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heart-my.sharepoint.com/personal/molly_klemarczyk_heart_org/Documents/Documents/_AOP/Shen 4.5/"/>
    </mc:Choice>
  </mc:AlternateContent>
  <xr:revisionPtr revIDLastSave="0" documentId="8_{6F11F60B-4DDF-4E11-BBEA-0DB729DBB6AE}" xr6:coauthVersionLast="47" xr6:coauthVersionMax="47" xr10:uidLastSave="{00000000-0000-0000-0000-000000000000}"/>
  <bookViews>
    <workbookView xWindow="-110" yWindow="-110" windowWidth="19420" windowHeight="11020" xr2:uid="{00000000-000D-0000-FFFF-FFFF00000000}"/>
  </bookViews>
  <sheets>
    <sheet name="Table S1" sheetId="15" r:id="rId1"/>
    <sheet name="Table S2" sheetId="31" r:id="rId2"/>
    <sheet name="Table S3" sheetId="35" r:id="rId3"/>
    <sheet name="Table S4" sheetId="22" r:id="rId4"/>
    <sheet name="Table S5" sheetId="32" r:id="rId5"/>
    <sheet name="Table S6" sheetId="33" r:id="rId6"/>
    <sheet name="Table S7" sheetId="36" r:id="rId7"/>
    <sheet name="Table S8" sheetId="17" r:id="rId8"/>
    <sheet name="Table S9" sheetId="28" r:id="rId9"/>
    <sheet name="Table S10" sheetId="23" r:id="rId10"/>
    <sheet name="Table S11" sheetId="25" r:id="rId11"/>
    <sheet name="Table S12" sheetId="24" r:id="rId12"/>
    <sheet name="Table S13" sheetId="29" r:id="rId13"/>
    <sheet name="Table S14" sheetId="34" r:id="rId14"/>
    <sheet name="Table S15" sheetId="40" r:id="rId15"/>
    <sheet name="Table S16" sheetId="43" r:id="rId16"/>
    <sheet name="Table S17" sheetId="42" r:id="rId17"/>
    <sheet name="Table S18" sheetId="41" r:id="rId18"/>
    <sheet name="Table S19" sheetId="38" r:id="rId19"/>
    <sheet name="Table S20" sheetId="39" r:id="rId20"/>
    <sheet name="Table S21" sheetId="7" r:id="rId21"/>
  </sheets>
  <externalReferences>
    <externalReference r:id="rId22"/>
  </externalReferences>
  <definedNames>
    <definedName name="_xlnm._FilterDatabase" localSheetId="20" hidden="1">'Table S21'!$A$3:$F$158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6" i="23" l="1"/>
  <c r="H86" i="23"/>
  <c r="G86" i="23" s="1"/>
  <c r="E86" i="23"/>
  <c r="D86" i="23"/>
  <c r="A86" i="23"/>
  <c r="B86" i="23" s="1"/>
  <c r="J85" i="23"/>
  <c r="H85" i="23"/>
  <c r="G85" i="23" s="1"/>
  <c r="E85" i="23"/>
  <c r="D85" i="23"/>
  <c r="A85" i="23"/>
  <c r="B85" i="23" s="1"/>
  <c r="J70" i="23"/>
  <c r="H70" i="23"/>
  <c r="G70" i="23" s="1"/>
  <c r="E70" i="23"/>
  <c r="D70" i="23"/>
  <c r="A70" i="23"/>
  <c r="B70" i="23" s="1"/>
  <c r="J69" i="23"/>
  <c r="H69" i="23"/>
  <c r="G69" i="23" s="1"/>
  <c r="E69" i="23"/>
  <c r="D69" i="23"/>
  <c r="A69" i="23"/>
  <c r="B69" i="23" s="1"/>
  <c r="H66" i="23"/>
  <c r="G66" i="23"/>
  <c r="E66" i="23"/>
  <c r="D66" i="23"/>
  <c r="B66" i="23"/>
  <c r="A66" i="23"/>
  <c r="J65" i="23"/>
  <c r="H65" i="23"/>
  <c r="G65" i="23" s="1"/>
  <c r="E65" i="23"/>
  <c r="D65" i="23"/>
  <c r="A65" i="23"/>
  <c r="B65" i="23" s="1"/>
  <c r="J64" i="23"/>
  <c r="H64" i="23"/>
  <c r="G64" i="23" s="1"/>
  <c r="E64" i="23"/>
  <c r="D64" i="23"/>
  <c r="A64" i="23"/>
  <c r="B64" i="23" s="1"/>
  <c r="J63" i="23"/>
  <c r="H63" i="23"/>
  <c r="G63" i="23" s="1"/>
  <c r="E63" i="23"/>
  <c r="D63" i="23"/>
  <c r="A63" i="23"/>
  <c r="B63" i="23" s="1"/>
  <c r="J62" i="23"/>
  <c r="H62" i="23"/>
  <c r="G62" i="23" s="1"/>
  <c r="E62" i="23"/>
  <c r="D62" i="23"/>
  <c r="A62" i="23"/>
  <c r="B62" i="23" s="1"/>
  <c r="J61" i="23"/>
  <c r="H61" i="23"/>
  <c r="G61" i="23" s="1"/>
  <c r="E61" i="23"/>
  <c r="D61" i="23"/>
  <c r="A61" i="23"/>
  <c r="B61" i="23" s="1"/>
  <c r="J60" i="23"/>
  <c r="H60" i="23"/>
  <c r="G60" i="23" s="1"/>
  <c r="E60" i="23"/>
  <c r="D60" i="23"/>
  <c r="A60" i="23"/>
  <c r="B60" i="23" s="1"/>
  <c r="J55" i="23"/>
  <c r="H55" i="23"/>
  <c r="G55" i="23" s="1"/>
  <c r="E55" i="23"/>
  <c r="D55" i="23"/>
  <c r="A55" i="23"/>
  <c r="B55" i="23" s="1"/>
  <c r="J54" i="23"/>
  <c r="H54" i="23"/>
  <c r="G54" i="23" s="1"/>
  <c r="E54" i="23"/>
  <c r="D54" i="23"/>
  <c r="A54" i="23"/>
  <c r="B54" i="23" s="1"/>
  <c r="J51" i="23"/>
  <c r="H51" i="23"/>
  <c r="G51" i="23" s="1"/>
  <c r="E51" i="23"/>
  <c r="D51" i="23"/>
  <c r="A51" i="23"/>
  <c r="B51" i="23" s="1"/>
  <c r="J50" i="23"/>
  <c r="H50" i="23"/>
  <c r="G50" i="23" s="1"/>
  <c r="E50" i="23"/>
  <c r="D50" i="23"/>
  <c r="A50" i="23"/>
  <c r="B50" i="23" s="1"/>
  <c r="J47" i="23"/>
  <c r="H47" i="23"/>
  <c r="G47" i="23" s="1"/>
  <c r="E47" i="23"/>
  <c r="D47" i="23"/>
  <c r="A47" i="23"/>
  <c r="B47" i="23" s="1"/>
  <c r="J44" i="23"/>
  <c r="H44" i="23"/>
  <c r="G44" i="23" s="1"/>
  <c r="E44" i="23"/>
  <c r="D44" i="23"/>
  <c r="A44" i="23"/>
  <c r="B44" i="23" s="1"/>
  <c r="J43" i="23"/>
  <c r="H43" i="23"/>
  <c r="G43" i="23"/>
  <c r="E43" i="23"/>
  <c r="D43" i="23"/>
  <c r="A43" i="23"/>
  <c r="B43" i="23" s="1"/>
  <c r="J42" i="23"/>
  <c r="H42" i="23"/>
  <c r="G42" i="23" s="1"/>
  <c r="E42" i="23"/>
  <c r="D42" i="23"/>
  <c r="A42" i="23"/>
  <c r="B42" i="23" s="1"/>
  <c r="J41" i="23"/>
  <c r="H41" i="23"/>
  <c r="G41" i="23" s="1"/>
  <c r="E41" i="23"/>
  <c r="D41" i="23"/>
  <c r="A41" i="23"/>
  <c r="B41" i="23" s="1"/>
  <c r="J40" i="23"/>
  <c r="H40" i="23"/>
  <c r="G40" i="23"/>
  <c r="E40" i="23"/>
  <c r="D40" i="23"/>
  <c r="B40" i="23"/>
  <c r="A40" i="23"/>
  <c r="J39" i="23"/>
  <c r="H39" i="23"/>
  <c r="G39" i="23" s="1"/>
  <c r="E39" i="23"/>
  <c r="D39" i="23"/>
  <c r="A39" i="23"/>
  <c r="B39" i="23" s="1"/>
  <c r="J38" i="23"/>
  <c r="H38" i="23"/>
  <c r="G38" i="23" s="1"/>
  <c r="E38" i="23"/>
  <c r="D38" i="23"/>
  <c r="A38" i="23"/>
  <c r="B38" i="23" s="1"/>
  <c r="J37" i="23"/>
  <c r="H37" i="23"/>
  <c r="G37" i="23" s="1"/>
  <c r="E37" i="23"/>
  <c r="D37" i="23"/>
  <c r="B37" i="23"/>
  <c r="A37" i="23"/>
  <c r="J36" i="23"/>
  <c r="H36" i="23"/>
  <c r="G36" i="23" s="1"/>
  <c r="E36" i="23"/>
  <c r="D36" i="23"/>
  <c r="A36" i="23"/>
  <c r="B36" i="23" s="1"/>
  <c r="J35" i="23"/>
  <c r="H35" i="23"/>
  <c r="G35" i="23" s="1"/>
  <c r="E35" i="23"/>
  <c r="D35" i="23"/>
  <c r="B35" i="23"/>
  <c r="A35" i="23"/>
  <c r="J30" i="23"/>
  <c r="H30" i="23"/>
  <c r="G30" i="23" s="1"/>
  <c r="E30" i="23"/>
  <c r="D30" i="23"/>
  <c r="A30" i="23"/>
  <c r="B30" i="23" s="1"/>
  <c r="J29" i="23"/>
  <c r="H29" i="23"/>
  <c r="G29" i="23" s="1"/>
  <c r="E29" i="23"/>
  <c r="D29" i="23"/>
  <c r="A29" i="23"/>
  <c r="B29" i="23" s="1"/>
  <c r="J28" i="23"/>
  <c r="H28" i="23"/>
  <c r="G28" i="23" s="1"/>
  <c r="E28" i="23"/>
  <c r="D28" i="23"/>
  <c r="A28" i="23"/>
  <c r="B28" i="23" s="1"/>
  <c r="J27" i="23"/>
  <c r="H27" i="23"/>
  <c r="G27" i="23" s="1"/>
  <c r="E27" i="23"/>
  <c r="D27" i="23"/>
  <c r="A27" i="23"/>
  <c r="B27" i="23" s="1"/>
  <c r="J24" i="23"/>
  <c r="H24" i="23"/>
  <c r="G24" i="23" s="1"/>
  <c r="E24" i="23"/>
  <c r="D24" i="23"/>
  <c r="A24" i="23"/>
  <c r="B24" i="23" s="1"/>
  <c r="J23" i="23"/>
  <c r="H23" i="23"/>
  <c r="G23" i="23"/>
  <c r="E23" i="23"/>
  <c r="D23" i="23"/>
  <c r="A23" i="23"/>
  <c r="B23" i="23" s="1"/>
  <c r="J20" i="23"/>
  <c r="H20" i="23"/>
  <c r="G20" i="23" s="1"/>
  <c r="E20" i="23"/>
  <c r="D20" i="23"/>
  <c r="A20" i="23"/>
  <c r="B20" i="23" s="1"/>
  <c r="J19" i="23"/>
  <c r="H19" i="23"/>
  <c r="G19" i="23" s="1"/>
  <c r="E19" i="23"/>
  <c r="D19" i="23"/>
  <c r="A19" i="23"/>
  <c r="B19" i="23" s="1"/>
  <c r="J18" i="23"/>
  <c r="H18" i="23"/>
  <c r="G18" i="23" s="1"/>
  <c r="E18" i="23"/>
  <c r="D18" i="23"/>
  <c r="A18" i="23"/>
  <c r="B18" i="23" s="1"/>
  <c r="J17" i="23"/>
  <c r="H17" i="23"/>
  <c r="G17" i="23" s="1"/>
  <c r="E17" i="23"/>
  <c r="D17" i="23"/>
  <c r="A17" i="23"/>
  <c r="B17" i="23" s="1"/>
  <c r="J16" i="23"/>
  <c r="H16" i="23"/>
  <c r="G16" i="23"/>
  <c r="E16" i="23"/>
  <c r="D16" i="23"/>
  <c r="A16" i="23"/>
  <c r="B16" i="23" s="1"/>
  <c r="J13" i="23"/>
  <c r="H13" i="23"/>
  <c r="G13" i="23" s="1"/>
  <c r="E13" i="23"/>
  <c r="D13" i="23"/>
  <c r="A13" i="23"/>
  <c r="B13" i="23" s="1"/>
  <c r="J12" i="23"/>
  <c r="H12" i="23"/>
  <c r="G12" i="23" s="1"/>
  <c r="E12" i="23"/>
  <c r="D12" i="23"/>
  <c r="A12" i="23"/>
  <c r="B12" i="23" s="1"/>
  <c r="J11" i="23"/>
  <c r="H11" i="23"/>
  <c r="G11" i="23"/>
  <c r="E11" i="23"/>
  <c r="D11" i="23"/>
  <c r="A11" i="23"/>
  <c r="B11" i="23" s="1"/>
  <c r="J10" i="23"/>
  <c r="H10" i="23"/>
  <c r="G10" i="23" s="1"/>
  <c r="E10" i="23"/>
  <c r="D10" i="23"/>
  <c r="A10" i="23"/>
  <c r="B10" i="23" s="1"/>
  <c r="J9" i="23"/>
  <c r="H9" i="23"/>
  <c r="G9" i="23" s="1"/>
  <c r="E9" i="23"/>
  <c r="D9" i="23"/>
  <c r="A9" i="23"/>
  <c r="B9" i="23" s="1"/>
  <c r="J8" i="23"/>
  <c r="H8" i="23"/>
  <c r="G8" i="23" s="1"/>
  <c r="E8" i="23"/>
  <c r="D8" i="23"/>
  <c r="A8" i="23"/>
  <c r="B8" i="23" s="1"/>
  <c r="J7" i="23"/>
  <c r="H7" i="23"/>
  <c r="G7" i="23"/>
  <c r="E7" i="23"/>
  <c r="D7" i="23"/>
  <c r="A7" i="23"/>
  <c r="B7" i="23" s="1"/>
  <c r="E7" i="15" l="1"/>
  <c r="E8" i="15"/>
  <c r="E9" i="15"/>
  <c r="E10" i="15"/>
  <c r="E11" i="15"/>
  <c r="E12" i="15"/>
  <c r="E13" i="15"/>
  <c r="E14" i="15"/>
  <c r="E15" i="15"/>
  <c r="E16" i="15"/>
  <c r="E17" i="15"/>
  <c r="E18" i="15"/>
  <c r="E19" i="15"/>
  <c r="E6" i="15"/>
</calcChain>
</file>

<file path=xl/sharedStrings.xml><?xml version="1.0" encoding="utf-8"?>
<sst xmlns="http://schemas.openxmlformats.org/spreadsheetml/2006/main" count="56683" uniqueCount="4170">
  <si>
    <t>p</t>
  </si>
  <si>
    <t>Trait</t>
  </si>
  <si>
    <t>Coronary artery disease</t>
  </si>
  <si>
    <t>Body mass index</t>
  </si>
  <si>
    <t>Waist circumference</t>
  </si>
  <si>
    <t>Type 2 diabetes</t>
  </si>
  <si>
    <t>NA</t>
  </si>
  <si>
    <t>Triglycerides</t>
  </si>
  <si>
    <t>Fasting proinsulin</t>
  </si>
  <si>
    <t>Schizophrenia</t>
  </si>
  <si>
    <t>Total cholesterol</t>
  </si>
  <si>
    <t>Height</t>
  </si>
  <si>
    <t>LDL cholesterol</t>
  </si>
  <si>
    <t>Systolic blood pressure</t>
  </si>
  <si>
    <t>Telomere length</t>
  </si>
  <si>
    <t>Rheumatoid arthritis</t>
  </si>
  <si>
    <t>HDL cholesterol</t>
  </si>
  <si>
    <t>Lifespan</t>
  </si>
  <si>
    <t>Bipolar disorder</t>
  </si>
  <si>
    <t>Ulcerative colitis</t>
  </si>
  <si>
    <t>Birth weight</t>
  </si>
  <si>
    <t>Eli Lilly and Company, Indianapolis, Indiana, USA</t>
  </si>
  <si>
    <t>y</t>
  </si>
  <si>
    <t>H.</t>
  </si>
  <si>
    <t>Wu</t>
  </si>
  <si>
    <t>Han</t>
  </si>
  <si>
    <t>Population Health &amp; Genomics, School of Medicine, University of Dundee, Dundee, United Kingdom</t>
  </si>
  <si>
    <t>M.W.</t>
  </si>
  <si>
    <t>White</t>
  </si>
  <si>
    <t>Margaret</t>
  </si>
  <si>
    <t>Research Centre for Optimal Health, Department of Life Sciences, University of Westminster, London, United Kingdom</t>
  </si>
  <si>
    <t>B.</t>
  </si>
  <si>
    <t xml:space="preserve">Whitcher </t>
  </si>
  <si>
    <t xml:space="preserve">Brandon </t>
  </si>
  <si>
    <t>Oxford Centre for Diabetes, Endocrinology and Metabolism, Radcliffe Department of Medicine, University of Oxford, Oxford, United Kingdom</t>
  </si>
  <si>
    <t>Oxford Centre for Diabetes Endocrinology and Metabolism, University of Oxford, Oxford, UK, OX3 7LJ</t>
  </si>
  <si>
    <t>A.</t>
  </si>
  <si>
    <t>Wesolowska-Andersen</t>
  </si>
  <si>
    <t>Agata</t>
  </si>
  <si>
    <t>Translational and Clinical Research Institute, Faculty of Medical Sciences, Newcastle University, Newcastle, United Kingdom</t>
  </si>
  <si>
    <t>yes</t>
  </si>
  <si>
    <t>M.</t>
  </si>
  <si>
    <t>Walker</t>
  </si>
  <si>
    <t>Mark</t>
  </si>
  <si>
    <t>The Novo Nordisk Center for Basic Metabolic Research, Section of Metabolic Genetics, Faculty of Health and Medical Science, University of Copenhagen, Copenhagen, Denmark, DK-2201</t>
  </si>
  <si>
    <t>The Novo Nordisk Center for Basic Metabolic Research, Section of Metabolic Genetics, Faculty of Health and Medical Science, University of Copenhagen, Copenhagen, Denmark, DK-2200</t>
  </si>
  <si>
    <t>J.K</t>
  </si>
  <si>
    <t>Vogt</t>
  </si>
  <si>
    <t>Josef</t>
  </si>
  <si>
    <t>1) Department of Genetic Medicine and Development, University of Geneva Medical School, 1211 Geneva; 2) Biosciences Institute, Faculty of Medical Sciences, Newcastle University, NE1 4EP, Newcastle, UK.</t>
  </si>
  <si>
    <t>Viñuela</t>
  </si>
  <si>
    <t xml:space="preserve">Ana </t>
  </si>
  <si>
    <t>Bornholms Hospital, Rønne, Denmark; Novo Nordisk Foundation Center for Basic Metabolic Research, Faculty of Health and Medical Sciences, University of Copenhagen, Denmark</t>
  </si>
  <si>
    <t>The Novo Nordisk Center for Basic Metabolic Research, Section of Metabolic Genetics, Faculty of Health and Medical Science, University of Copenhagen, Copenhagen, Denmark, DK-2100</t>
  </si>
  <si>
    <t>Vestergaard</t>
  </si>
  <si>
    <t>Henrik</t>
  </si>
  <si>
    <t>Inserm, Univ Lille, CHU Lille, Lille Pasteur Institute, EGID, Lille, France</t>
  </si>
  <si>
    <t>Verkindt</t>
  </si>
  <si>
    <t>Helene</t>
  </si>
  <si>
    <t>Institute of Clinical Medicine, Internal Medicine, University of Eastern Finland, Kuopio, Finland</t>
  </si>
  <si>
    <t>J.</t>
  </si>
  <si>
    <t>Vangipurapu</t>
  </si>
  <si>
    <t xml:space="preserve">Jagadish </t>
  </si>
  <si>
    <t>Department of Epidemiology &amp; Biostatistics, Amsterdam UMC, location VUmc, Amsterdam Public Health research institute, Amsterdam, The Netherlands</t>
  </si>
  <si>
    <t>S.</t>
  </si>
  <si>
    <t>van Oort</t>
  </si>
  <si>
    <t xml:space="preserve">Sabine </t>
  </si>
  <si>
    <t>Department of Cell and Chemical Biology, Leiden University Medical Center, Leiden, The Netherlands</t>
  </si>
  <si>
    <t>N.</t>
  </si>
  <si>
    <t>van Leeuwen</t>
  </si>
  <si>
    <t>Nienke</t>
  </si>
  <si>
    <t>Department of General Practice, Amsterdam UMC- location VUmc, Amsterdam Public Health research institute, Amsterdam, The Netherlands</t>
  </si>
  <si>
    <t>van der Heijden</t>
  </si>
  <si>
    <t xml:space="preserve">Amber </t>
  </si>
  <si>
    <t>Systems Biology, Science for Life Laboratory, School of Engineering Sciences in Chemistry, Biotechnology and Health, KTH - Royal Institute of Technology, Solna, Sweden</t>
  </si>
  <si>
    <t>Uhlen</t>
  </si>
  <si>
    <t>Mathias</t>
  </si>
  <si>
    <t>CNR Institute of Neuroscience, Padova, Italy</t>
  </si>
  <si>
    <t>Tura</t>
  </si>
  <si>
    <t>Andrea</t>
  </si>
  <si>
    <t>Section for Bioinformatics, Department of Health Technology, Technical University of Denmark, Kgs. Lyngby, Denmark; Disease Systems Biology Program, Novo Nordisk Foundation Center for Protein Research, Faculty of Health and Medical Sciences, University of Copenhagen, Copenhagen, Denmark</t>
  </si>
  <si>
    <t>K.D.</t>
  </si>
  <si>
    <t>Tsirigos</t>
  </si>
  <si>
    <t>Konstantinos</t>
  </si>
  <si>
    <t>Research Unit of Molecular Epidemiology, Institute of Epidemiology, Helmholtz Zentrum München, Neuherberg, Germany</t>
  </si>
  <si>
    <t>Troll</t>
  </si>
  <si>
    <t>Martina</t>
  </si>
  <si>
    <t>Clinical Operations, Sanofi-Aventis Deutschland GmbH, Frankfurt, Germany</t>
  </si>
  <si>
    <t>Tillner</t>
  </si>
  <si>
    <t>Joachim</t>
  </si>
  <si>
    <t>NIHR Exeter Clinical Research Facility, University of Exeter Medical School and the Royal Devon and Exeter NHS Foundation Trust, Exeter, United Kingdom</t>
  </si>
  <si>
    <t>C.E.</t>
  </si>
  <si>
    <t>Thorne</t>
  </si>
  <si>
    <t>Claire</t>
  </si>
  <si>
    <t>Institute of Epidemiology II, Research Unit of Diabetes Epidemiology, Helmholtz Zentrum München, Neuherberg, Germany, and German Center for Diabetes Research (DZD), Neuherberg, Germany</t>
  </si>
  <si>
    <t>Thorand</t>
  </si>
  <si>
    <t>Barbara</t>
  </si>
  <si>
    <t>Faculty of Medical and Health Sciences, University of Copenhagen, Copenhagen</t>
  </si>
  <si>
    <t>H.S.</t>
  </si>
  <si>
    <t>Thomsen</t>
  </si>
  <si>
    <t>E. L.</t>
  </si>
  <si>
    <t>Thomas</t>
  </si>
  <si>
    <t xml:space="preserve">Elizabeth Louise </t>
  </si>
  <si>
    <t>1. Section for Bioinformatics, Department of Health Technology, Technical University of Denmark, Kgs. Lyngby, Denmark.  2. Disease Systems Biology Program, Novo Nordisk Foundation Center for Protein Research, Faculty of Health and Medical Sciences, University of Copenhagen, Copenhagen, Denmark. 3. Affinity Proteomics, Science for Life Laboratory, School of Engineering Sciences in Chemistry, Biotechnology and Health, KTH - Royal Institute of Technology, Solna, Sweden</t>
  </si>
  <si>
    <t>Novo Nordisk Foundation Center for Basic Metabolic Research, Faculty of Health and Medical Sciences, University of Copenhagen, Denmark</t>
  </si>
  <si>
    <t>Cecilia Engel</t>
  </si>
  <si>
    <t>M.K.</t>
  </si>
  <si>
    <t>Melissa</t>
  </si>
  <si>
    <t>Centre for Health, Law and Emerging Technologies (HeLEX), Faculty of Law, University of Oxford, Oxford, United Kingdom</t>
  </si>
  <si>
    <t>Teare</t>
  </si>
  <si>
    <t>Harriet</t>
  </si>
  <si>
    <t xml:space="preserve"> Eli Lilly and Company, Indianapolis, Indiana, USA</t>
  </si>
  <si>
    <t>Steckel-Hamann</t>
  </si>
  <si>
    <t>Birgit</t>
  </si>
  <si>
    <t>Center for Biological Sequence Analysis, Dept. of Systems Biology, Technical University of Denmark, Kongens Lyngby, Denmark</t>
  </si>
  <si>
    <t>Staerfeldt</t>
  </si>
  <si>
    <t>Hans-Henrik</t>
  </si>
  <si>
    <t xml:space="preserve">N.B. </t>
  </si>
  <si>
    <t>Sondertoft</t>
  </si>
  <si>
    <t>Nadja</t>
  </si>
  <si>
    <t>Department of Epidemiology and Biostatistics, Amsterdam Public Health Institute, Amsterdam UMC, location VUMC, Amsterdam, the Netherlands, and Department of Cell and Chemical Biology, Leiden University Medical Center, Leiden, the Netherlands</t>
  </si>
  <si>
    <t>R.C.</t>
  </si>
  <si>
    <t>Slieker</t>
  </si>
  <si>
    <t>Roderick</t>
  </si>
  <si>
    <t>Clinical Pharmacy, Saarland University, Saarbrücken, Germany</t>
  </si>
  <si>
    <t>Who is this person?</t>
  </si>
  <si>
    <t>I.</t>
  </si>
  <si>
    <t>Sihinevich</t>
  </si>
  <si>
    <t>Iryna</t>
  </si>
  <si>
    <t>1. Institute of Epidemiology, Helmholtz Zentrum Munchen, German Research Center for Environmental Health, Neuherberg, Bavaria, Germany. 2. German Center for Diabetes Research (DZD), Ingolstadter Landstr. 1, 85764 Neuherberg, Germany. 3. Chair of Food Chemistry and Molecular Sensory Science, Technical University of Munich, Freising, Germany.</t>
  </si>
  <si>
    <t>Sharma</t>
  </si>
  <si>
    <t>Sapna</t>
  </si>
  <si>
    <t>Shah</t>
  </si>
  <si>
    <t xml:space="preserve">Nisha </t>
  </si>
  <si>
    <t>Affinity Proteomics, Science for Life Laboratory, School of Engineering Sciences in Chemistry, Biotechnology and Health, KTH - Royal Institute of Technology, Solna, Sweden</t>
  </si>
  <si>
    <t xml:space="preserve">Clinical Research Centre, Ninewells Hospital and Medical School, University of Dundee, Dundee, Scotland, United Kingdom, DD1 9SY </t>
  </si>
  <si>
    <t>J.M.</t>
  </si>
  <si>
    <t>Schwenk</t>
  </si>
  <si>
    <t>Jochen</t>
  </si>
  <si>
    <t>Scherer</t>
  </si>
  <si>
    <t xml:space="preserve">Nina </t>
  </si>
  <si>
    <t>Section for Bioinformatics, Dept. of Health Technology, Technical University of Denmark, Kongens Lyngby, Denmark</t>
  </si>
  <si>
    <t>W.</t>
  </si>
  <si>
    <t>Sackett</t>
  </si>
  <si>
    <t>Peter Wad</t>
  </si>
  <si>
    <t>Department of Epidemiology and Data Science, Amsterdam Public Health, Amsterdam Cardiovascular Sciences, Amsterdam UMC- location VUmc, Amsterdam, The Netherlands</t>
  </si>
  <si>
    <t>F.</t>
  </si>
  <si>
    <t>Rutters</t>
  </si>
  <si>
    <t>Femke</t>
  </si>
  <si>
    <t>Boehringer Ingelheim International GmbH, Therapeutic Area CardioMetabolism and Respiratory Medicine, Binger Strasse 173, 55216 Ingelheim am Rhein, Germany</t>
  </si>
  <si>
    <t>Ruetten</t>
  </si>
  <si>
    <t>Hartmut</t>
  </si>
  <si>
    <t>Biotech&amp;Biomarkers Research Department, Institut de Recherches Internationales Servier, Croissy sur Seine, France</t>
  </si>
  <si>
    <t>Rodriquez</t>
  </si>
  <si>
    <t>Marianne</t>
  </si>
  <si>
    <t>Robertson</t>
  </si>
  <si>
    <t>Neil</t>
  </si>
  <si>
    <t>Department of Clinical Sciences, Clinical Obesity, Lund University, Skåne University Hospital Malmö, CRC, 91-12, 205 02, Malmö, Sweden</t>
  </si>
  <si>
    <t>Ridderstråle</t>
  </si>
  <si>
    <t>Martin</t>
  </si>
  <si>
    <t>V.</t>
  </si>
  <si>
    <t>Raverdi</t>
  </si>
  <si>
    <t>Violeta</t>
  </si>
  <si>
    <t xml:space="preserve">Section for Bioinformatics, Department of Health Technology, Technical University of Denmark, Kgs. Lyngby, Denmark; Disease Systems Biology Program, Novo Nordisk Foundation Center for Protein Research, Faculty of Health and Medical Sciences, University of Copenhagen, Copenhagen, Denmark </t>
  </si>
  <si>
    <t>Rasmussen</t>
  </si>
  <si>
    <t>Simon</t>
  </si>
  <si>
    <t>Department of Genetic Medicine and Development, University of Geneva Medical School, Geneva, Switzerland</t>
  </si>
  <si>
    <t>Ramisch</t>
  </si>
  <si>
    <t>Anna</t>
  </si>
  <si>
    <t>Genetic and Molecular Epidemiology Unit, Lund University Diabetes Centre, Department of Clinical Sciences, CRC, Lund University, SUS, Malmö, Sweden</t>
  </si>
  <si>
    <t>Pomares-Millan</t>
  </si>
  <si>
    <t>Hugo</t>
  </si>
  <si>
    <t>Blood Sciences, Royal Devon and Exeter NHS Foundation Trust, Exeter, United Kingdom</t>
  </si>
  <si>
    <t>M.H.</t>
  </si>
  <si>
    <t>Perry</t>
  </si>
  <si>
    <t>Mandy</t>
  </si>
  <si>
    <t>O.</t>
  </si>
  <si>
    <t>Pedersen</t>
  </si>
  <si>
    <t>Oluf</t>
  </si>
  <si>
    <t>1) Section for Bioinformatics, Department of Health Technology, Technical University of Denmark, Kgs. Lyngby, Denmark; Disease Systems Biology Program, Novo Nordisk Foundation Center for Protein Research, Faculty of Health and Medical Sciences, University of Copenhagen, Copenhagen, Denmark; 2) Novo Nordisk Foundation Center for Basic Metabolic Research, Faculty of Health and Medical Sciences, University of Copenhagen, Denmark</t>
  </si>
  <si>
    <t>H.K.</t>
  </si>
  <si>
    <t xml:space="preserve">Helle  </t>
  </si>
  <si>
    <t>E.R.</t>
  </si>
  <si>
    <t>Pearson</t>
  </si>
  <si>
    <t>Ewan</t>
  </si>
  <si>
    <t>Eli Lilly Regional Operations GmbH, Vienna, Austria</t>
  </si>
  <si>
    <t>Pavo</t>
  </si>
  <si>
    <t>Imre</t>
  </si>
  <si>
    <t>Pattou</t>
  </si>
  <si>
    <t>Francois</t>
  </si>
  <si>
    <t>C.N.</t>
  </si>
  <si>
    <t>Palmer</t>
  </si>
  <si>
    <t>Colin</t>
  </si>
  <si>
    <t xml:space="preserve">Formerly: Section for Bioinformatics, Department of Health Technology, Technical University of Denmark, Kgs. Lyngby, Denmark; Disease Systems Biology Program, Novo Nordisk Foundation Center for Protein Research, Faculty of Health and Medical Sciences, University of Copenhagen, Copenhagen, Denmark </t>
  </si>
  <si>
    <t>Nilsson</t>
  </si>
  <si>
    <t>Birgitte</t>
  </si>
  <si>
    <t>A.M.</t>
  </si>
  <si>
    <t>Nielsen</t>
  </si>
  <si>
    <t>Agnes Martine</t>
  </si>
  <si>
    <t>Lilly Deutschland GmbH, Bad Homburg, Germany</t>
  </si>
  <si>
    <t>C.</t>
  </si>
  <si>
    <t>Nicolay</t>
  </si>
  <si>
    <t>Claudia</t>
  </si>
  <si>
    <t>R.</t>
  </si>
  <si>
    <t>Nice</t>
  </si>
  <si>
    <t xml:space="preserve">Rachel </t>
  </si>
  <si>
    <t>P</t>
  </si>
  <si>
    <t>Mutie</t>
  </si>
  <si>
    <t>Pascal</t>
  </si>
  <si>
    <t>R&amp;D Global Development, Translational Medicine &amp; Clinical Pharmacology (TMCP), Sanofi-Aventis Deutschland GmbH, Frankfurt, Germany</t>
  </si>
  <si>
    <t>P.</t>
  </si>
  <si>
    <t>Musholt</t>
  </si>
  <si>
    <t xml:space="preserve">Petra </t>
  </si>
  <si>
    <t>Mourby</t>
  </si>
  <si>
    <t>Miranda</t>
  </si>
  <si>
    <t>Diabetes Research Network, Royal Victoria Infirmary, Newcastle upon Tyne, United Kingdom</t>
  </si>
  <si>
    <t>Diabetes Research Network, Royal Victoria Infirmary, Newcastle upon Tyne, UK</t>
  </si>
  <si>
    <t>McVittie</t>
  </si>
  <si>
    <t xml:space="preserve">Ian </t>
  </si>
  <si>
    <t>McRobert</t>
  </si>
  <si>
    <t>Nicky</t>
  </si>
  <si>
    <t>D.</t>
  </si>
  <si>
    <t>McEvoy</t>
  </si>
  <si>
    <t>Donna</t>
  </si>
  <si>
    <t>Institute of Clinical and Biological Sciences, University of Exeter Medical School, Exeter, United Kingdom, and Blood Sciences, Royal Devon and Exeter NHS Foundation Trust, Exeter, United Kingdom</t>
  </si>
  <si>
    <t>T.J.</t>
  </si>
  <si>
    <t>McDonald</t>
  </si>
  <si>
    <t>Timothy</t>
  </si>
  <si>
    <t>Oxford Centre for Diabetes, Endocrinology and Metabolism, Radcliffe Department of Medicine, University of Oxford, Oxford, United Kingdom, and Wellcome Centre for Human Genetics, University of Oxford, Oxford, United Kingdom, and Oxford NIHR Biomedical Research Centre, Oxford University Hospitals NHS Foundation Trust, John Radcliffe Hospital, Oxford, United Kingdom</t>
  </si>
  <si>
    <t>M.I.</t>
  </si>
  <si>
    <t>McCarthy</t>
  </si>
  <si>
    <t>G.</t>
  </si>
  <si>
    <t>Mazzoni</t>
  </si>
  <si>
    <t>Gianluca</t>
  </si>
  <si>
    <t>Mari</t>
  </si>
  <si>
    <t>Wellcome Centre for Human Genetics, University of Oxford, Oxford, United Kingdom</t>
  </si>
  <si>
    <t>Mahajan</t>
  </si>
  <si>
    <t>Anubha</t>
  </si>
  <si>
    <t>A.T.</t>
  </si>
  <si>
    <t>Lundgaard</t>
  </si>
  <si>
    <t>Agnete Troen</t>
  </si>
  <si>
    <t>Clinical Research Centre, Ninewells Hospital and Medical School, University of Dundee, Dundee, Scotland, United Kingdom</t>
  </si>
  <si>
    <t>Loftus</t>
  </si>
  <si>
    <t xml:space="preserve">Heather </t>
  </si>
  <si>
    <t>T.</t>
  </si>
  <si>
    <t>Lehr</t>
  </si>
  <si>
    <t>Thorsten</t>
  </si>
  <si>
    <t>Laakso</t>
  </si>
  <si>
    <t>Markku</t>
  </si>
  <si>
    <t>Institute of Biomedicine, Bioinformatics Center, University of Eastern Finland, 70210 Kuopio, Finland</t>
  </si>
  <si>
    <t>Kuulasmaa</t>
  </si>
  <si>
    <t>Teemu</t>
  </si>
  <si>
    <t xml:space="preserve">A. </t>
  </si>
  <si>
    <t>Kurbasic</t>
  </si>
  <si>
    <t>Azra</t>
  </si>
  <si>
    <t xml:space="preserve">T. </t>
  </si>
  <si>
    <t>Kokkola</t>
  </si>
  <si>
    <t xml:space="preserve">Tarja </t>
  </si>
  <si>
    <t xml:space="preserve">1. Oxford Centre for Diabetes, Endocrinology and Metabolism, Radcliffe Department of Medicine, University of Oxford, Oxford, UK, OX3 7LE. 2. Department of Clinical Sciences, Lund University Diabetes Centre, Genetic and Molecular Epidemiology Unit, CRC, Skåne University Hospital Malmö, Building 91, Level 10, Jan Waldenströms gata 35, SE-205 02 Malmö, Sweden
</t>
  </si>
  <si>
    <t>Line Clemmensen a new analyst at DTU recently notified by Ramneek</t>
  </si>
  <si>
    <t>R.W.</t>
  </si>
  <si>
    <t>Koivula</t>
  </si>
  <si>
    <t xml:space="preserve">Robert </t>
  </si>
  <si>
    <t>Endokrinmottagningen, Skånes Universityhospital,  Jan Waldenströms gata 24 plan 3, 205 02 Malmö, Sweden</t>
  </si>
  <si>
    <t>Klintenberg</t>
  </si>
  <si>
    <t>Maria</t>
  </si>
  <si>
    <t>Centre for Health, Law and Emerging Technologies (HeLEX), Faculty of Law, University of Oxford, Oxford, United Kingdom, and Centre for Health, Law and Emerging Technologies (HeLEX), Melbourne Law School, University of Melbourne, Carlton, Victoria, Australia</t>
  </si>
  <si>
    <t>Kaye</t>
  </si>
  <si>
    <t>Jane</t>
  </si>
  <si>
    <t>Karaderi</t>
  </si>
  <si>
    <t>Tugce</t>
  </si>
  <si>
    <t>Jonsson</t>
  </si>
  <si>
    <t>Institute of Clinical and Biological Sciences, University of Exeter Medical School, Exeter, United Kingdom</t>
  </si>
  <si>
    <t>Please delete</t>
  </si>
  <si>
    <t>A.G.</t>
  </si>
  <si>
    <t>Jones</t>
  </si>
  <si>
    <t>Angus</t>
  </si>
  <si>
    <t>Johansen</t>
  </si>
  <si>
    <t xml:space="preserve">Joachim </t>
  </si>
  <si>
    <t xml:space="preserve">J. </t>
  </si>
  <si>
    <t xml:space="preserve">Jiao </t>
  </si>
  <si>
    <t xml:space="preserve">Yunlong </t>
  </si>
  <si>
    <t>Department of Mathematical Sciences, University of Bath, Bath, United Kingdom</t>
  </si>
  <si>
    <t>Jennison</t>
  </si>
  <si>
    <t>Christopher</t>
  </si>
  <si>
    <t>Strategy &amp; Innovation, Sanofi-Aventis Deutschland GmbH, Frankfurt, Germany</t>
  </si>
  <si>
    <t>Jablonka</t>
  </si>
  <si>
    <t>Bernd</t>
  </si>
  <si>
    <t>Hudson</t>
  </si>
  <si>
    <t>Michelle</t>
  </si>
  <si>
    <t>M.-G.</t>
  </si>
  <si>
    <t>Hong</t>
  </si>
  <si>
    <t>Mun-Gwan</t>
  </si>
  <si>
    <t>Institute for Epidemiology and Medical Biometry, ZIBMT, University of Ulm, Ulm, Germany</t>
  </si>
  <si>
    <t>Holl</t>
  </si>
  <si>
    <t>Reinhard</t>
  </si>
  <si>
    <t>NIHR Exeter Clinical Research Facility, University of Exeter Medical School, Exeter, United Kingdom</t>
  </si>
  <si>
    <t>A.V.</t>
  </si>
  <si>
    <t>Hill</t>
  </si>
  <si>
    <t>Anita</t>
  </si>
  <si>
    <t>Boehringer Ingelheim International GmbH, Medicine Cardiometabolism and Respiratory, Biberach an der Riss, Germany</t>
  </si>
  <si>
    <t>Hennige</t>
  </si>
  <si>
    <t>Institute of Cellular Medicine, Newcastle University, Newcastle upon Tyne, United Kingdom</t>
  </si>
  <si>
    <t>A.J.</t>
  </si>
  <si>
    <t>Heggie</t>
  </si>
  <si>
    <t>Alison</t>
  </si>
  <si>
    <t>Haussler</t>
  </si>
  <si>
    <t>Ragna</t>
  </si>
  <si>
    <t>Hattersley</t>
  </si>
  <si>
    <t xml:space="preserve">Andrew </t>
  </si>
  <si>
    <t>T.H.</t>
  </si>
  <si>
    <t>Hansen</t>
  </si>
  <si>
    <t>Tue</t>
  </si>
  <si>
    <t>Torben</t>
  </si>
  <si>
    <t>Research Unit Molecular Endocrinology and Metabolism, Genome Analysis Center, Helmholtz Zentrum München, German Research Center for Environmental Health, Ingolstädter Landstraße 1, 85764 Neuherberg, Germany</t>
  </si>
  <si>
    <t>Haid</t>
  </si>
  <si>
    <t xml:space="preserve">Mark </t>
  </si>
  <si>
    <t>Section for Bioinformatics, Department of Health Technology, Technical University of Denmark, Kgs. Lyngby, Denmark</t>
  </si>
  <si>
    <t>Gupta</t>
  </si>
  <si>
    <t>Ramneek</t>
  </si>
  <si>
    <t>Gudmundsdóttir</t>
  </si>
  <si>
    <t>Valborg</t>
  </si>
  <si>
    <t>Department of Clinical Sciences, Diabetes &amp; Endocrinology Unit, Lund University, Skåne University Hospital Malmö, CRC, 91-12, 205 02, Malmö, Sweden</t>
  </si>
  <si>
    <t>L.</t>
  </si>
  <si>
    <t>Groop</t>
  </si>
  <si>
    <t xml:space="preserve">Leif </t>
  </si>
  <si>
    <t>Department of Epidemiology and Data Science, Amsterdam Public Health, Amsterdam UMC- location VUmc, Amsterdam, The Netherlands</t>
  </si>
  <si>
    <t>Groeneveld</t>
  </si>
  <si>
    <t>Lenka</t>
  </si>
  <si>
    <t>Boehringer Ingelheim International GmbH, Translational Medicine &amp; Clinical Pharmacology, Biberach an der Riss, Germany</t>
  </si>
  <si>
    <t>Grempler</t>
  </si>
  <si>
    <t>Rolf</t>
  </si>
  <si>
    <t>Research Unit of Molecular Epidemiology, Institute of Epidemiology, Helmholtz Zentrum München, Neuherberg, Germany, and German Center for Diabetes Research (DZD), Neuherberg, Germany</t>
  </si>
  <si>
    <t>Grallert</t>
  </si>
  <si>
    <t>Harald</t>
  </si>
  <si>
    <t>Boehringer Ingelheim International GmbH,  Therapeutic Area CNS, Retinopathies and Emerging Areas, Ingelheim am Rhein, Germany</t>
  </si>
  <si>
    <t>U.</t>
  </si>
  <si>
    <t>Graefe-Mody</t>
  </si>
  <si>
    <t>Ulrike</t>
  </si>
  <si>
    <t>Gough</t>
  </si>
  <si>
    <t>Stephen</t>
  </si>
  <si>
    <t>Biophysics Institute (IBF-CNR), National Research Council of Italy, Milan, Italy, and Department of Biosciences, University of Milan, Milan, Italy</t>
  </si>
  <si>
    <t>Giorgino</t>
  </si>
  <si>
    <t xml:space="preserve">Toni </t>
  </si>
  <si>
    <t>Nutrition and Dietetics Research Group, Imperial College London</t>
  </si>
  <si>
    <t>G. N.</t>
  </si>
  <si>
    <t>Giordano</t>
  </si>
  <si>
    <t xml:space="preserve">Giuseppe (Nick) </t>
  </si>
  <si>
    <t>TMED, Sanofi-Aventis Deutschland GmbH, Frankfurt, Germany</t>
  </si>
  <si>
    <t>Gassenhuber</t>
  </si>
  <si>
    <t>Johann</t>
  </si>
  <si>
    <t>Section for Nutrition Research, Faculty of Medicine, Imperial College London, London, United Kingdom</t>
  </si>
  <si>
    <t>Frost</t>
  </si>
  <si>
    <t xml:space="preserve">Gary </t>
  </si>
  <si>
    <t>1. INSERM UMR 1283, CNRS UMR 8199, European Genomic Institute for Diabetes (EGID), Institut Pasteur de Lille, University of Lille, Lille University Hospital, Lille, F-59000, France.
2. Department of Metabolism, Digestion and Reproduction, Imperial College London, London, United Kingdom.</t>
  </si>
  <si>
    <t>Froguel</t>
  </si>
  <si>
    <t xml:space="preserve">Philippe </t>
  </si>
  <si>
    <t>Medizinische Universitätsklinik Tübingen, Eberhard Karls Universität Tübingen, Tübingen, Germany</t>
  </si>
  <si>
    <t>Fritsche</t>
  </si>
  <si>
    <t xml:space="preserve">Andreas </t>
  </si>
  <si>
    <t>Digital and Data Sciences, Sanofi-Aventis Deutschland GmbH, Frankfurt, Germany</t>
  </si>
  <si>
    <t>Frau</t>
  </si>
  <si>
    <t xml:space="preserve">Francesca </t>
  </si>
  <si>
    <t>P.W.</t>
  </si>
  <si>
    <t>Franks</t>
  </si>
  <si>
    <t>Paul</t>
  </si>
  <si>
    <t>The Novo Nordisk Center for Basic Metabolic Research, Section of Metabolic Genetics, Faculty of Health and Medical Science, University of Copenhagen, Copenhagen, Denmark, DK-2101</t>
  </si>
  <si>
    <t>Forman</t>
  </si>
  <si>
    <t>Annemette</t>
  </si>
  <si>
    <t>I.M.</t>
  </si>
  <si>
    <t>Forgie</t>
  </si>
  <si>
    <t>Fitipaldi</t>
  </si>
  <si>
    <t xml:space="preserve">Regulatory genomics and diabetes, Centre for Genomic Regulation, CIBERDEM, Carrer del Dr. Aiguader, 88, 08003 Barcelona, Spain
</t>
  </si>
  <si>
    <t>Ferrer</t>
  </si>
  <si>
    <t>Jorge</t>
  </si>
  <si>
    <t>Fernandez</t>
  </si>
  <si>
    <t>Juan</t>
  </si>
  <si>
    <t xml:space="preserve">Y. </t>
  </si>
  <si>
    <t>Fan</t>
  </si>
  <si>
    <t xml:space="preserve">Yong </t>
  </si>
  <si>
    <t>Eriksen</t>
  </si>
  <si>
    <t>Rebeca</t>
  </si>
  <si>
    <t>Engelbrechtsen</t>
  </si>
  <si>
    <t>Line</t>
  </si>
  <si>
    <t>P.J.M.</t>
  </si>
  <si>
    <t>Elders</t>
  </si>
  <si>
    <t>Centre for Mathematics and Algorithms for Data, University of Bath, Bath, United Kingdom            Core member of the Centre for Therapeutic Innovation, University of Bath, Bath, United Kingdom</t>
  </si>
  <si>
    <t>Ehrhardt</t>
  </si>
  <si>
    <t>Beate</t>
  </si>
  <si>
    <t>Dutta</t>
  </si>
  <si>
    <t xml:space="preserve">Avirup </t>
  </si>
  <si>
    <t>Donnelly</t>
  </si>
  <si>
    <t>Louise</t>
  </si>
  <si>
    <t>Dings</t>
  </si>
  <si>
    <t>Christiane</t>
  </si>
  <si>
    <t>H.A.</t>
  </si>
  <si>
    <t>Deshmukh</t>
  </si>
  <si>
    <t>Harshal</t>
  </si>
  <si>
    <t>E.T.</t>
  </si>
  <si>
    <t>Dermitzakis</t>
  </si>
  <si>
    <t>Emmanouil</t>
  </si>
  <si>
    <t>Department of Cell and Chemical Biology, Leiden University Medical Center, Leiden, the Netherlands</t>
  </si>
  <si>
    <t xml:space="preserve">K.F. </t>
  </si>
  <si>
    <t>Dekkers</t>
  </si>
  <si>
    <t>Koen</t>
  </si>
  <si>
    <t>Translational &amp; Clinical Research, Metabolism Innovation Pole, Institut de Recherches Internationales Servier, Suresnes Cedex, France</t>
  </si>
  <si>
    <t>Yes</t>
  </si>
  <si>
    <t>de Preville</t>
  </si>
  <si>
    <t>Nathalie</t>
  </si>
  <si>
    <t>De Masi</t>
  </si>
  <si>
    <t>Federico</t>
  </si>
  <si>
    <t>A.Y.</t>
  </si>
  <si>
    <t>Dawed</t>
  </si>
  <si>
    <t xml:space="preserve">Adem </t>
  </si>
  <si>
    <t>Davtian</t>
  </si>
  <si>
    <t>David</t>
  </si>
  <si>
    <t>Dale</t>
  </si>
  <si>
    <t>Matilda</t>
  </si>
  <si>
    <t>INSERM UMR 1283, CNRS UMR 8199, European Genomic Institute for Diabetes (EGID), Institut Pasteur de Lille, University of Lille, Lille University Hospital, Lille, F-59000, France.</t>
  </si>
  <si>
    <t>Canouil</t>
  </si>
  <si>
    <t>Mickaël</t>
  </si>
  <si>
    <t>Caiazzo</t>
  </si>
  <si>
    <t>Robert</t>
  </si>
  <si>
    <t>Cabrelli</t>
  </si>
  <si>
    <t xml:space="preserve">Louise </t>
  </si>
  <si>
    <t>Brunak</t>
  </si>
  <si>
    <t>Søren</t>
  </si>
  <si>
    <t>A.A.</t>
  </si>
  <si>
    <t>Brown</t>
  </si>
  <si>
    <t>C.A.</t>
  </si>
  <si>
    <t>Brorsson</t>
  </si>
  <si>
    <t>Caroline Anna</t>
  </si>
  <si>
    <t>Bonnefond</t>
  </si>
  <si>
    <t>Amélie</t>
  </si>
  <si>
    <t>Bizzotto</t>
  </si>
  <si>
    <t>Roberto</t>
  </si>
  <si>
    <t>Boehringer Ingelheim International GmbH,  Therapeutic Area CardioMetabolism and Respiratory Medicine, Ingelheim am Rhein, Germany</t>
  </si>
  <si>
    <t>Bianzano</t>
  </si>
  <si>
    <t>Susanna</t>
  </si>
  <si>
    <t>J.W.</t>
  </si>
  <si>
    <t>Beulens</t>
  </si>
  <si>
    <t xml:space="preserve">Joline </t>
  </si>
  <si>
    <t>VO Endokrinologi, Enheten för diabetesstudier Lasarettsgatan 15, Skånes Universitetssjukhus i Lund, Sweden</t>
  </si>
  <si>
    <t>Bergstrom</t>
  </si>
  <si>
    <t>Margit</t>
  </si>
  <si>
    <t>J.D.</t>
  </si>
  <si>
    <t>Bell</t>
  </si>
  <si>
    <t xml:space="preserve">Jimmy </t>
  </si>
  <si>
    <t>Boehringer Ingelheim Pharma GmbH &amp; Co. KG,  Translational Medicine &amp; Clinical Pharmacology, Biberach an der Riss, Germany</t>
  </si>
  <si>
    <t>Baum</t>
  </si>
  <si>
    <t>Patrick</t>
  </si>
  <si>
    <t>K.</t>
  </si>
  <si>
    <t>Banasik</t>
  </si>
  <si>
    <t>Karina</t>
  </si>
  <si>
    <t>Baltauss</t>
  </si>
  <si>
    <t>Tania</t>
  </si>
  <si>
    <t>Atabaki Pasdar</t>
  </si>
  <si>
    <t>Naeimeh</t>
  </si>
  <si>
    <t>Arumugam</t>
  </si>
  <si>
    <t>Manimozhiyan</t>
  </si>
  <si>
    <t>K.H.</t>
  </si>
  <si>
    <t>Allin</t>
  </si>
  <si>
    <t>Kristine</t>
  </si>
  <si>
    <t>R.L.</t>
  </si>
  <si>
    <t>Allesøe</t>
  </si>
  <si>
    <t>Rosa Lundbye</t>
  </si>
  <si>
    <t>Adragni</t>
  </si>
  <si>
    <t>Kofi</t>
  </si>
  <si>
    <t>Research Unit Molecular Endocrinology and Metabolism, Genome Analysis Center, Helmholtz Zentrum München, German Research Center for Environmental Health, Ingolstädter Landstraße 1, 85764 Neuherberg, Germany; Department of Biochemistry, Yong Loo Lin School of Medicine, National University of Singapore, 8 Medical Drive, Singapore 117597, Singapore; Chair for Experimental Genetics, Technical University of Munich, 85350 Freising-Weihenstephan, Germany.</t>
  </si>
  <si>
    <t>Adamski</t>
  </si>
  <si>
    <t>Jerzey</t>
  </si>
  <si>
    <t>Adam</t>
  </si>
  <si>
    <t>Jonathan</t>
  </si>
  <si>
    <t>Abdalla</t>
  </si>
  <si>
    <t>Moustafa</t>
  </si>
  <si>
    <t>Department of Epidemiology &amp; Biostatistics, Amsterdam UMC- location VUmc, Amsterdam Public Health Research Institute, Amsterdam, The Netherlands, and Department of Cell and Chemical Biology, Leiden University Medical Center, Leiden, the Netherlands, and Department of Biomedical Data Sciences, Molecular Epidemiology section, Leiden University Medical Center, Leiden, the Netherlands</t>
  </si>
  <si>
    <t>L.M.</t>
  </si>
  <si>
    <t xml:space="preserve"> 't Hart</t>
  </si>
  <si>
    <t xml:space="preserve">Leen </t>
  </si>
  <si>
    <t xml:space="preserve">Scientist </t>
  </si>
  <si>
    <t>Affiliation</t>
  </si>
  <si>
    <t>Initials</t>
  </si>
  <si>
    <t>Surname</t>
  </si>
  <si>
    <t>First Name</t>
  </si>
  <si>
    <t xml:space="preserve">  </t>
  </si>
  <si>
    <t xml:space="preserve">   </t>
  </si>
  <si>
    <t>FHS</t>
  </si>
  <si>
    <t>Atrial fibrillation</t>
  </si>
  <si>
    <t>INTERVAL</t>
  </si>
  <si>
    <t>COSMC</t>
  </si>
  <si>
    <t>DIRECT</t>
  </si>
  <si>
    <t>Diabetes</t>
  </si>
  <si>
    <t>rs5992134</t>
  </si>
  <si>
    <t>rs1800961</t>
  </si>
  <si>
    <t>rs17616063</t>
  </si>
  <si>
    <t>rs340005</t>
  </si>
  <si>
    <t>rs2274685</t>
  </si>
  <si>
    <t>rs28929474</t>
  </si>
  <si>
    <t>rs1169288</t>
  </si>
  <si>
    <t>rs2954021</t>
  </si>
  <si>
    <t>Depressive symptoms</t>
  </si>
  <si>
    <t>Time spent driving</t>
  </si>
  <si>
    <t>Fluid intelligence score</t>
  </si>
  <si>
    <t>ICV</t>
  </si>
  <si>
    <t>Types of physical activity in last 4 weeks: Light DIY (eg: pruning_ watering the lawn)</t>
  </si>
  <si>
    <t>Weight change compared with 1 year ago</t>
  </si>
  <si>
    <t>Had major operations</t>
  </si>
  <si>
    <t>Breastfed as a baby</t>
  </si>
  <si>
    <t>Duration of light DIY</t>
  </si>
  <si>
    <t>Diastolic blood pressure_ automated reading</t>
  </si>
  <si>
    <t>Average weekly beer plus cider intake</t>
  </si>
  <si>
    <t>Pack years of smoking PREVIEW ONLY</t>
  </si>
  <si>
    <t>Exposure to tobacco smoke at home</t>
  </si>
  <si>
    <t>eur_covid</t>
  </si>
  <si>
    <t>Age of first birth</t>
  </si>
  <si>
    <t>Diagnoses - main ICD10: I21 Acute myocardial infarction</t>
  </si>
  <si>
    <t>Treatment/medication code: tramadol</t>
  </si>
  <si>
    <t>Types of physical activity in last 4 weeks: Walking for pleasure (not as a means of transport)</t>
  </si>
  <si>
    <t>Treatment/medication code: xalatan 0.005% eye drops</t>
  </si>
  <si>
    <t>Transport type for commuting to job workplace: Walk</t>
  </si>
  <si>
    <t>Mineral and other dietary supplements: Selenium</t>
  </si>
  <si>
    <t>Treatment/medication code: candesartan cilexetil</t>
  </si>
  <si>
    <t>Qualifications: CSEs or equivalent</t>
  </si>
  <si>
    <t>Sensitivity / hurt feelings</t>
  </si>
  <si>
    <t>Illnesses of father: None of the above (group 1)</t>
  </si>
  <si>
    <t>Doctor diagnosed asthma</t>
  </si>
  <si>
    <t>Pack years adult smoking as proportion of life span exposed to smoking PREVIEW ONLY</t>
  </si>
  <si>
    <t>College completion</t>
  </si>
  <si>
    <t>Financial situation satisfaction</t>
  </si>
  <si>
    <t>Miserableness</t>
  </si>
  <si>
    <t>Illness_ injury_ bereavement_ stress in last 2 years: Financial difficulties</t>
  </si>
  <si>
    <t>Weight</t>
  </si>
  <si>
    <t>Treatment/medication code: lisinopril</t>
  </si>
  <si>
    <t>Bring up phlegm/sputum/mucus on most days</t>
  </si>
  <si>
    <t>Noisy workplace</t>
  </si>
  <si>
    <t>Snoring</t>
  </si>
  <si>
    <t>Illnesses of father: Diabetes</t>
  </si>
  <si>
    <t>Mothers age at death</t>
  </si>
  <si>
    <t>Sleeplessness / insomnia</t>
  </si>
  <si>
    <t>Urate</t>
  </si>
  <si>
    <t>Health satisfaction</t>
  </si>
  <si>
    <t>Pain type(s) experienced in last month: None of the above</t>
  </si>
  <si>
    <t>Non-cancer illness code_ self-reported: gout</t>
  </si>
  <si>
    <t>Current employment status: Doing unpaid or voluntary work</t>
  </si>
  <si>
    <t>Transport type for commuting to job workplace: Car/motor vehicle</t>
  </si>
  <si>
    <t>Bilateral oophorectomy (both ovaries removed)</t>
  </si>
  <si>
    <t>Types of physical activity in last 4 weeks: Strenuous sports</t>
  </si>
  <si>
    <t>Fathers age at death</t>
  </si>
  <si>
    <t>Types of physical activity in last 4 weeks: Other exercises (eg: swimming_ cycling_ keep fit_ bowling)</t>
  </si>
  <si>
    <t>Transport type for commuting to job workplace: Cycle</t>
  </si>
  <si>
    <t>Light smokers_ at least 100 smokes in lifetime</t>
  </si>
  <si>
    <t>Medication for cholesterol_ blood pressure_ diabetes_ or take exogenous hormones: Cholesterol lowering medication</t>
  </si>
  <si>
    <t>Insomnia</t>
  </si>
  <si>
    <t>Major depressive disorder</t>
  </si>
  <si>
    <t>Non-cancer illness code_ self-reported: high cholesterol</t>
  </si>
  <si>
    <t>Pulse wave peak to peak time</t>
  </si>
  <si>
    <t>Frequency of tiredness / lethargy in last 2 weeks</t>
  </si>
  <si>
    <t>Types of physical activity in last 4 weeks: None of the above</t>
  </si>
  <si>
    <t>Serumurate overweight</t>
  </si>
  <si>
    <t>Ever had hysterectomy (womb removed)</t>
  </si>
  <si>
    <t>Treatment/medication code: atorvastatin</t>
  </si>
  <si>
    <t>Duration of walks</t>
  </si>
  <si>
    <t>Years of schooling (proxy cognitive performance)</t>
  </si>
  <si>
    <t>Current employment status: Looking after home and/or family</t>
  </si>
  <si>
    <t>Treatment/medication code: bisoprolol</t>
  </si>
  <si>
    <t>Forced expiratory volume in 1-second (FEV1)_ predicted percentage</t>
  </si>
  <si>
    <t>Duration of vigorous activity</t>
  </si>
  <si>
    <t>Intelligence</t>
  </si>
  <si>
    <t>Sodium in urine</t>
  </si>
  <si>
    <t>Years of schooling 2013</t>
  </si>
  <si>
    <t>Mouth/teeth dental problems: Loose teeth</t>
  </si>
  <si>
    <t>Leg pain on walking</t>
  </si>
  <si>
    <t>Pain type(s) experienced in last month: Knee pain</t>
  </si>
  <si>
    <t>Vascular/heart problems diagnosed by doctor: Heart attack</t>
  </si>
  <si>
    <t>Illnesses of mother: Diabetes</t>
  </si>
  <si>
    <t>Illnesses of mother: High blood pressure</t>
  </si>
  <si>
    <t>Maternal smoking around birth</t>
  </si>
  <si>
    <t>Why stopped smoking: Health precaution</t>
  </si>
  <si>
    <t>Job involves shift work</t>
  </si>
  <si>
    <t>Treatment/medication code: ramipril</t>
  </si>
  <si>
    <t>Non-cancer illness code_ self-reported: heart attack/myocardial infarction</t>
  </si>
  <si>
    <t>Medication for pain relief_ constipation_ heartburn: Aspirin</t>
  </si>
  <si>
    <t>Average weekly fortified wine intake</t>
  </si>
  <si>
    <t>Vascular/heart problems diagnosed by doctor: Angina</t>
  </si>
  <si>
    <t>Treatment/medication code: enalapril</t>
  </si>
  <si>
    <t>Treatment/medication code: metformin</t>
  </si>
  <si>
    <t>Non-cancer illness code_ self-reported: angina</t>
  </si>
  <si>
    <t>Non-cancer illness code_ self-reported: diabetes</t>
  </si>
  <si>
    <t>Treatment/medication code: quinine</t>
  </si>
  <si>
    <t>Illnesses of mother: None of the above (group 1)</t>
  </si>
  <si>
    <t>Mood swings</t>
  </si>
  <si>
    <t>Illnesses of siblings: None of the above (group 1)</t>
  </si>
  <si>
    <t>Diabetes diagnosed by doctor</t>
  </si>
  <si>
    <t>Job involves mainly walking or standing</t>
  </si>
  <si>
    <t>Treatment/medication code: bendroflumethiazide</t>
  </si>
  <si>
    <t>Trunk fat mass</t>
  </si>
  <si>
    <t>Current employment status: Unable to work because of sickness or disability</t>
  </si>
  <si>
    <t>Treatment/medication code: aspirin</t>
  </si>
  <si>
    <t>Chest pain or discomfort</t>
  </si>
  <si>
    <t>Forced expiratory volume in 1-second (FEV1)_ Best measure</t>
  </si>
  <si>
    <t>Diagnoses - main ICD10: M54 Dorsalgia</t>
  </si>
  <si>
    <t>Age at first live birth</t>
  </si>
  <si>
    <t>Qualifications: None of the above</t>
  </si>
  <si>
    <t>Treatment/medication code: simvastatin</t>
  </si>
  <si>
    <t>Age at last live birth</t>
  </si>
  <si>
    <t>Forced expiratory volume in 1-second (FEV1)</t>
  </si>
  <si>
    <t>Diagnoses - main ICD10: I25 Chronic ischaemic heart disease</t>
  </si>
  <si>
    <t>Non-cancer illness code_ self-reported: hiatus hernia</t>
  </si>
  <si>
    <t>Whole body fat mass</t>
  </si>
  <si>
    <t>Medication for pain relief_ constipation_ heartburn: None of the above</t>
  </si>
  <si>
    <t>Illnesses of siblings: High blood pressure</t>
  </si>
  <si>
    <t>Arm fat mass (left)</t>
  </si>
  <si>
    <t>Medication for cholesterol_ blood pressure_ diabetes_ or take exogenous hormones: None of the above</t>
  </si>
  <si>
    <t>Arm fat mass (right)</t>
  </si>
  <si>
    <t>Long-standing illness_ disability or infirmity</t>
  </si>
  <si>
    <t>Medication for cholesterol_ blood pressure or diabetes: Cholesterol lowering medication</t>
  </si>
  <si>
    <t>Qualifications: A levels/AS levels or equivalent</t>
  </si>
  <si>
    <t>Time spent watching television (TV)</t>
  </si>
  <si>
    <t>Shortness of breath walking on level ground</t>
  </si>
  <si>
    <t>Fed-up feelings</t>
  </si>
  <si>
    <t>Treatment/medication code: amlodipine</t>
  </si>
  <si>
    <t>Overall health rating</t>
  </si>
  <si>
    <t>Job involves heavy manual or physical work</t>
  </si>
  <si>
    <t>Standing height</t>
  </si>
  <si>
    <t>Taking other prescription medications</t>
  </si>
  <si>
    <t>Mouth/teeth dental problems: Dentures</t>
  </si>
  <si>
    <t>Trunk fat percentage</t>
  </si>
  <si>
    <t>Medication for cholesterol_ blood pressure or diabetes: Blood pressure medication</t>
  </si>
  <si>
    <t>Leg fat mass (right)</t>
  </si>
  <si>
    <t>Arm fat percentage (left)</t>
  </si>
  <si>
    <t>Birth weight of first child</t>
  </si>
  <si>
    <t>Age completed full time education</t>
  </si>
  <si>
    <t>Leg fat mass (left)</t>
  </si>
  <si>
    <t>Forced vital capacity (FVC)</t>
  </si>
  <si>
    <t>Number of self-reported non-cancer illnesses</t>
  </si>
  <si>
    <t>Medication for cholesterol_ blood pressure_ diabetes_ or take exogenous hormones: Blood pressure medication</t>
  </si>
  <si>
    <t>Alcohol usually taken with meals</t>
  </si>
  <si>
    <t>Body fat percentage</t>
  </si>
  <si>
    <t>Sitting height</t>
  </si>
  <si>
    <t>Arm fat percentage (right)</t>
  </si>
  <si>
    <t>Medication for cholesterol_ blood pressure or diabetes: None of the above</t>
  </si>
  <si>
    <t>Smoking status: Current</t>
  </si>
  <si>
    <t>Current tobacco smoking</t>
  </si>
  <si>
    <t>Qualifications: College or University degree</t>
  </si>
  <si>
    <t>Diagnoses - main ICD10: M17 Gonarthrosis [arthrosis of knee]</t>
  </si>
  <si>
    <t>Average weekly red wine intake</t>
  </si>
  <si>
    <t>Qualifications: O levels/GCSEs or equivalent</t>
  </si>
  <si>
    <t>Forced vital capacity (FVC)_ Best measure</t>
  </si>
  <si>
    <t>Non-cancer illness code_ self-reported: hypertension</t>
  </si>
  <si>
    <t>Vascular/heart problems diagnosed by doctor: High blood pressure</t>
  </si>
  <si>
    <t>Vascular/heart problems diagnosed by doctor: None of the above</t>
  </si>
  <si>
    <t>Body mass index (BMI)</t>
  </si>
  <si>
    <t>Systolic blood pressure_ automated reading</t>
  </si>
  <si>
    <t>Years of schooling 2016</t>
  </si>
  <si>
    <t>Number of treatments/medications taken</t>
  </si>
  <si>
    <t>Usual walking pace</t>
  </si>
  <si>
    <t>Parents age at death</t>
  </si>
  <si>
    <t>Waist-to-hip ratio</t>
  </si>
  <si>
    <t>Leg fat percentage (right)</t>
  </si>
  <si>
    <t>Leg fat percentage (left)</t>
  </si>
  <si>
    <t>Qualifications: Other professional qualifications eg: nursing_ teaching</t>
  </si>
  <si>
    <t>Wheeze or whistling in the chest in last year</t>
  </si>
  <si>
    <t>RISC</t>
  </si>
  <si>
    <t>Clinical trial, mixed population, women</t>
  </si>
  <si>
    <t>WHI</t>
  </si>
  <si>
    <t>Population based</t>
  </si>
  <si>
    <t>FENLAND</t>
  </si>
  <si>
    <t>Aristotle</t>
  </si>
  <si>
    <t>Population isolate</t>
  </si>
  <si>
    <t>VIS</t>
  </si>
  <si>
    <t>ORCADES</t>
  </si>
  <si>
    <t>Blood donors</t>
  </si>
  <si>
    <t>Population based, women</t>
  </si>
  <si>
    <t>HELIC POMAK</t>
  </si>
  <si>
    <t>HELIC MANOLIS</t>
  </si>
  <si>
    <t>Prospective observational</t>
  </si>
  <si>
    <t>EpiHealth</t>
  </si>
  <si>
    <t>Design</t>
  </si>
  <si>
    <t>Cohort</t>
  </si>
  <si>
    <t>SMCC</t>
  </si>
  <si>
    <t>Prins-B_Fibrinogen_EUR_2017</t>
  </si>
  <si>
    <t>g/l</t>
  </si>
  <si>
    <t>-</t>
  </si>
  <si>
    <t>European</t>
  </si>
  <si>
    <t>Prins B</t>
  </si>
  <si>
    <t>EFO_0004736</t>
  </si>
  <si>
    <t>Aspartate transaminase</t>
  </si>
  <si>
    <t>C</t>
  </si>
  <si>
    <t>T</t>
  </si>
  <si>
    <t>chr14:94378610</t>
  </si>
  <si>
    <t>chr14:94844947</t>
  </si>
  <si>
    <t>Neale-B_UKBB_EUR_2017</t>
  </si>
  <si>
    <t>risk diff</t>
  </si>
  <si>
    <t>UKBB</t>
  </si>
  <si>
    <t>Neale B</t>
  </si>
  <si>
    <t>EFO_0004281</t>
  </si>
  <si>
    <t>Self-reported testicular cancer</t>
  </si>
  <si>
    <t>G</t>
  </si>
  <si>
    <t>A</t>
  </si>
  <si>
    <t>chr8:125469835</t>
  </si>
  <si>
    <t>chr8:126482077</t>
  </si>
  <si>
    <t>CHARGE_Linoleic-acid_EUR_2014</t>
  </si>
  <si>
    <t>%</t>
  </si>
  <si>
    <t>CHARGE</t>
  </si>
  <si>
    <t>EFO_0005110</t>
  </si>
  <si>
    <t>Linoleic acid 18:2n6</t>
  </si>
  <si>
    <t>EFO_0004329</t>
  </si>
  <si>
    <t>chr20:44413724</t>
  </si>
  <si>
    <t>chr20:43042364</t>
  </si>
  <si>
    <t>GRASP</t>
  </si>
  <si>
    <t>Middelberg RP</t>
  </si>
  <si>
    <t>NCIT_C64467</t>
  </si>
  <si>
    <t>Aspartate aminotransferase activity in adolescents</t>
  </si>
  <si>
    <t>chr15:60585831</t>
  </si>
  <si>
    <t>chr15:60878030</t>
  </si>
  <si>
    <t>GIANT_BMI-adjusted-PA_Mixed_2017</t>
  </si>
  <si>
    <t>IVNT</t>
  </si>
  <si>
    <t>+</t>
  </si>
  <si>
    <t>Mixed</t>
  </si>
  <si>
    <t>GIANT</t>
  </si>
  <si>
    <t>EFO_0004340</t>
  </si>
  <si>
    <t>Body mass index adjusted for physical activity</t>
  </si>
  <si>
    <t>EFO_0004342</t>
  </si>
  <si>
    <t>Astle-W_Blood-Cell-Traits_EUR_2016</t>
  </si>
  <si>
    <t>Astle W</t>
  </si>
  <si>
    <t>EFO_0004586</t>
  </si>
  <si>
    <t>White blood cell count</t>
  </si>
  <si>
    <t>Red cell distribution width</t>
  </si>
  <si>
    <t>Frequency of tenseness or restlessness in last 2 weeks</t>
  </si>
  <si>
    <t>chr14:103108733</t>
  </si>
  <si>
    <t>chr14:103575070</t>
  </si>
  <si>
    <t>EFO_0004312</t>
  </si>
  <si>
    <t>Forced vital capacity, best measure</t>
  </si>
  <si>
    <t>Barber M</t>
  </si>
  <si>
    <t>NCIT_C61032;NCIT_C105586</t>
  </si>
  <si>
    <t>Frequency of tiredness or lethargy in last 2 weeks</t>
  </si>
  <si>
    <t>EFO_0007777</t>
  </si>
  <si>
    <t>Basal metabolic rate</t>
  </si>
  <si>
    <t>EFO_0001645</t>
  </si>
  <si>
    <t>Chronic ischaemic heart disease</t>
  </si>
  <si>
    <t>chr12:120978847</t>
  </si>
  <si>
    <t>chr12:121416650</t>
  </si>
  <si>
    <t>EFO_0007056</t>
  </si>
  <si>
    <t>Medication for cholesterol, blood pressure or diabetes: blood pressure medication</t>
  </si>
  <si>
    <t>Eosinophil percentage of granulocytes</t>
  </si>
  <si>
    <t>EFO_0004799;EFO_0004210</t>
  </si>
  <si>
    <t>Self-reported cholelithiasis or gall stones</t>
  </si>
  <si>
    <t>Treatment with persantin 25mg tablet</t>
  </si>
  <si>
    <t>Okada-Y_RA_EAS_2014</t>
  </si>
  <si>
    <t>log OR</t>
  </si>
  <si>
    <t>East Asian</t>
  </si>
  <si>
    <t>Okada Y</t>
  </si>
  <si>
    <t>EFO_0000685</t>
  </si>
  <si>
    <t>chr22:17951228</t>
  </si>
  <si>
    <t>chr22:18433994</t>
  </si>
  <si>
    <t>Mean corpuscular volume</t>
  </si>
  <si>
    <t>chr16:51402971</t>
  </si>
  <si>
    <t>chr16:51436882</t>
  </si>
  <si>
    <t>Treatment with metoprolol</t>
  </si>
  <si>
    <t>EFO_0008002</t>
  </si>
  <si>
    <t>Frequency of stair climbing in last 4 weeks</t>
  </si>
  <si>
    <t>EFO_0009620</t>
  </si>
  <si>
    <t>Fracture of rib, sternum and thoracic spine</t>
  </si>
  <si>
    <t>MAGIC_ISI-adjusted-BMI_EUR_2016</t>
  </si>
  <si>
    <t>MAGIC</t>
  </si>
  <si>
    <t>EFO_0004471</t>
  </si>
  <si>
    <t>Insulin sensitivity index adjusted for BMI</t>
  </si>
  <si>
    <t>Forced vital capacity</t>
  </si>
  <si>
    <t>EFO_0008533</t>
  </si>
  <si>
    <t>Heartburn</t>
  </si>
  <si>
    <t>EFO_0004325</t>
  </si>
  <si>
    <t>Vascular or heart problems diagnosed by doctor: high blood pressure</t>
  </si>
  <si>
    <t>Treatment with bezafibrate</t>
  </si>
  <si>
    <t>Treatment with iron+folic acid</t>
  </si>
  <si>
    <t>EFO_0004344</t>
  </si>
  <si>
    <t>CKDGen_eGFRcrea-DM_EUR_2016</t>
  </si>
  <si>
    <t>ml/min/1.73m2</t>
  </si>
  <si>
    <t>CKDGen</t>
  </si>
  <si>
    <t>EFO_0005208</t>
  </si>
  <si>
    <t>log eGFR creatinine in diabetics</t>
  </si>
  <si>
    <t>EFO_0008475</t>
  </si>
  <si>
    <t>EFO_0000400</t>
  </si>
  <si>
    <t>Illnesses of mother: diabetes</t>
  </si>
  <si>
    <t>EFO_1001289</t>
  </si>
  <si>
    <t>Self-reported cholecystitis</t>
  </si>
  <si>
    <t>EFO_0009101</t>
  </si>
  <si>
    <t>Cause of death: malignant neoplasm of thyroid gland</t>
  </si>
  <si>
    <t>EFO_0000378</t>
  </si>
  <si>
    <t>Self-reported angina</t>
  </si>
  <si>
    <t>Treatment with blood pressure medication</t>
  </si>
  <si>
    <t>Leg fat percentage left</t>
  </si>
  <si>
    <t>EFO_0004326</t>
  </si>
  <si>
    <t>Pulse rate</t>
  </si>
  <si>
    <t>Hemoglobin concentration</t>
  </si>
  <si>
    <t>Years since last cervical smear test</t>
  </si>
  <si>
    <t>Leg fat-free mass left</t>
  </si>
  <si>
    <t>Basophil count</t>
  </si>
  <si>
    <t>Kathiresan S</t>
  </si>
  <si>
    <t>NCIT_C61041;NCIT_C105587</t>
  </si>
  <si>
    <t>SSGAC_Neuroticism_EUR_2018</t>
  </si>
  <si>
    <t>SD</t>
  </si>
  <si>
    <t>SSGAC</t>
  </si>
  <si>
    <t>EFO_0007660;EFO_0004257</t>
  </si>
  <si>
    <t>Neuroticism</t>
  </si>
  <si>
    <t>Leg predicted mass left</t>
  </si>
  <si>
    <t>Number of full sisters</t>
  </si>
  <si>
    <t>GIANT_BMI-adjusted-Smoking_EUR_2017</t>
  </si>
  <si>
    <t>Body mass index adjusted for smoking</t>
  </si>
  <si>
    <t>GIANT_Height_Mixed_2017</t>
  </si>
  <si>
    <t>EFO_0004339</t>
  </si>
  <si>
    <t>Arm predicted mass right</t>
  </si>
  <si>
    <t>High light scatter reticulocyte count</t>
  </si>
  <si>
    <t>GIANT_BMI-Non-smokers_EUR_2017</t>
  </si>
  <si>
    <t>Body mass index in non-smokers</t>
  </si>
  <si>
    <t>EFO_0003956;EFO_0005854;EFO_0000274</t>
  </si>
  <si>
    <t>Hayfever, allergic rhinitis or eczema</t>
  </si>
  <si>
    <t>EFO_0008111</t>
  </si>
  <si>
    <t>Self-reported high cholesterol</t>
  </si>
  <si>
    <t>Roederer-M_Immune-System_EUR_2015</t>
  </si>
  <si>
    <t>Roederer M</t>
  </si>
  <si>
    <t>OBA_VT1000783</t>
  </si>
  <si>
    <t>CD4mem:%cFTH (2); cTFH (CD161-CCR6+CXCR5+)</t>
  </si>
  <si>
    <t>EFO_0007660</t>
  </si>
  <si>
    <t>Neuroticism score</t>
  </si>
  <si>
    <t>Asselbergs</t>
  </si>
  <si>
    <t>GIANT_WHR-adjusted-Smoking-F_Mixed_2017</t>
  </si>
  <si>
    <t>EFO_0007789</t>
  </si>
  <si>
    <t>Waist circumference adjusted for smoking in females</t>
  </si>
  <si>
    <t>EFO_0009686</t>
  </si>
  <si>
    <t>Self-reported spontaneous pneumothorax or recurrent pneumothorax</t>
  </si>
  <si>
    <t>Prins-B_GGT_EUR_2017</t>
  </si>
  <si>
    <t>IU/l</t>
  </si>
  <si>
    <t>EFO_0004532</t>
  </si>
  <si>
    <t>Gamma glutamyl transferase</t>
  </si>
  <si>
    <t>EFO_0001360</t>
  </si>
  <si>
    <t>Self-reported type 2 diabetes</t>
  </si>
  <si>
    <t>NCIT_C64548</t>
  </si>
  <si>
    <t>C reactive protein adults</t>
  </si>
  <si>
    <t>Leg fat percentage right</t>
  </si>
  <si>
    <t>EFO_0000266</t>
  </si>
  <si>
    <t>Cause of death: aortic stenosis</t>
  </si>
  <si>
    <t>Mean corpuscular hemoglobin</t>
  </si>
  <si>
    <t>Myeloid white cell count</t>
  </si>
  <si>
    <t>GIANT_WHR-Non-smokers-F_Mixed_2017</t>
  </si>
  <si>
    <t>EFO_0004343</t>
  </si>
  <si>
    <t>Waist hip ratio in female non-smokers</t>
  </si>
  <si>
    <t>Waterworth DM</t>
  </si>
  <si>
    <t>GIANT_BMI-adjusted-Smoking_Mixed_2017</t>
  </si>
  <si>
    <t>Arm fat-free mass right</t>
  </si>
  <si>
    <t>EFO_0003895</t>
  </si>
  <si>
    <t>Haemorrhage from respiratory passages</t>
  </si>
  <si>
    <t>Treatment with ezetimibe</t>
  </si>
  <si>
    <t>Reason for glasses or contact lenses: for reading</t>
  </si>
  <si>
    <t>Alcohol intake versus 10 years previously</t>
  </si>
  <si>
    <t>Treatment with finasteride</t>
  </si>
  <si>
    <t>EFO_0009588</t>
  </si>
  <si>
    <t>Treatment with paroxetine</t>
  </si>
  <si>
    <t>Eosinophil percentage of white cells</t>
  </si>
  <si>
    <t>Hematocrit</t>
  </si>
  <si>
    <t>Cause of death: brain, unspecified</t>
  </si>
  <si>
    <t>Phelan-M_Invasive-ovarian-cancer_EUR_2017</t>
  </si>
  <si>
    <t>Phelan M</t>
  </si>
  <si>
    <t>EFO_1001516</t>
  </si>
  <si>
    <t>Invasive ovarian cancer</t>
  </si>
  <si>
    <t>DIAGRAM</t>
  </si>
  <si>
    <t>Type 2 diabetes females</t>
  </si>
  <si>
    <t>Comparative body size at age 10</t>
  </si>
  <si>
    <t>Treatment with lipantil micro 67mg capsule</t>
  </si>
  <si>
    <t>EFO_0003882</t>
  </si>
  <si>
    <t>Self-reported osteoporosis</t>
  </si>
  <si>
    <t>EFO_0003819</t>
  </si>
  <si>
    <t>Dental caries</t>
  </si>
  <si>
    <t>GIANT_BMI-Non-smokers_Mixed_2017</t>
  </si>
  <si>
    <t>EFO_0006527</t>
  </si>
  <si>
    <t>Smoking status: current</t>
  </si>
  <si>
    <t>GIANT_Height_EUR_2017</t>
  </si>
  <si>
    <t>Granulocyte count</t>
  </si>
  <si>
    <t>Neutrophil count</t>
  </si>
  <si>
    <t>Treatment with simvastatin</t>
  </si>
  <si>
    <t>Sum basophil neutrophil counts</t>
  </si>
  <si>
    <t>Sum neutrophil eosinophil counts</t>
  </si>
  <si>
    <t>EFO_0003931</t>
  </si>
  <si>
    <t>Fractured bone site: other bones</t>
  </si>
  <si>
    <t>EFO_0003777</t>
  </si>
  <si>
    <t>Illnesses of mother: heart disease</t>
  </si>
  <si>
    <t>EFO_0004784</t>
  </si>
  <si>
    <t>Qualifications: college or university degree</t>
  </si>
  <si>
    <t>GUGC_Urate_EUR_2012</t>
  </si>
  <si>
    <t>mg/dl</t>
  </si>
  <si>
    <t>GUGC</t>
  </si>
  <si>
    <t>EFO_0004531</t>
  </si>
  <si>
    <t>Serum urate</t>
  </si>
  <si>
    <t>Alcohol intake frequency</t>
  </si>
  <si>
    <t>Treatment with salbutamol product</t>
  </si>
  <si>
    <t>EFO_0005671</t>
  </si>
  <si>
    <t>Number of cigarettes currently smoked daily</t>
  </si>
  <si>
    <t>EFO_0007183</t>
  </si>
  <si>
    <t>Other chronic obstructive pulmonary disease</t>
  </si>
  <si>
    <t>Plateletcrit</t>
  </si>
  <si>
    <t>EFO_0000341</t>
  </si>
  <si>
    <t>Doctor diagnosed chronic obstructive pulmonary disease</t>
  </si>
  <si>
    <t>Treatment with gliclazide</t>
  </si>
  <si>
    <t>Leg fat mass left</t>
  </si>
  <si>
    <t>EFO_0000464;EFO_0006505</t>
  </si>
  <si>
    <t>Self-reported emphysema or chronic bronchitis</t>
  </si>
  <si>
    <t>Nelson-CP_CAD_Mixed_2017</t>
  </si>
  <si>
    <t>Nelson CP</t>
  </si>
  <si>
    <t>EFO_0000378;EFO_0001645</t>
  </si>
  <si>
    <t>Emphysema or chronic bronchitis</t>
  </si>
  <si>
    <t>Medication for cholesterol, blood pressure or diabetes: none of the above</t>
  </si>
  <si>
    <t>EFO_0007800</t>
  </si>
  <si>
    <t>EFO_0007888</t>
  </si>
  <si>
    <t>Relative age voice broke</t>
  </si>
  <si>
    <t>EFO_0003827</t>
  </si>
  <si>
    <t>Self-reported pulmonary embolism + or - dvt</t>
  </si>
  <si>
    <t>Qualifications: A levels or as levels or equivalent</t>
  </si>
  <si>
    <t>Arm fat-free mass left</t>
  </si>
  <si>
    <t>Cause of death: chronic obstructive pulmonary disease with acute exacerbation, unspecified</t>
  </si>
  <si>
    <t>Treatment with aspirin</t>
  </si>
  <si>
    <t>EFO_0006505;EFO_0000464</t>
  </si>
  <si>
    <t>Illnesses of mother: chronic bronchitis or emphysema</t>
  </si>
  <si>
    <t>Lymphocyte count</t>
  </si>
  <si>
    <t>Prins-B_DHEAS_EUR_2017</t>
  </si>
  <si>
    <t>umol/l</t>
  </si>
  <si>
    <t>Dihydroepiandrosterone sulphate</t>
  </si>
  <si>
    <t>EFO_0003843</t>
  </si>
  <si>
    <t>Pain type experienced in last month: neck or shoulder pain</t>
  </si>
  <si>
    <t>Illnesses of siblings: chronic bronchitis or emphysema</t>
  </si>
  <si>
    <t>EFO_0009801</t>
  </si>
  <si>
    <t>Blood clot in the lung</t>
  </si>
  <si>
    <t>Leg fat mass right</t>
  </si>
  <si>
    <t>GLGC</t>
  </si>
  <si>
    <t>No blood clot, bronchitis, emphysema, asthma, rhinitis, eczema or allergy diagnosed by doctor</t>
  </si>
  <si>
    <t>Phelan-M_HGSOC_EUR_2017</t>
  </si>
  <si>
    <t>High grade serous ovarian cancer</t>
  </si>
  <si>
    <t>EFO_0004195</t>
  </si>
  <si>
    <t>Immature fraction of reticulocytes</t>
  </si>
  <si>
    <t>Vascular or heart problems diagnosed by doctor: none of the above</t>
  </si>
  <si>
    <t>Self-reported wegners granulmatosis</t>
  </si>
  <si>
    <t>Hispanic</t>
  </si>
  <si>
    <t>Weissglas Volkov D</t>
  </si>
  <si>
    <t>Treatment with spiriva 18micrograms inhalation capsule</t>
  </si>
  <si>
    <t>Red blood cell count</t>
  </si>
  <si>
    <t>Impedance of leg left</t>
  </si>
  <si>
    <t>EFO_0007806</t>
  </si>
  <si>
    <t>Total cholesterol change with statins</t>
  </si>
  <si>
    <t>EFO_0005409</t>
  </si>
  <si>
    <t>Cause of death: acute pancreatitis, unspecified</t>
  </si>
  <si>
    <t>Arm fat mass left</t>
  </si>
  <si>
    <t>GLGC_LDL_Mixed_2010</t>
  </si>
  <si>
    <t>Z-score</t>
  </si>
  <si>
    <t>EFO_0004611</t>
  </si>
  <si>
    <t>Low density lipoprotein</t>
  </si>
  <si>
    <t>Arm fat percentage left</t>
  </si>
  <si>
    <t>High light scatter percentage of red cells</t>
  </si>
  <si>
    <t>EFO_0004338</t>
  </si>
  <si>
    <t>Comparative height size at age 10</t>
  </si>
  <si>
    <t>Phelan-M_Serous-Invasive-Ovarian-Cancer_EUR_2017</t>
  </si>
  <si>
    <t>Serous invasive ovarian cancer</t>
  </si>
  <si>
    <t>Sum eosinophil basophil counts</t>
  </si>
  <si>
    <t>Treatment with metformin</t>
  </si>
  <si>
    <t>Arm fat percentage right</t>
  </si>
  <si>
    <t>MAGIC_2HG-METABO_EUR_2012</t>
  </si>
  <si>
    <t>mmol/l</t>
  </si>
  <si>
    <t>EFO_0004465</t>
  </si>
  <si>
    <t>2 hour fasting glucose</t>
  </si>
  <si>
    <t>DIAGRAM_T2D-METABO_EUR_2015</t>
  </si>
  <si>
    <t>Type II diabetes</t>
  </si>
  <si>
    <t>Granulocyte percentage of myeloid white cells</t>
  </si>
  <si>
    <t>Treatment with lipitor 10mg tablet</t>
  </si>
  <si>
    <t>DIAGRAM_T2D-adjusted-BMI_EUR_2017</t>
  </si>
  <si>
    <t>Type II diabetes adjusted for BMI</t>
  </si>
  <si>
    <t>Arm predicted mass left</t>
  </si>
  <si>
    <t>Prins-B_ALKP_EUR_2017</t>
  </si>
  <si>
    <t>lu/l</t>
  </si>
  <si>
    <t>EFO_0004533</t>
  </si>
  <si>
    <t>Alkaline phosphatase</t>
  </si>
  <si>
    <t>Arm fat mass right</t>
  </si>
  <si>
    <t>Self-reported other respiratory problems</t>
  </si>
  <si>
    <t>NHGRI-EBI_GWAS_Catalog</t>
  </si>
  <si>
    <t>unit decrease</t>
  </si>
  <si>
    <t>Reiner AP</t>
  </si>
  <si>
    <t>EFO_0004458</t>
  </si>
  <si>
    <t>C reactive protein</t>
  </si>
  <si>
    <t>Chambers JC</t>
  </si>
  <si>
    <t>NCIT_C64847</t>
  </si>
  <si>
    <t>Eosinophil count</t>
  </si>
  <si>
    <t>CARDIoGRAM_CHD_EUR_2011</t>
  </si>
  <si>
    <t>CARDIoGRAM</t>
  </si>
  <si>
    <t>NCIT_C906</t>
  </si>
  <si>
    <t>Triglycerides change with statins</t>
  </si>
  <si>
    <t>Vascular or heart problems diagnosed by doctor: angina</t>
  </si>
  <si>
    <t>Self-reported diabetes</t>
  </si>
  <si>
    <t>Eriksson N</t>
  </si>
  <si>
    <t>EFO_0004884</t>
  </si>
  <si>
    <t>Breast size bra cup size in women</t>
  </si>
  <si>
    <t>ADIPOGen</t>
  </si>
  <si>
    <t>EFO_0004502</t>
  </si>
  <si>
    <t>Adiponectin levels</t>
  </si>
  <si>
    <t>ADIPOGen_Adiponectin_EUR_2012</t>
  </si>
  <si>
    <t>ug/ml</t>
  </si>
  <si>
    <t>log Adiponectin</t>
  </si>
  <si>
    <t>Treatment with rennie duo oral suspension</t>
  </si>
  <si>
    <t>Wassel</t>
  </si>
  <si>
    <t>NCIT_C25736</t>
  </si>
  <si>
    <t>Fibrinogen</t>
  </si>
  <si>
    <t>Platelet count</t>
  </si>
  <si>
    <t>DIAGRAM_T2D_EUR_2017</t>
  </si>
  <si>
    <t>EFO_0004518</t>
  </si>
  <si>
    <t>Serum creatinine</t>
  </si>
  <si>
    <t>LDL cholesterol in adults</t>
  </si>
  <si>
    <t>Average weekly champagne plus white wine intake</t>
  </si>
  <si>
    <t>CARDIoGRAMplusC4D_MI_Mixed_2015</t>
  </si>
  <si>
    <t>CARDIoGRAMplusC4D</t>
  </si>
  <si>
    <t>EFO_0000612</t>
  </si>
  <si>
    <t>Myocardial infarction</t>
  </si>
  <si>
    <t>Prins-B_CRP_EUR_2017</t>
  </si>
  <si>
    <t>mg/L</t>
  </si>
  <si>
    <t>C-reactive protein</t>
  </si>
  <si>
    <t>EFO_0004314</t>
  </si>
  <si>
    <t>Forced expiratory volume in 1-second, best measure</t>
  </si>
  <si>
    <t>Medication for pain relief, constipation, heartburn: aspirin</t>
  </si>
  <si>
    <t>Ferreira-M_Allergic-Disease_EUR_2017</t>
  </si>
  <si>
    <t>Ferreira M</t>
  </si>
  <si>
    <t>EFO_0003785</t>
  </si>
  <si>
    <t>Allergic disease</t>
  </si>
  <si>
    <t>Prins-B_ALT_EUR_2017</t>
  </si>
  <si>
    <t>EFO_0004735</t>
  </si>
  <si>
    <t>Alanine transaminase</t>
  </si>
  <si>
    <t>Impedance of leg right</t>
  </si>
  <si>
    <t>EFO_0007934</t>
  </si>
  <si>
    <t>Creatinine in urine</t>
  </si>
  <si>
    <t>CKDGen_eGFRcrea_EUR_2016</t>
  </si>
  <si>
    <t>log eGFR creatinine</t>
  </si>
  <si>
    <t>Serum gamma glutamyl transferase activity in adolescents</t>
  </si>
  <si>
    <t>CKDGen_eGFRcrea_EUR_2010</t>
  </si>
  <si>
    <t>CKDGen_eGFRcrea-NDM_EUR_2016</t>
  </si>
  <si>
    <t>log eGFR creatinine in non diabetics</t>
  </si>
  <si>
    <t>Trunk predicted mass</t>
  </si>
  <si>
    <t>EFO_0004799</t>
  </si>
  <si>
    <t>Cholelithiasis</t>
  </si>
  <si>
    <t>CARDIoGRAMplusC4D_CHD_Mixed_2015</t>
  </si>
  <si>
    <t>Treatment with fenofibrate</t>
  </si>
  <si>
    <t>Trunk fat-free mass</t>
  </si>
  <si>
    <t>Taylor</t>
  </si>
  <si>
    <t>NCIT_C2187</t>
  </si>
  <si>
    <t>FVII activity</t>
  </si>
  <si>
    <t>Fritsche-L_AMD_EUR_2016</t>
  </si>
  <si>
    <t>Fritsche L</t>
  </si>
  <si>
    <t>EFO_0001365</t>
  </si>
  <si>
    <t>Age-related macular degeneration</t>
  </si>
  <si>
    <t>EFO_0006335</t>
  </si>
  <si>
    <t>van-der-Harst-P_CAD-UKBB_Mixed_2018</t>
  </si>
  <si>
    <t>van der Harst P</t>
  </si>
  <si>
    <t>EFO_0005093</t>
  </si>
  <si>
    <t>Hip circumference</t>
  </si>
  <si>
    <t>Serum gamma glutamyl transferase activity in adults</t>
  </si>
  <si>
    <t>GIANT_Height_EUR_2014</t>
  </si>
  <si>
    <t>CARDIoGRAMplusC4D_CHD_Mixed_2013</t>
  </si>
  <si>
    <t>Lutz SM</t>
  </si>
  <si>
    <t>EFO_0004314;GO_0097366</t>
  </si>
  <si>
    <t>Post bronchodilator FEV1</t>
  </si>
  <si>
    <t>unit increase</t>
  </si>
  <si>
    <t>Almgren P</t>
  </si>
  <si>
    <t>EFO_0008463;EFO_0004307</t>
  </si>
  <si>
    <t>Glucagon levels in response to oral glucose tolerance test fasting</t>
  </si>
  <si>
    <t>EFO_0006336</t>
  </si>
  <si>
    <t>Diastolic blood pressure</t>
  </si>
  <si>
    <t>Leg predicted mass right</t>
  </si>
  <si>
    <t>dbGaP</t>
  </si>
  <si>
    <t>Sabatti C</t>
  </si>
  <si>
    <t>Lipoproteins hdl</t>
  </si>
  <si>
    <t>Leg fat-free mass right</t>
  </si>
  <si>
    <t>Pickrell JK</t>
  </si>
  <si>
    <t>Breast size</t>
  </si>
  <si>
    <t>EFO_0004703</t>
  </si>
  <si>
    <t>Age at menarche</t>
  </si>
  <si>
    <t>No treatment with medication for cholesterol, blood pressure, diabetes, or take exogenous hormones</t>
  </si>
  <si>
    <t>Ever had prostate specific antigen test</t>
  </si>
  <si>
    <t>Howson-JMM_CHD_EUR_2017</t>
  </si>
  <si>
    <t>Howson JMM</t>
  </si>
  <si>
    <t>EFO_0009718</t>
  </si>
  <si>
    <t>Peak expiratory flow</t>
  </si>
  <si>
    <t>Treatment with tiotropium</t>
  </si>
  <si>
    <t>Platelet distribution width</t>
  </si>
  <si>
    <t>Cause of death: home</t>
  </si>
  <si>
    <t>Monocyte percentage of white cells</t>
  </si>
  <si>
    <t>Self-reported enlarged prostate</t>
  </si>
  <si>
    <t>Filipino</t>
  </si>
  <si>
    <t>Wu Y</t>
  </si>
  <si>
    <t>Plasma C reactive protein female</t>
  </si>
  <si>
    <t>Prins-B_ALB_EUR_2017</t>
  </si>
  <si>
    <t>EFO_0001461</t>
  </si>
  <si>
    <t>Albumin</t>
  </si>
  <si>
    <t>Lymphocyte percentage of white cells</t>
  </si>
  <si>
    <t>Cholesterol ldl</t>
  </si>
  <si>
    <t>Forced expiratory volume in 1-second</t>
  </si>
  <si>
    <t>Medication for cholesterol, blood pressure or diabetes: cholesterol lowering medication</t>
  </si>
  <si>
    <t>Chasman DI</t>
  </si>
  <si>
    <t>NCIT_C116418;NCIT_C60819</t>
  </si>
  <si>
    <t>APOA1 assay lipoprotein fraction concentration</t>
  </si>
  <si>
    <t>Serum gamma glutamyl transferase activity</t>
  </si>
  <si>
    <t>NCIT_C26943</t>
  </si>
  <si>
    <t>Gamma glutamyltransferase</t>
  </si>
  <si>
    <t>Gamma gluatamyl transferase levels</t>
  </si>
  <si>
    <t>Pain type experienced in last month: headache</t>
  </si>
  <si>
    <t>GO_0097366;EFO_0004713</t>
  </si>
  <si>
    <t>Post bronchodilator FEV1FVC ratio</t>
  </si>
  <si>
    <t>Spracklen CN</t>
  </si>
  <si>
    <t>EFO_0004530</t>
  </si>
  <si>
    <t>Triglyceride levels</t>
  </si>
  <si>
    <t>van-der-Harst-P_CAD_Mixed_2018</t>
  </si>
  <si>
    <t>Whole body water mass</t>
  </si>
  <si>
    <t>Treatment with atorvastatin</t>
  </si>
  <si>
    <t>Prins-B_TG_EUR_2017</t>
  </si>
  <si>
    <t>de Vries PS</t>
  </si>
  <si>
    <t>EFO_0004623</t>
  </si>
  <si>
    <t>Fibrinogen levels</t>
  </si>
  <si>
    <t>NCIT_C64433;NCIT_C38507</t>
  </si>
  <si>
    <t>Alanine aminotransferase in plasma</t>
  </si>
  <si>
    <t>% increase</t>
  </si>
  <si>
    <t>Liver enzyme levels alanine transaminase</t>
  </si>
  <si>
    <t>Illnesses of father: heart disease</t>
  </si>
  <si>
    <t>Spracklen-CN_LDL_EAS_2017</t>
  </si>
  <si>
    <t>Treatment with rosuvastatin</t>
  </si>
  <si>
    <t>Whole body fat-free mass</t>
  </si>
  <si>
    <t>Dehghan A</t>
  </si>
  <si>
    <t>C reactive protein levels</t>
  </si>
  <si>
    <t>Cholesterol hdl</t>
  </si>
  <si>
    <t>SD decrease</t>
  </si>
  <si>
    <t>EFO_0004612</t>
  </si>
  <si>
    <t>African</t>
  </si>
  <si>
    <t>Lettre G</t>
  </si>
  <si>
    <t>Impedance of whole body</t>
  </si>
  <si>
    <t>EFO_0007988</t>
  </si>
  <si>
    <t>EFO_0004574</t>
  </si>
  <si>
    <t>Total cholesterol in females</t>
  </si>
  <si>
    <t>EFO_0004348</t>
  </si>
  <si>
    <t>GLGC_LDL_EUR_2013</t>
  </si>
  <si>
    <t>Alanine transaminase levels</t>
  </si>
  <si>
    <t>Reticulocyte count</t>
  </si>
  <si>
    <t>Avery</t>
  </si>
  <si>
    <t>NCIT_C84442</t>
  </si>
  <si>
    <t>Metabolic syndrome domains Multivariate analysis</t>
  </si>
  <si>
    <t>EFO_0007990</t>
  </si>
  <si>
    <t>Neutrophil percentage of white cells</t>
  </si>
  <si>
    <t>Treatment with cholesterol lowering medication</t>
  </si>
  <si>
    <t>Impedance of arm right</t>
  </si>
  <si>
    <t>EFO_0000464</t>
  </si>
  <si>
    <t>Doctor diagnosed emphysema</t>
  </si>
  <si>
    <t>Illnesses of father: chronic bronchitis or emphysema</t>
  </si>
  <si>
    <t>EFO_0007987</t>
  </si>
  <si>
    <t>Forced expiratory volume in 1-second, predicted</t>
  </si>
  <si>
    <t>Metabolic syndrome domains Atherogenic Dyslipidemia   PC1</t>
  </si>
  <si>
    <t>EFO_0004833;EFO_0005090</t>
  </si>
  <si>
    <t>EFO_0004833;EFO_0004842</t>
  </si>
  <si>
    <t>EFO_0004833</t>
  </si>
  <si>
    <t>Emphysema</t>
  </si>
  <si>
    <t>Impedance of arm left</t>
  </si>
  <si>
    <t>Merkel PA</t>
  </si>
  <si>
    <t>EFO_0004826</t>
  </si>
  <si>
    <t>Antineutrophil cytoplasmic antibody associated vasculitis</t>
  </si>
  <si>
    <t>Unspecified</t>
  </si>
  <si>
    <t>Ligthart S</t>
  </si>
  <si>
    <t>EFO_0004611;EFO_0004458</t>
  </si>
  <si>
    <t>C reactive protein levels or LDL cholesterol levels pleiotropy</t>
  </si>
  <si>
    <t>mg dl-1 increase</t>
  </si>
  <si>
    <t>Setoh K</t>
  </si>
  <si>
    <t>EFO_0005415</t>
  </si>
  <si>
    <t>Serum alpha1 antitrypsin levels</t>
  </si>
  <si>
    <t>Forced expiratory volume in 1-second, predicted percentage</t>
  </si>
  <si>
    <t>EFO_1001380</t>
  </si>
  <si>
    <t>Cholesterol</t>
  </si>
  <si>
    <t>mg/dL decrease</t>
  </si>
  <si>
    <t>Cholesterol total</t>
  </si>
  <si>
    <t>GLGC_TC_Mixed_2010</t>
  </si>
  <si>
    <t>Kettunen J</t>
  </si>
  <si>
    <t>EFO_0005664;EFO_0004747;EFO_0005134</t>
  </si>
  <si>
    <t>Metabolite levels small molecules and protein measures</t>
  </si>
  <si>
    <t>HP_0003282;HP_0003155</t>
  </si>
  <si>
    <t>Alkaline phosphatase ALP in plasma</t>
  </si>
  <si>
    <t>Liver enzyme levels alkaline phosphatase</t>
  </si>
  <si>
    <t>Spracklen-CN_Triglycerides_EAS_2017</t>
  </si>
  <si>
    <t>mg/dL increase</t>
  </si>
  <si>
    <t>EFO_0007993</t>
  </si>
  <si>
    <t>Reticulocyte fraction of red cells</t>
  </si>
  <si>
    <t>GLGC_HDL_Mixed_2010</t>
  </si>
  <si>
    <t>High density lipoprotein</t>
  </si>
  <si>
    <t>Spracklen-CN_Total-Cholesterol_EAS_2017</t>
  </si>
  <si>
    <t>GLGC_HDL_EUR_2013</t>
  </si>
  <si>
    <t>Mean platelet volume</t>
  </si>
  <si>
    <t>GLGC_TC_EUR_2013</t>
  </si>
  <si>
    <t>SD increase</t>
  </si>
  <si>
    <t>Surakka I</t>
  </si>
  <si>
    <t>EFO_0004574;EFO_0004458</t>
  </si>
  <si>
    <t>C reactive protein levels or total cholesterol levels pleiotropy</t>
  </si>
  <si>
    <t>Mean corpuscular hemoglobin concentration</t>
  </si>
  <si>
    <t>LDL cholesterol levels</t>
  </si>
  <si>
    <t>EFO_0004458;EFO_0004612</t>
  </si>
  <si>
    <t>C reactive protein levels or HDL cholesterol levels pleiotropy</t>
  </si>
  <si>
    <t>FVII</t>
  </si>
  <si>
    <t>GLGC_TG_EUR_2013</t>
  </si>
  <si>
    <t>GLGC_TG_Mixed_2010</t>
  </si>
  <si>
    <t>fdr</t>
  </si>
  <si>
    <t>dataset</t>
  </si>
  <si>
    <t>unit</t>
  </si>
  <si>
    <t>n_studies</t>
  </si>
  <si>
    <t>n_controls</t>
  </si>
  <si>
    <t>n_cases</t>
  </si>
  <si>
    <t>n</t>
  </si>
  <si>
    <t>direction</t>
  </si>
  <si>
    <t>se</t>
  </si>
  <si>
    <t>beta</t>
  </si>
  <si>
    <t>year</t>
  </si>
  <si>
    <t>ancestry</t>
  </si>
  <si>
    <t>pmid</t>
  </si>
  <si>
    <t>study</t>
  </si>
  <si>
    <t>efo</t>
  </si>
  <si>
    <t>trait</t>
  </si>
  <si>
    <t>a2</t>
  </si>
  <si>
    <t>a1</t>
  </si>
  <si>
    <t>hg38_coordinates</t>
  </si>
  <si>
    <t>hg19_coordinates</t>
  </si>
  <si>
    <t>rsid</t>
  </si>
  <si>
    <t>snp</t>
  </si>
  <si>
    <t>Max N</t>
  </si>
  <si>
    <t>Male</t>
  </si>
  <si>
    <t>Female</t>
  </si>
  <si>
    <t>Total</t>
  </si>
  <si>
    <t>N</t>
  </si>
  <si>
    <t>Estonian Biobank</t>
  </si>
  <si>
    <t>INERVAL</t>
  </si>
  <si>
    <t>NSPHS</t>
  </si>
  <si>
    <t>X CHROMOSOME:</t>
  </si>
  <si>
    <t>AUTOSOMES:</t>
  </si>
  <si>
    <t>Education/work</t>
  </si>
  <si>
    <t>EduYears_Main.txt.tab.sumstats</t>
  </si>
  <si>
    <t>SSGAC_EduYears_Rietveld2013_publicrelease.txt.noMHC.sumstats</t>
  </si>
  <si>
    <t>MA_EA_1st_stage.txt.noMHC.sumstats</t>
  </si>
  <si>
    <t>Mental</t>
  </si>
  <si>
    <t>2000.ukbb.sumstats</t>
  </si>
  <si>
    <t>Worry too long after embarrassment</t>
  </si>
  <si>
    <t>1980.ukbb.sumstats</t>
  </si>
  <si>
    <t>Worrier / anxious feelings</t>
  </si>
  <si>
    <t>4537.ukbb.sumstats</t>
  </si>
  <si>
    <t>Work/job satisfaction</t>
  </si>
  <si>
    <t>Lifestyle/behavior</t>
  </si>
  <si>
    <t>6157_100.ukbb.sumstats</t>
  </si>
  <si>
    <t>Why stopped smoking: None of the above</t>
  </si>
  <si>
    <t>6157_3.ukbb.sumstats</t>
  </si>
  <si>
    <t>6157_2.ukbb.sumstats</t>
  </si>
  <si>
    <t>Why stopped smoking: Doctors advice</t>
  </si>
  <si>
    <t>Physical measures/activities</t>
  </si>
  <si>
    <t>23102.ukbb.sumstats</t>
  </si>
  <si>
    <t>23101.ukbb.sumstats</t>
  </si>
  <si>
    <t>23100.ukbb.sumstats</t>
  </si>
  <si>
    <t>Health conditions</t>
  </si>
  <si>
    <t>2316.ukbb.sumstats</t>
  </si>
  <si>
    <t>2306.ukbb.sumstats</t>
  </si>
  <si>
    <t>21002.ukbb.sumstats</t>
  </si>
  <si>
    <t>2207.ukbb.sumstats</t>
  </si>
  <si>
    <t>Wears glasses or contact lenses</t>
  </si>
  <si>
    <t>Waist_hip_ratio.sumstats_deGC</t>
  </si>
  <si>
    <t>48.ukbb.sumstats</t>
  </si>
  <si>
    <t>Medication/treatment</t>
  </si>
  <si>
    <t>6155_5.ukbb.sumstats</t>
  </si>
  <si>
    <t>Vitamin and mineral supplements: Vitamin E</t>
  </si>
  <si>
    <t>6155_4.ukbb.sumstats</t>
  </si>
  <si>
    <t>Vitamin and mineral supplements: Vitamin D</t>
  </si>
  <si>
    <t>6155_3.ukbb.sumstats</t>
  </si>
  <si>
    <t>Vitamin and mineral supplements: Vitamin C</t>
  </si>
  <si>
    <t>6155_2.ukbb.sumstats</t>
  </si>
  <si>
    <t>Vitamin and mineral supplements: Vitamin B</t>
  </si>
  <si>
    <t>6155_1.ukbb.sumstats</t>
  </si>
  <si>
    <t>Vitamin and mineral supplements: Vitamin A</t>
  </si>
  <si>
    <t>6155_100.ukbb.sumstats</t>
  </si>
  <si>
    <t>Vitamin and mineral supplements: None of the above</t>
  </si>
  <si>
    <t>6155_7.ukbb.sumstats</t>
  </si>
  <si>
    <t>Vitamin and mineral supplements: Multivitamins +/- minerals</t>
  </si>
  <si>
    <t>6150_100.ukbb.sumstats</t>
  </si>
  <si>
    <t>6150_4.ukbb.sumstats</t>
  </si>
  <si>
    <t>6150_1.ukbb.sumstats</t>
  </si>
  <si>
    <t>6150_2.ukbb.sumstats</t>
  </si>
  <si>
    <t>Metabolite</t>
  </si>
  <si>
    <t>Summary_statistics_MAGNETIC_Val.txt.sumstats</t>
  </si>
  <si>
    <t>Valine</t>
  </si>
  <si>
    <t>924.ukbb.sumstats</t>
  </si>
  <si>
    <t>3090.ukbb.sumstats</t>
  </si>
  <si>
    <t>Used an inhaler for chest within last hour</t>
  </si>
  <si>
    <t>formatted_Round3_UACR_noDM_2GC_b36_MAFget005_Nget50_2014_09_29.csv.noMHC.sumstats</t>
  </si>
  <si>
    <t>Urinary albumin-to-creatinine ratio (non-diabetes)</t>
  </si>
  <si>
    <t>formatted_round3meta_UACR_overall_IV_2GC_b36_MAFget005_Nget50_20140505.csv.noMHC.sumstats</t>
  </si>
  <si>
    <t>Urinary albumin-to-creatinine ratio</t>
  </si>
  <si>
    <t>GUGC_MetaAnalysis_Results_UA.csv.tab.sumstats_deGC</t>
  </si>
  <si>
    <t>EUR.UC.gwas.assoc.noMHC.sumstats</t>
  </si>
  <si>
    <t>Summary_statistics_MAGNETIC_Tyr.txt.sumstats</t>
  </si>
  <si>
    <t>Tyrosine</t>
  </si>
  <si>
    <t>6162_2.ukbb.sumstats</t>
  </si>
  <si>
    <t>Types of transport used (excluding work): Walk</t>
  </si>
  <si>
    <t>6162_3.ukbb.sumstats</t>
  </si>
  <si>
    <t>Types of transport used (excluding work): Public transport</t>
  </si>
  <si>
    <t>6162_4.ukbb.sumstats</t>
  </si>
  <si>
    <t>Types of transport used (excluding work): Cycle</t>
  </si>
  <si>
    <t>6162_1.ukbb.sumstats</t>
  </si>
  <si>
    <t>Types of transport used (excluding work): Car/motor vehicle</t>
  </si>
  <si>
    <t>6164_1.ukbb.sumstats</t>
  </si>
  <si>
    <t>6164_3.ukbb.sumstats</t>
  </si>
  <si>
    <t>6164_2.ukbb.sumstats</t>
  </si>
  <si>
    <t>6164_100.ukbb.sumstats</t>
  </si>
  <si>
    <t>6164_4.ukbb.sumstats</t>
  </si>
  <si>
    <t>6164_5.ukbb.sumstats</t>
  </si>
  <si>
    <t>Types of physical activity in last 4 weeks: Heavy DIY (eg: weeding_ lawn mowing_ carpentry_ digging)</t>
  </si>
  <si>
    <t>2877_3.ukbb.sumstats</t>
  </si>
  <si>
    <t>Type of tobacco previously smoked: Cigars or pipes</t>
  </si>
  <si>
    <t>DIAGRAMv3.2012DEC17.txt.noMHC.sumstats</t>
  </si>
  <si>
    <t>Type 2 Diabetes</t>
  </si>
  <si>
    <t>23130.ukbb.sumstats</t>
  </si>
  <si>
    <t>23129.ukbb.sumstats</t>
  </si>
  <si>
    <t>23127.ukbb.sumstats</t>
  </si>
  <si>
    <t>23128.ukbb.sumstats</t>
  </si>
  <si>
    <t>Blood lipids</t>
  </si>
  <si>
    <t>Summary_statistics_MAGNETIC_XS.VLDL.TG.txt.sumstats</t>
  </si>
  <si>
    <t>Triglycerides in very small VLDL</t>
  </si>
  <si>
    <t>Summary_statistics_MAGNETIC_XL.VLDL.TG.txt.sumstats</t>
  </si>
  <si>
    <t>Triglycerides in very large VLDL</t>
  </si>
  <si>
    <t>Summary_statistics_MAGNETIC_XL.HDL.TG.txt.sumstats</t>
  </si>
  <si>
    <t>Triglycerides in very large HDL</t>
  </si>
  <si>
    <t>Summary_statistics_MAGNETIC_S.VLDL.TG.txt.sumstats</t>
  </si>
  <si>
    <t>Triglycerides in small VLDL</t>
  </si>
  <si>
    <t>Summary_statistics_MAGNETIC_S.HDL.TG.txt.sumstats</t>
  </si>
  <si>
    <t>Triglycerides in small HDL</t>
  </si>
  <si>
    <t>Summary_statistics_MAGNETIC_M.VLDL.TG.txt.sumstats</t>
  </si>
  <si>
    <t>Triglycerides in medium VLDL</t>
  </si>
  <si>
    <t>Summary_statistics_MAGNETIC_L.VLDL.TG.txt.sumstats</t>
  </si>
  <si>
    <t>Triglycerides in large VLDL</t>
  </si>
  <si>
    <t>Summary_statistics_MAGNETIC_IDL.TG.txt.sumstats</t>
  </si>
  <si>
    <t>Triglycerides in IDL</t>
  </si>
  <si>
    <t>Summary_statistics_MAGNETIC_XXL.VLDL.TG.txt.sumstats</t>
  </si>
  <si>
    <t>Triglycerides in chylomicrons and largest VLDL particles</t>
  </si>
  <si>
    <t>TG_with_Effect.tbl.noMHC.sumstats_deGC</t>
  </si>
  <si>
    <t>20003_1141146198.ukbb.sumstats</t>
  </si>
  <si>
    <t>20003_1140888266.ukbb.sumstats</t>
  </si>
  <si>
    <t>Treatment/medication code: warfarin</t>
  </si>
  <si>
    <t>20003_1140861998.ukbb.sumstats</t>
  </si>
  <si>
    <t>Treatment/medication code: ventolin 100micrograms inhaler</t>
  </si>
  <si>
    <t>20003_1140916282.ukbb.sumstats</t>
  </si>
  <si>
    <t>Treatment/medication code: venlafaxine</t>
  </si>
  <si>
    <t>20003_1140864992.ukbb.sumstats</t>
  </si>
  <si>
    <t>20003_1140884516.ukbb.sumstats</t>
  </si>
  <si>
    <t>Treatment/medication code: thyroxine product</t>
  </si>
  <si>
    <t>20003_1141174520.ukbb.sumstats</t>
  </si>
  <si>
    <t>Treatment/medication code: symbicort 100/6 turbohaler</t>
  </si>
  <si>
    <t>20003_1141182632.ukbb.sumstats</t>
  </si>
  <si>
    <t>Treatment/medication code: spiriva 18micrograms inhalation capsule</t>
  </si>
  <si>
    <t>20003_1140861958.ukbb.sumstats</t>
  </si>
  <si>
    <t>20003_1141176832.ukbb.sumstats</t>
  </si>
  <si>
    <t>Treatment/medication code: seretide 50 evohaler</t>
  </si>
  <si>
    <t>20003_1140881856.ukbb.sumstats</t>
  </si>
  <si>
    <t>Treatment/medication code: salbutamol</t>
  </si>
  <si>
    <t>20003_1141177600.ukbb.sumstats</t>
  </si>
  <si>
    <t>Treatment/medication code: rosiglitazone</t>
  </si>
  <si>
    <t>20003_1140879406.ukbb.sumstats</t>
  </si>
  <si>
    <t>Treatment/medication code: ranitidine</t>
  </si>
  <si>
    <t>20003_1140860806.ukbb.sumstats</t>
  </si>
  <si>
    <t>20003_1140874420.ukbb.sumstats</t>
  </si>
  <si>
    <t>20003_1140874930.ukbb.sumstats</t>
  </si>
  <si>
    <t>Treatment/medication code: prednisolone</t>
  </si>
  <si>
    <t>20003_1140888560.ukbb.sumstats</t>
  </si>
  <si>
    <t>Treatment/medication code: perindopril</t>
  </si>
  <si>
    <t>20003_2038460150.ukbb.sumstats</t>
  </si>
  <si>
    <t>Treatment/medication code: paracetamol</t>
  </si>
  <si>
    <t>20003_1140865634.ukbb.sumstats</t>
  </si>
  <si>
    <t>Treatment/medication code: omeprazole</t>
  </si>
  <si>
    <t>20003_1140910766.ukbb.sumstats</t>
  </si>
  <si>
    <t>Treatment/medication code: nicorandil</t>
  </si>
  <si>
    <t>20003_1140884600.ukbb.sumstats</t>
  </si>
  <si>
    <t>20003_1140916356.ukbb.sumstats</t>
  </si>
  <si>
    <t>Treatment/medication code: losartan</t>
  </si>
  <si>
    <t>20003_1140860696.ukbb.sumstats</t>
  </si>
  <si>
    <t>20003_1141191044.ukbb.sumstats</t>
  </si>
  <si>
    <t>Treatment/medication code: levothyroxine sodium</t>
  </si>
  <si>
    <t>20003_1140864752.ukbb.sumstats</t>
  </si>
  <si>
    <t>Treatment/medication code: lansoprazole</t>
  </si>
  <si>
    <t>20003_1140860954.ukbb.sumstats</t>
  </si>
  <si>
    <t>Treatment/medication code: isosorbide mononitrate</t>
  </si>
  <si>
    <t>20003_1140883066.ukbb.sumstats</t>
  </si>
  <si>
    <t>Treatment/medication code: insulin product</t>
  </si>
  <si>
    <t>20003_1141172436.ukbb.sumstats</t>
  </si>
  <si>
    <t>Treatment/medication code: indivina 1mg/2.5mg tablet</t>
  </si>
  <si>
    <t>20003_1140871310.ukbb.sumstats</t>
  </si>
  <si>
    <t>Treatment/medication code: ibuprofen</t>
  </si>
  <si>
    <t>20003_1141188442.ukbb.sumstats</t>
  </si>
  <si>
    <t>Treatment/medication code: glucosamine product</t>
  </si>
  <si>
    <t>20003_1140874744.ukbb.sumstats</t>
  </si>
  <si>
    <t>Treatment/medication code: gliclazide</t>
  </si>
  <si>
    <t>20003_1140909708.ukbb.sumstats</t>
  </si>
  <si>
    <t>Treatment/medication code: furosemide</t>
  </si>
  <si>
    <t>20003_1141192736.ukbb.sumstats</t>
  </si>
  <si>
    <t>Treatment/medication code: ezetimibe</t>
  </si>
  <si>
    <t>20003_1140888552.ukbb.sumstats</t>
  </si>
  <si>
    <t>20003_1140879778.ukbb.sumstats</t>
  </si>
  <si>
    <t>Treatment/medication code: doxazosin</t>
  </si>
  <si>
    <t>20003_1140884488.ukbb.sumstats</t>
  </si>
  <si>
    <t>Treatment/medication code: diclofenac</t>
  </si>
  <si>
    <t>20003_1140884444.ukbb.sumstats</t>
  </si>
  <si>
    <t>Treatment/medication code: codeine</t>
  </si>
  <si>
    <t>20003_1140923346.ukbb.sumstats</t>
  </si>
  <si>
    <t>Treatment/medication code: co-codamol</t>
  </si>
  <si>
    <t>20003_1141168318.ukbb.sumstats</t>
  </si>
  <si>
    <t>Treatment/medication code: clopidogrel</t>
  </si>
  <si>
    <t>20003_1140921600.ukbb.sumstats</t>
  </si>
  <si>
    <t>Treatment/medication code: citalopram</t>
  </si>
  <si>
    <t>20003_1140883504.ukbb.sumstats</t>
  </si>
  <si>
    <t>Treatment/medication code: cetirizine</t>
  </si>
  <si>
    <t>20003_1141156836.ukbb.sumstats</t>
  </si>
  <si>
    <t>20003_1140879760.ukbb.sumstats</t>
  </si>
  <si>
    <t>20003_1141194794.ukbb.sumstats</t>
  </si>
  <si>
    <t>20003_1140862382.ukbb.sumstats</t>
  </si>
  <si>
    <t>Treatment/medication code: becotide 50 inhaler</t>
  </si>
  <si>
    <t>20003_1141146234.ukbb.sumstats</t>
  </si>
  <si>
    <t>20003_1140866738.ukbb.sumstats</t>
  </si>
  <si>
    <t>Treatment/medication code: atenolol</t>
  </si>
  <si>
    <t>20003_1140868226.ukbb.sumstats</t>
  </si>
  <si>
    <t>20003_1140879802.ukbb.sumstats</t>
  </si>
  <si>
    <t>20003_1140879616.ukbb.sumstats</t>
  </si>
  <si>
    <t>Treatment/medication code: amitriptyline</t>
  </si>
  <si>
    <t>20003_1140875408.ukbb.sumstats</t>
  </si>
  <si>
    <t>Treatment/medication code: allopurinol</t>
  </si>
  <si>
    <t>20003_1140922174.ukbb.sumstats</t>
  </si>
  <si>
    <t>Treatment/medication code: alendronate sodium</t>
  </si>
  <si>
    <t>20003_1141164828.ukbb.sumstats</t>
  </si>
  <si>
    <t>Treatment/medication code: adcal-d3 1.5g/10micrograms chewable tablet</t>
  </si>
  <si>
    <t>6143_2.ukbb.sumstats</t>
  </si>
  <si>
    <t>6143_3.ukbb.sumstats</t>
  </si>
  <si>
    <t>Transport type for commuting to job workplace: Public transport</t>
  </si>
  <si>
    <t>6143_4.ukbb.sumstats</t>
  </si>
  <si>
    <t>6143_1.ukbb.sumstats</t>
  </si>
  <si>
    <t>Transferrin_Benyamin_NatCom_2014.txt.tab.sumstats</t>
  </si>
  <si>
    <t>Transferrin</t>
  </si>
  <si>
    <t>189.ukbb.sumstats</t>
  </si>
  <si>
    <t>Townsend deprivation index at recruitment</t>
  </si>
  <si>
    <t>Summary_statistics_MAGNETIC_XS.VLDL.L.txt.sumstats</t>
  </si>
  <si>
    <t>Total lipids in very small VLDL</t>
  </si>
  <si>
    <t>Summary_statistics_MAGNETIC_XL.VLDL.L.txt.sumstats</t>
  </si>
  <si>
    <t>Total lipids in very large VLDL</t>
  </si>
  <si>
    <t>Summary_statistics_MAGNETIC_XL.HDL.L.txt.sumstats</t>
  </si>
  <si>
    <t>Total lipids in very large HDL</t>
  </si>
  <si>
    <t>Summary_statistics_MAGNETIC_S.VLDL.L.txt.sumstats</t>
  </si>
  <si>
    <t>Total lipids in small VLDL</t>
  </si>
  <si>
    <t>Summary_statistics_MAGNETIC_S.LDL.L.txt.sumstats</t>
  </si>
  <si>
    <t>Total lipids in small LDL</t>
  </si>
  <si>
    <t>Summary_statistics_MAGNETIC_M.VLDL.L.txt.sumstats</t>
  </si>
  <si>
    <t>Total lipids in medium VLDL</t>
  </si>
  <si>
    <t>Summary_statistics_MAGNETIC_M.LDL.L.txt.sumstats</t>
  </si>
  <si>
    <t>Total lipids in medium LDL</t>
  </si>
  <si>
    <t>Summary_statistics_MAGNETIC_L.VLDL.L.txt.sumstats</t>
  </si>
  <si>
    <t>Total lipids in large VLDL</t>
  </si>
  <si>
    <t>Summary_statistics_MAGNETIC_L.LDL.L.txt.sumstats</t>
  </si>
  <si>
    <t>Total lipids in large LDL</t>
  </si>
  <si>
    <t>Summary_statistics_MAGNETIC_L.HDL.L.txt.sumstats</t>
  </si>
  <si>
    <t>Total lipids in large HDL</t>
  </si>
  <si>
    <t>Summary_statistics_MAGNETIC_IDL.L.txt.sumstats</t>
  </si>
  <si>
    <t>Total lipids in IDL</t>
  </si>
  <si>
    <t>Summary_statistics_MAGNETIC_XXL.VLDL.L.txt.sumstats</t>
  </si>
  <si>
    <t>Total lipids in chylomicrons and largest VLDL particles</t>
  </si>
  <si>
    <t>Summary_statistics_MAGNETIC_S.VLDL.C.txt.sumstats</t>
  </si>
  <si>
    <t>Total cholesterol in small VLDL</t>
  </si>
  <si>
    <t>Summary_statistics_MAGNETIC_S.LDL.C.txt.sumstats</t>
  </si>
  <si>
    <t>Total cholesterol in small LDL</t>
  </si>
  <si>
    <t>Summary_statistics_MAGNETIC_M.VLDL.C.txt.sumstats</t>
  </si>
  <si>
    <t>Total cholesterol in medium VLDL</t>
  </si>
  <si>
    <t>Summary_statistics_MAGNETIC_M.LDL.C.txt.sumstats</t>
  </si>
  <si>
    <t>Total cholesterol in medium LDL</t>
  </si>
  <si>
    <t>Summary_statistics_MAGNETIC_LDL.C.txt.sumstats</t>
  </si>
  <si>
    <t>Total cholesterol in LDL</t>
  </si>
  <si>
    <t>Summary_statistics_MAGNETIC_L.VLDL.C.txt.sumstats</t>
  </si>
  <si>
    <t>Total cholesterol in large VLDL</t>
  </si>
  <si>
    <t>Summary_statistics_MAGNETIC_L.LDL.C.txt.sumstats</t>
  </si>
  <si>
    <t>Total cholesterol in large LDL</t>
  </si>
  <si>
    <t>Summary_statistics_MAGNETIC_L.HDL.C.txt.sumstats</t>
  </si>
  <si>
    <t>Total cholesterol in large HDL</t>
  </si>
  <si>
    <t>Summary_statistics_MAGNETIC_IDL.C.txt.sumstats</t>
  </si>
  <si>
    <t>Total cholesterol in IDL</t>
  </si>
  <si>
    <t>Summary_statistics_MAGNETIC_HDL.C.txt.sumstats</t>
  </si>
  <si>
    <t>Total cholesterol in HDL</t>
  </si>
  <si>
    <t>Total_cholesterol.sumstats_deGC</t>
  </si>
  <si>
    <t>Total Cholesterol</t>
  </si>
  <si>
    <t>22506_113.ukbb.sumstats</t>
  </si>
  <si>
    <t>Tobacco smoking: Ex-smoker</t>
  </si>
  <si>
    <t>4803_13.ukbb.sumstats</t>
  </si>
  <si>
    <t>Tinnitus: Yes_ now some of the time</t>
  </si>
  <si>
    <t>4803_11.ukbb.sumstats</t>
  </si>
  <si>
    <t>Tinnitus: Yes_ now most or all of the time</t>
  </si>
  <si>
    <t>4803_14.ukbb.sumstats</t>
  </si>
  <si>
    <t>Tinnitus: Yes_ but not now_ but have in the past</t>
  </si>
  <si>
    <t>1070.ukbb.sumstats</t>
  </si>
  <si>
    <t>1080.ukbb.sumstats</t>
  </si>
  <si>
    <t>Time spent using computer</t>
  </si>
  <si>
    <t>1090.ukbb.sumstats</t>
  </si>
  <si>
    <t>3466.ukbb.sumstats</t>
  </si>
  <si>
    <t>Time from waking to first cigarette</t>
  </si>
  <si>
    <t>1990.ukbb.sumstats</t>
  </si>
  <si>
    <t>Tense / highly strung</t>
  </si>
  <si>
    <t>Other</t>
  </si>
  <si>
    <t>6034.ukbb.sumstats</t>
  </si>
  <si>
    <t>Target heart rate achieved</t>
  </si>
  <si>
    <t>2492.ukbb.sumstats</t>
  </si>
  <si>
    <t>4080.ukbb.sumstats</t>
  </si>
  <si>
    <t>PASS_Lupus.noMHC.sumstats</t>
  </si>
  <si>
    <t>Systemic lupus erythematosus</t>
  </si>
  <si>
    <t>2010.ukbb.sumstats</t>
  </si>
  <si>
    <t>Suffer from nerves</t>
  </si>
  <si>
    <t>SWB_Full.txt.tab.sumstats</t>
  </si>
  <si>
    <t>Subjective well being</t>
  </si>
  <si>
    <t>2986.ukbb.sumstats</t>
  </si>
  <si>
    <t>Started insulin within one year diagnosis of diabetes</t>
  </si>
  <si>
    <t>50.ukbb.sumstats</t>
  </si>
  <si>
    <t>TRICL_Meta_032114_Squamous.csv.tab.sumstats</t>
  </si>
  <si>
    <t>Squamous cell lung cancer</t>
  </si>
  <si>
    <t>30530.ukbb.sumstats</t>
  </si>
  <si>
    <t>1210.ukbb.sumstats</t>
  </si>
  <si>
    <t>1259.ukbb.sumstats</t>
  </si>
  <si>
    <t>Smoking/smokers in household</t>
  </si>
  <si>
    <t>20116_1.ukbb.sumstats</t>
  </si>
  <si>
    <t>Smoking status: Previous</t>
  </si>
  <si>
    <t>20116_2.ukbb.sumstats</t>
  </si>
  <si>
    <t>1200.ukbb.sumstats</t>
  </si>
  <si>
    <t>Sleep_Duration_SIN_BOLT.output_plus.metrics_MAF0.001_HWE1E-5_qual0.4.txt.tab.sumstats</t>
  </si>
  <si>
    <t>Sleep duration</t>
  </si>
  <si>
    <t>SHR.INVNORMAL.EuropeanAncestry.Stage1.RELEASE.ROUNDED.tbl.tab.sumstats</t>
  </si>
  <si>
    <t>Sitting height ratio</t>
  </si>
  <si>
    <t>20015.ukbb.sumstats</t>
  </si>
  <si>
    <t>4717.ukbb.sumstats</t>
  </si>
  <si>
    <t>METAserumurate_overweight_all.txt.noMHC.sumstats</t>
  </si>
  <si>
    <t>Summary_statistics_MAGNETIC_Serum.TG.txt.sumstats</t>
  </si>
  <si>
    <t>Serum total triglycerides</t>
  </si>
  <si>
    <t>Summary_statistics_MAGNETIC_Serum.C.txt.sumstats</t>
  </si>
  <si>
    <t>Serum total cholesterol</t>
  </si>
  <si>
    <t>formatted_round3meta_eGFRcys_overall_IV_2GC_b36_MAFget005_Nget50_20120725_b37.csv.noMHC.sumstats_deGC</t>
  </si>
  <si>
    <t>Serum cystatin c estimated eGFR</t>
  </si>
  <si>
    <t>formatted_round3meta_eGFRcrea_nonDM_IV_2GC_b36_MAFget005_Nget50_20120627_b37.csv.noMHC.sumstats</t>
  </si>
  <si>
    <t>Serum creatinine estimated eGFR (non-diabetes)</t>
  </si>
  <si>
    <t>formatted_round3meta_eGFRcrea_overall_IV_2GC_b36_MAFget005_Nget50_20120705_b37.csv.noMHC.sumstats</t>
  </si>
  <si>
    <t>Serum creatinine estimated eGFR</t>
  </si>
  <si>
    <t>1950.ukbb.sumstats</t>
  </si>
  <si>
    <t>2090.ukbb.sumstats</t>
  </si>
  <si>
    <t>Seen doctor (GP) for nerves_ anxiety_ tension or depression</t>
  </si>
  <si>
    <t>2100.ukbb.sumstats</t>
  </si>
  <si>
    <t>Seen a psychiatrist for nerves_ anxiety_ tension or depression</t>
  </si>
  <si>
    <t>Schizophrenia.sumstats</t>
  </si>
  <si>
    <t>2040.ukbb.sumstats</t>
  </si>
  <si>
    <t>Risk taking</t>
  </si>
  <si>
    <t>RA_GWASmeta_European_v2.txt.uniform.txt.noMHC.sumstats_deGC</t>
  </si>
  <si>
    <t>Rheumatoid Arthritis</t>
  </si>
  <si>
    <t>20152.ukbb.sumstats</t>
  </si>
  <si>
    <t>Reproduciblity of spirometry measurement using ERS/ATS criteria</t>
  </si>
  <si>
    <t>2385.ukbb.sumstats</t>
  </si>
  <si>
    <t>2375.ukbb.sumstats</t>
  </si>
  <si>
    <t>Relative age of first facial hair</t>
  </si>
  <si>
    <t>2664_3.ukbb.sumstats</t>
  </si>
  <si>
    <t>Reason for reducing amount of alcohol drunk: Health precaution</t>
  </si>
  <si>
    <t>6147_1.ukbb.sumstats</t>
  </si>
  <si>
    <t>Reason for glasses/contact lenses: For short-sightedness_ i.e. only or mainly for distance viewing such as driving_ cinema etc (called myopia)</t>
  </si>
  <si>
    <t>6147_2.ukbb.sumstats</t>
  </si>
  <si>
    <t>Reason for glasses/contact lenses: For long-sightedness_ i.e. for distance and near_ but particularly for near tasks like reading (called hypermetropia)</t>
  </si>
  <si>
    <t>6147_3.ukbb.sumstats</t>
  </si>
  <si>
    <t>Reason for glasses/contact lenses: For just reading/near work as you are getting older (called presbyopia)</t>
  </si>
  <si>
    <t>6147_4.ukbb.sumstats</t>
  </si>
  <si>
    <t>Reason for glasses/contact lenses: For astigmatism</t>
  </si>
  <si>
    <t>Summary_statistics_MAGNETIC_Bis.FA.ratio.txt.sumstats</t>
  </si>
  <si>
    <t>Ratio of bisallylic groups to total fatty acids</t>
  </si>
  <si>
    <t>Summary_statistics_MAGNETIC_Bis.DB.ratio.txt.sumstats</t>
  </si>
  <si>
    <t>Ratio of bisallylic groups to double bonds</t>
  </si>
  <si>
    <t>6138_6.ukbb.sumstats</t>
  </si>
  <si>
    <t>6138_3.ukbb.sumstats</t>
  </si>
  <si>
    <t>6138_5.ukbb.sumstats</t>
  </si>
  <si>
    <t>Qualifications: NVQ or HND or HNC or equivalent</t>
  </si>
  <si>
    <t>6138_100.ukbb.sumstats</t>
  </si>
  <si>
    <t>6138_4.ukbb.sumstats</t>
  </si>
  <si>
    <t>6138_1.ukbb.sumstats</t>
  </si>
  <si>
    <t>6138_2.ukbb.sumstats</t>
  </si>
  <si>
    <t>4195.ukbb.sumstats</t>
  </si>
  <si>
    <t>Pulse wave reflection index</t>
  </si>
  <si>
    <t>4196.ukbb.sumstats</t>
  </si>
  <si>
    <t>21021.ukbb.sumstats</t>
  </si>
  <si>
    <t>Pulse wave Arterial Stiffness index</t>
  </si>
  <si>
    <t>102.ukbb.sumstats</t>
  </si>
  <si>
    <t>Pulse rate_ automated reading</t>
  </si>
  <si>
    <t>4194.ukbb.sumstats</t>
  </si>
  <si>
    <t>Cognitive function</t>
  </si>
  <si>
    <t>20018.ukbb.sumstats</t>
  </si>
  <si>
    <t>Prospective memory result</t>
  </si>
  <si>
    <t>PASS_Primary_biliary_cirrhosis.noMHC.sumstats</t>
  </si>
  <si>
    <t>Primary biliary cirrhosis</t>
  </si>
  <si>
    <t>30520.ukbb.sumstats</t>
  </si>
  <si>
    <t>Potassium in urine</t>
  </si>
  <si>
    <t>PLT.txt.tab.sumstats</t>
  </si>
  <si>
    <t>Summary_statistics_MAGNETIC_XS.VLDL.PL.txt.sumstats</t>
  </si>
  <si>
    <t>Phospholipids in very small VLDL</t>
  </si>
  <si>
    <t>Summary_statistics_MAGNETIC_XL.VLDL.PL.txt.sumstats</t>
  </si>
  <si>
    <t>Phospholipids in very large VLDL</t>
  </si>
  <si>
    <t>Summary_statistics_MAGNETIC_XL.HDL.PL.txt.sumstats</t>
  </si>
  <si>
    <t>Phospholipids in very large HDL</t>
  </si>
  <si>
    <t>Summary_statistics_MAGNETIC_S.VLDL.PL.txt.sumstats</t>
  </si>
  <si>
    <t>Phospholipids in small VLDL</t>
  </si>
  <si>
    <t>Summary_statistics_MAGNETIC_M.VLDL.PL.txt.sumstats</t>
  </si>
  <si>
    <t>Phospholipids in medium VLDL</t>
  </si>
  <si>
    <t>Summary_statistics_MAGNETIC_M.LDL.PL.txt.sumstats</t>
  </si>
  <si>
    <t>Phospholipids in medium LDL</t>
  </si>
  <si>
    <t>Summary_statistics_MAGNETIC_L.VLDL.PL.txt.sumstats</t>
  </si>
  <si>
    <t>Phospholipids in large VLDL</t>
  </si>
  <si>
    <t>Summary_statistics_MAGNETIC_L.LDL.PL.txt.sumstats</t>
  </si>
  <si>
    <t>Phospholipids in large LDL</t>
  </si>
  <si>
    <t>Summary_statistics_MAGNETIC_L.HDL.PL.txt.sumstats</t>
  </si>
  <si>
    <t>Phospholipids in large HDL</t>
  </si>
  <si>
    <t>Summary_statistics_MAGNETIC_IDL.PL.txt.sumstats</t>
  </si>
  <si>
    <t>Phospholipids in IDL</t>
  </si>
  <si>
    <t>Summary_statistics_MAGNETIC_XXL.VLDL.PL.txt.sumstats</t>
  </si>
  <si>
    <t>Phospholipids in chylomicrons and largest VLDL particles</t>
  </si>
  <si>
    <t>Summary_statistics_MAGNETIC_Phe.txt.sumstats</t>
  </si>
  <si>
    <t>Phenylalanine</t>
  </si>
  <si>
    <t>pgc.cross.full.2013-03.txt.noMHC.sumstats</t>
  </si>
  <si>
    <t>PGC cross-disorder analysis</t>
  </si>
  <si>
    <t>3064.ukbb.sumstats</t>
  </si>
  <si>
    <t>Peak expiratory flow (PEF)</t>
  </si>
  <si>
    <t>1249.ukbb.sumstats</t>
  </si>
  <si>
    <t>Past tobacco smoking</t>
  </si>
  <si>
    <t>results.UKBiobank_9millionSNPs.parents_lifespan.Pilling_et_al_2016_Aging.txt.BETA_parents_age_death.tab.sumstats</t>
  </si>
  <si>
    <t>6159_5.ukbb.sumstats</t>
  </si>
  <si>
    <t>Pain type(s) experienced in last month: Stomach or abdominal pain</t>
  </si>
  <si>
    <t>6159_8.ukbb.sumstats</t>
  </si>
  <si>
    <t>Pain type(s) experienced in last month: Pain all over the body</t>
  </si>
  <si>
    <t>6159_100.ukbb.sumstats</t>
  </si>
  <si>
    <t>6159_3.ukbb.sumstats</t>
  </si>
  <si>
    <t>Pain type(s) experienced in last month: Neck or shoulder pain</t>
  </si>
  <si>
    <t>6159_7.ukbb.sumstats</t>
  </si>
  <si>
    <t>6159_6.ukbb.sumstats</t>
  </si>
  <si>
    <t>Pain type(s) experienced in last month: Hip pain</t>
  </si>
  <si>
    <t>6159_1.ukbb.sumstats</t>
  </si>
  <si>
    <t>Pain type(s) experienced in last month: Headache</t>
  </si>
  <si>
    <t>6159_2.ukbb.sumstats</t>
  </si>
  <si>
    <t>Pain type(s) experienced in last month: Facial pain</t>
  </si>
  <si>
    <t>6159_4.ukbb.sumstats</t>
  </si>
  <si>
    <t>Pain type(s) experienced in last month: Back pain</t>
  </si>
  <si>
    <t>20161.ukbb.sumstats</t>
  </si>
  <si>
    <t>20162.ukbb.sumstats</t>
  </si>
  <si>
    <t>GIANT_OVERWEIGHT_Stage1_Berndt2013_publicrelease_HapMapCeuFreq.txt.noMHC.sumstats_deGC</t>
  </si>
  <si>
    <t>Overweight</t>
  </si>
  <si>
    <t>2178.ukbb.sumstats</t>
  </si>
  <si>
    <t>2473.ukbb.sumstats</t>
  </si>
  <si>
    <t>Other serious medical condition/disability diagnosed by doctor</t>
  </si>
  <si>
    <t>2227.ukbb.sumstats</t>
  </si>
  <si>
    <t>Other eye problems</t>
  </si>
  <si>
    <t>Summary_statistics_MAGNETIC_FAw3.txt.sumstats</t>
  </si>
  <si>
    <t>Omega-3 fatty acids</t>
  </si>
  <si>
    <t>GIANT_OBESITY_CLASS3_Stage1_Berndt2013_publicrelease_HapMapCeuFreq.txt.noMHC.sumstats_deGC</t>
  </si>
  <si>
    <t>Obesity class 3</t>
  </si>
  <si>
    <t>GIANT_OBESITY_CLASS2_Stage1_Berndt2013_publicrelease_HapMapCeuFreq.txt.noMHC.sumstats_deGC</t>
  </si>
  <si>
    <t>Obesity class 2</t>
  </si>
  <si>
    <t>GIANT_OBESITY_CLASS1_Stage1_Berndt2013_publicrelease_HapMapCeuFreq.txt.noMHC.sumstats_deGC</t>
  </si>
  <si>
    <t>Obesity class 1</t>
  </si>
  <si>
    <t>2926.ukbb.sumstats</t>
  </si>
  <si>
    <t>Number of unsuccessful stop-smoking attempts</t>
  </si>
  <si>
    <t>6038.ukbb.sumstats</t>
  </si>
  <si>
    <t>Number of trend entries</t>
  </si>
  <si>
    <t>137.ukbb.sumstats</t>
  </si>
  <si>
    <t>135.ukbb.sumstats</t>
  </si>
  <si>
    <t>134.ukbb.sumstats</t>
  </si>
  <si>
    <t>Number of self-reported cancers</t>
  </si>
  <si>
    <t>3849.ukbb.sumstats</t>
  </si>
  <si>
    <t>Number of pregnancy terminations</t>
  </si>
  <si>
    <t>136.ukbb.sumstats</t>
  </si>
  <si>
    <t>Number of operations_ self-reported</t>
  </si>
  <si>
    <t>2734.ukbb.sumstats</t>
  </si>
  <si>
    <t>Number of live births</t>
  </si>
  <si>
    <t>399.ukbb.sumstats</t>
  </si>
  <si>
    <t>Number of incorrect matches in round</t>
  </si>
  <si>
    <t>1883.ukbb.sumstats</t>
  </si>
  <si>
    <t>1873.ukbb.sumstats</t>
  </si>
  <si>
    <t>Number of full brothers</t>
  </si>
  <si>
    <t>4620.ukbb.sumstats</t>
  </si>
  <si>
    <t>Number of depression episodes</t>
  </si>
  <si>
    <t>864.ukbb.sumstats</t>
  </si>
  <si>
    <t>Number of days/week walked 10+ minutes</t>
  </si>
  <si>
    <t>904.ukbb.sumstats</t>
  </si>
  <si>
    <t>Number of days/week of vigorous physical activity 10+ minutes</t>
  </si>
  <si>
    <t>884.ukbb.sumstats</t>
  </si>
  <si>
    <t>Number of days/week of moderate physical activity 10+ minutes</t>
  </si>
  <si>
    <t>2887.ukbb.sumstats</t>
  </si>
  <si>
    <t>Number of cigarettes previously smoked daily</t>
  </si>
  <si>
    <t>3456.ukbb.sumstats</t>
  </si>
  <si>
    <t>Number of cigarettes currently smoked daily (current cigarette smokers)</t>
  </si>
  <si>
    <t>2405.ukbb.sumstats</t>
  </si>
  <si>
    <t>Number of children fathered</t>
  </si>
  <si>
    <t>NumberChildrenEverBorn_Pooled.txt.sumstats</t>
  </si>
  <si>
    <t>Number of children ever born</t>
  </si>
  <si>
    <t>20002_1494.ukbb.sumstats</t>
  </si>
  <si>
    <t>Non-cancer illness code_ self-reported: varicose veins</t>
  </si>
  <si>
    <t>20002_1353.ukbb.sumstats</t>
  </si>
  <si>
    <t>Non-cancer illness code_ self-reported: vaginal prolapse/uterine prolapse</t>
  </si>
  <si>
    <t>20002_1351.ukbb.sumstats</t>
  </si>
  <si>
    <t>Non-cancer illness code_ self-reported: uterine fibroids</t>
  </si>
  <si>
    <t>20002_1463.ukbb.sumstats</t>
  </si>
  <si>
    <t>Non-cancer illness code_ self-reported: ulcerative colitis</t>
  </si>
  <si>
    <t>20002_1223.ukbb.sumstats</t>
  </si>
  <si>
    <t>Non-cancer illness code_ self-reported: type 2 diabetes</t>
  </si>
  <si>
    <t>20002_1123.ukbb.sumstats</t>
  </si>
  <si>
    <t>Non-cancer illness code_ self-reported: sleep apnoea</t>
  </si>
  <si>
    <t>20002_1464.ukbb.sumstats</t>
  </si>
  <si>
    <t>Non-cancer illness code_ self-reported: rheumatoid arthritis</t>
  </si>
  <si>
    <t>20002_1281.ukbb.sumstats</t>
  </si>
  <si>
    <t>Non-cancer illness code_ self-reported: retinal detachment</t>
  </si>
  <si>
    <t>20002_1093.ukbb.sumstats</t>
  </si>
  <si>
    <t>Non-cancer illness code_ self-reported: pulmonary embolism +/- dvt</t>
  </si>
  <si>
    <t>20002_1453.ukbb.sumstats</t>
  </si>
  <si>
    <t>Non-cancer illness code_ self-reported: psoriasis</t>
  </si>
  <si>
    <t>20002_1309.ukbb.sumstats</t>
  </si>
  <si>
    <t>Non-cancer illness code_ self-reported: osteoporosis</t>
  </si>
  <si>
    <t>20002_1465.ukbb.sumstats</t>
  </si>
  <si>
    <t>Non-cancer illness code_ self-reported: osteoarthritis</t>
  </si>
  <si>
    <t>20002_1417.ukbb.sumstats</t>
  </si>
  <si>
    <t>Non-cancer illness code_ self-reported: nasal polyps</t>
  </si>
  <si>
    <t>20002_1406.ukbb.sumstats</t>
  </si>
  <si>
    <t>Non-cancer illness code_ self-reported: muscle or soft tissue injuries</t>
  </si>
  <si>
    <t>20002_1265.ukbb.sumstats</t>
  </si>
  <si>
    <t>Non-cancer illness code_ self-reported: migraine</t>
  </si>
  <si>
    <t>20002_1291.ukbb.sumstats</t>
  </si>
  <si>
    <t>Non-cancer illness code_ self-reported: mania/bipolar disorder/manic depression</t>
  </si>
  <si>
    <t>20002_1456.ukbb.sumstats</t>
  </si>
  <si>
    <t>Non-cancer illness code_ self-reported: malabsorption/coeliac disease</t>
  </si>
  <si>
    <t>20002_1197.ukbb.sumstats</t>
  </si>
  <si>
    <t>Non-cancer illness code_ self-reported: kidney stone/ureter stone/bladder stone</t>
  </si>
  <si>
    <t>20002_1330.ukbb.sumstats</t>
  </si>
  <si>
    <t>Non-cancer illness code_ self-reported: iron deficiency anaemia</t>
  </si>
  <si>
    <t>20002_1226.ukbb.sumstats</t>
  </si>
  <si>
    <t>Non-cancer illness code_ self-reported: hypothyroidism/myxoedema</t>
  </si>
  <si>
    <t>20002_1225.ukbb.sumstats</t>
  </si>
  <si>
    <t>Non-cancer illness code_ self-reported: hyperthyroidism/thyrotoxicosis</t>
  </si>
  <si>
    <t>20002_1065.ukbb.sumstats</t>
  </si>
  <si>
    <t>20002_1473.ukbb.sumstats</t>
  </si>
  <si>
    <t>20002_1474.ukbb.sumstats</t>
  </si>
  <si>
    <t>20002_1075.ukbb.sumstats</t>
  </si>
  <si>
    <t>20002_1387.ukbb.sumstats</t>
  </si>
  <si>
    <t>Non-cancer illness code_ self-reported: hayfever/allergic rhinitis</t>
  </si>
  <si>
    <t>20002_1466.ukbb.sumstats</t>
  </si>
  <si>
    <t>20002_1277.ukbb.sumstats</t>
  </si>
  <si>
    <t>Non-cancer illness code_ self-reported: glaucoma</t>
  </si>
  <si>
    <t>20002_1138.ukbb.sumstats</t>
  </si>
  <si>
    <t>Non-cancer illness code_ self-reported: gastro-oesophageal reflux (gord) / gastric reflux</t>
  </si>
  <si>
    <t>20002_1396.ukbb.sumstats</t>
  </si>
  <si>
    <t>Non-cancer illness code_ self-reported: enlarged prostate</t>
  </si>
  <si>
    <t>20002_1113.ukbb.sumstats</t>
  </si>
  <si>
    <t>Non-cancer illness code_ self-reported: emphysema/chronic bronchitis</t>
  </si>
  <si>
    <t>20002_1452.ukbb.sumstats</t>
  </si>
  <si>
    <t>Non-cancer illness code_ self-reported: eczema/dermatitis</t>
  </si>
  <si>
    <t>20002_1458.ukbb.sumstats</t>
  </si>
  <si>
    <t>Non-cancer illness code_ self-reported: diverticular disease/diverticulitis</t>
  </si>
  <si>
    <t>20002_1220.ukbb.sumstats</t>
  </si>
  <si>
    <t>20002_1286.ukbb.sumstats</t>
  </si>
  <si>
    <t>Non-cancer illness code_ self-reported: depression</t>
  </si>
  <si>
    <t>20002_1094.ukbb.sumstats</t>
  </si>
  <si>
    <t>Non-cancer illness code_ self-reported: deep venous thrombosis (dvt)</t>
  </si>
  <si>
    <t>20002_1462.ukbb.sumstats</t>
  </si>
  <si>
    <t>Non-cancer illness code_ self-reported: crohns disease</t>
  </si>
  <si>
    <t>20002_1112.ukbb.sumstats</t>
  </si>
  <si>
    <t>Non-cancer illness code_ self-reported: chronic obstructive airways disease/copd</t>
  </si>
  <si>
    <t>20002_1162.ukbb.sumstats</t>
  </si>
  <si>
    <t>Non-cancer illness code_ self-reported: cholelithiasis/gall stones</t>
  </si>
  <si>
    <t>20002_1294.ukbb.sumstats</t>
  </si>
  <si>
    <t>Non-cancer illness code_ self-reported: back problem</t>
  </si>
  <si>
    <t>20002_1111.ukbb.sumstats</t>
  </si>
  <si>
    <t>Non-cancer illness code_ self-reported: asthma</t>
  </si>
  <si>
    <t>20002_1287.ukbb.sumstats</t>
  </si>
  <si>
    <t>Non-cancer illness code_ self-reported: anxiety/panic attacks</t>
  </si>
  <si>
    <t>20002_1074.ukbb.sumstats</t>
  </si>
  <si>
    <t>4501.ukbb.sumstats</t>
  </si>
  <si>
    <t>Non-accidental death in close genetic family</t>
  </si>
  <si>
    <t>4825.ukbb.sumstats</t>
  </si>
  <si>
    <t>90088.ukbb.sumstats</t>
  </si>
  <si>
    <t>No-wear time bias adjusted acceleration standard deviation</t>
  </si>
  <si>
    <t>20127.ukbb.sumstats</t>
  </si>
  <si>
    <t>GPC-2.NEUROTICISM.full.txt.noMHC.sumstats</t>
  </si>
  <si>
    <t>1970.ukbb.sumstats</t>
  </si>
  <si>
    <t>Nervous feelings</t>
  </si>
  <si>
    <t>3404.ukbb.sumstats</t>
  </si>
  <si>
    <t>Neck/shoulder pain for 3+ months</t>
  </si>
  <si>
    <t>1190.ukbb.sumstats</t>
  </si>
  <si>
    <t>Nap during day</t>
  </si>
  <si>
    <t>6149_5.ukbb.sumstats</t>
  </si>
  <si>
    <t>Mouth/teeth dental problems: Toothache</t>
  </si>
  <si>
    <t>6149_2.ukbb.sumstats</t>
  </si>
  <si>
    <t>Mouth/teeth dental problems: Painful gums</t>
  </si>
  <si>
    <t>6149_100.ukbb.sumstats</t>
  </si>
  <si>
    <t>Mouth/teeth dental problems: None of the above</t>
  </si>
  <si>
    <t>6149_1.ukbb.sumstats</t>
  </si>
  <si>
    <t>Mouth/teeth dental problems: Mouth ulcers</t>
  </si>
  <si>
    <t>6149_4.ukbb.sumstats</t>
  </si>
  <si>
    <t>6149_6.ukbb.sumstats</t>
  </si>
  <si>
    <t>6149_3.ukbb.sumstats</t>
  </si>
  <si>
    <t>Mouth/teeth dental problems: Bleeding gums</t>
  </si>
  <si>
    <t>results.UKBiobank_9millionSNPs.parents_lifespan.Pilling_et_al_2016_Aging.txt.BETA_mothers_age_death.tab.sumstats</t>
  </si>
  <si>
    <t>2355.ukbb.sumstats</t>
  </si>
  <si>
    <t>Most recent bowel cancer screening</t>
  </si>
  <si>
    <t>1180.ukbb.sumstats</t>
  </si>
  <si>
    <t>Morning/evening person (chronotype)</t>
  </si>
  <si>
    <t>1920.ukbb.sumstats</t>
  </si>
  <si>
    <t>1930.ukbb.sumstats</t>
  </si>
  <si>
    <t>6179_4.ukbb.sumstats</t>
  </si>
  <si>
    <t>Mineral and other dietary supplements: Zinc</t>
  </si>
  <si>
    <t>6179_6.ukbb.sumstats</t>
  </si>
  <si>
    <t>6179_100.ukbb.sumstats</t>
  </si>
  <si>
    <t>Mineral and other dietary supplements: None of the above</t>
  </si>
  <si>
    <t>6179_2.ukbb.sumstats</t>
  </si>
  <si>
    <t>Mineral and other dietary supplements: Glucosamine</t>
  </si>
  <si>
    <t>6179_1.ukbb.sumstats</t>
  </si>
  <si>
    <t>Mineral and other dietary supplements: Fish oil (including cod liver oil)</t>
  </si>
  <si>
    <t>6179_3.ukbb.sumstats</t>
  </si>
  <si>
    <t>Mineral and other dietary supplements: Calcium</t>
  </si>
  <si>
    <t>6154_3.ukbb.sumstats</t>
  </si>
  <si>
    <t>Medication for pain relief_ constipation_ heartburn: Paracetamol</t>
  </si>
  <si>
    <t>6154_5.ukbb.sumstats</t>
  </si>
  <si>
    <t>Medication for pain relief_ constipation_ heartburn: Omeprazole (e.g. Zanprol)</t>
  </si>
  <si>
    <t>6154_100.ukbb.sumstats</t>
  </si>
  <si>
    <t>6154_6.ukbb.sumstats</t>
  </si>
  <si>
    <t>Medication for pain relief_ constipation_ heartburn: Laxatives (e.g. Dulcolax_ Senokot)</t>
  </si>
  <si>
    <t>6154_2.ukbb.sumstats</t>
  </si>
  <si>
    <t>Medication for pain relief_ constipation_ heartburn: Ibuprofen (e.g. Nurofen)</t>
  </si>
  <si>
    <t>6154_1.ukbb.sumstats</t>
  </si>
  <si>
    <t>6153_100.ukbb.sumstats</t>
  </si>
  <si>
    <t>6153_4.ukbb.sumstats</t>
  </si>
  <si>
    <t>Medication for cholesterol_ blood pressure_ diabetes_ or take exogenous hormones: Hormone replacement therapy</t>
  </si>
  <si>
    <t>6153_1.ukbb.sumstats</t>
  </si>
  <si>
    <t>6153_2.ukbb.sumstats</t>
  </si>
  <si>
    <t>6177_100.ukbb.sumstats</t>
  </si>
  <si>
    <t>6177_3.ukbb.sumstats</t>
  </si>
  <si>
    <t>Medication for cholesterol_ blood pressure or diabetes: Insulin</t>
  </si>
  <si>
    <t>6177_1.ukbb.sumstats</t>
  </si>
  <si>
    <t>6177_2.ukbb.sumstats</t>
  </si>
  <si>
    <t>20023.ukbb.sumstats</t>
  </si>
  <si>
    <t>Mean time to correctly identify matches</t>
  </si>
  <si>
    <t>ENIGMA2_MeanThalamus_Combined_GenomeControlled_Jan23.tbl.tab.sumstats</t>
  </si>
  <si>
    <t>Mean Thalamus</t>
  </si>
  <si>
    <t>ENIGMA2_MeanPutamen_Combined_GenomeControlled_Jan23.tbl.tab.sumstats</t>
  </si>
  <si>
    <t>Mean Putamen</t>
  </si>
  <si>
    <t>MPV.txt.tab.sumstats</t>
  </si>
  <si>
    <t>ENIGMA2_MeanPallidum_Combined_GenomeControlled_Jan23.tbl.tab.sumstats</t>
  </si>
  <si>
    <t>Mean Pallidum</t>
  </si>
  <si>
    <t>ENIGMA2_MeanHippocampus_Combined_GenomeControlled_Jan23.tbl.tab.sumstats</t>
  </si>
  <si>
    <t>Mean Hippocampus</t>
  </si>
  <si>
    <t>Summary_statistics_MAGNETIC_VLDL.D.txt.sumstats</t>
  </si>
  <si>
    <t>Mean diameter for VLDL particles</t>
  </si>
  <si>
    <t>Summary_statistics_MAGNETIC_HDL.D.txt.sumstats</t>
  </si>
  <si>
    <t>Mean diameter for HDL particles</t>
  </si>
  <si>
    <t>ENIGMA2_MeanCaudate_Combined_GenomeControlled_Jan23.tbl.tab.sumstats</t>
  </si>
  <si>
    <t>Mean Caudate</t>
  </si>
  <si>
    <t>ENIGMA2_MeanAccumbens_Combined_GenomeControlled_Jan23.tbl.tab.sumstats</t>
  </si>
  <si>
    <t>Mean Accumbens</t>
  </si>
  <si>
    <t>6032.ukbb.sumstats</t>
  </si>
  <si>
    <t>Maximum workload during fitness test</t>
  </si>
  <si>
    <t>6033.ukbb.sumstats</t>
  </si>
  <si>
    <t>Maximum heart rate during fitness test</t>
  </si>
  <si>
    <t>1787.ukbb.sumstats</t>
  </si>
  <si>
    <t>pgc.mdd.full.2012-04.txt.noMHC.sumstats</t>
  </si>
  <si>
    <t>TRICL_ICR_MDACC_IARC_NIH_GWAMA_Squamous.rsid.txt.noMHC.sumstats</t>
  </si>
  <si>
    <t>Lung cancer (squamous cell)</t>
  </si>
  <si>
    <t>TRICL_ICR_MDACC_IARC_NIH_GWAMA_overall.rsid.txt.noMHC.sumstats</t>
  </si>
  <si>
    <t>Lung cancer (all)</t>
  </si>
  <si>
    <t>TRICL_Meta_032114_Overall.csv.tab.sumstats</t>
  </si>
  <si>
    <t>Lung cancer</t>
  </si>
  <si>
    <t>TRICL_Meta_032114_Adeno.csv.tab.sumstats</t>
  </si>
  <si>
    <t>Lung adenocarcinoma</t>
  </si>
  <si>
    <t>ls2stu.MAF0_.005.pos_.out_.tab.sumstats</t>
  </si>
  <si>
    <t>Lumbar Spine bone mineral density</t>
  </si>
  <si>
    <t>GEFOS2_LSBMD_POOLED_GC.txt.noMHC.sumstats_deGC</t>
  </si>
  <si>
    <t>Lumbar spine bone mineral density</t>
  </si>
  <si>
    <t>4836.ukbb.sumstats</t>
  </si>
  <si>
    <t>Loud music exposure frequency</t>
  </si>
  <si>
    <t>2188.ukbb.sumstats</t>
  </si>
  <si>
    <t>2020.ukbb.sumstats</t>
  </si>
  <si>
    <t>Loneliness_ isolation</t>
  </si>
  <si>
    <t>2644.ukbb.sumstats</t>
  </si>
  <si>
    <t>Leptin_Not_Adjusted_for_BMI.txt.tab.sumstats</t>
  </si>
  <si>
    <t>Leptin_not_adjBMI</t>
  </si>
  <si>
    <t>Leptin_Adjusted_for_BMI.txt.tab.sumstats</t>
  </si>
  <si>
    <t>Leptin_adjBMI</t>
  </si>
  <si>
    <t>767.ukbb.sumstats</t>
  </si>
  <si>
    <t>Length of working week for main job</t>
  </si>
  <si>
    <t>3710.ukbb.sumstats</t>
  </si>
  <si>
    <t>Length of menstrual cycle</t>
  </si>
  <si>
    <t>23114.ukbb.sumstats</t>
  </si>
  <si>
    <t>Leg predicted mass (right)</t>
  </si>
  <si>
    <t>23118.ukbb.sumstats</t>
  </si>
  <si>
    <t>Leg predicted mass (left)</t>
  </si>
  <si>
    <t>4728.ukbb.sumstats</t>
  </si>
  <si>
    <t>23113.ukbb.sumstats</t>
  </si>
  <si>
    <t>Leg fat-free mass (right)</t>
  </si>
  <si>
    <t>23117.ukbb.sumstats</t>
  </si>
  <si>
    <t>Leg fat-free mass (left)</t>
  </si>
  <si>
    <t>23111.ukbb.sumstats</t>
  </si>
  <si>
    <t>23115.ukbb.sumstats</t>
  </si>
  <si>
    <t>23112.ukbb.sumstats</t>
  </si>
  <si>
    <t>23116.ukbb.sumstats</t>
  </si>
  <si>
    <t>LDL.sumstats_deGC</t>
  </si>
  <si>
    <t>3773.ukbb.sumstats</t>
  </si>
  <si>
    <t>Knee pain for 3+ months</t>
  </si>
  <si>
    <t>826.ukbb.sumstats</t>
  </si>
  <si>
    <t>806.ukbb.sumstats</t>
  </si>
  <si>
    <t>816.ukbb.sumstats</t>
  </si>
  <si>
    <t>Summary_statistics_MAGNETIC_Ile.txt.sumstats</t>
  </si>
  <si>
    <t>Isoleucine</t>
  </si>
  <si>
    <t>metastroke.all.chr.bp.tab.sumstats</t>
  </si>
  <si>
    <t>Ischemic stroke</t>
  </si>
  <si>
    <t>1940.ukbb.sumstats</t>
  </si>
  <si>
    <t>Irritability</t>
  </si>
  <si>
    <t>intelligence_sumstats.txt.tab.sumstats</t>
  </si>
  <si>
    <t>Application6818_SleepTrait_data_Lane_RESULTS_DATA_INSOMNIA_SYMPTOMS_all.txt.uniform.af.txt.noMHC.sumstats</t>
  </si>
  <si>
    <t>EUR.IBD.gwas.assoc.noMHC.sumstats</t>
  </si>
  <si>
    <t>Inflammatory Bowel Disease (Euro)</t>
  </si>
  <si>
    <t>23106.ukbb.sumstats</t>
  </si>
  <si>
    <t>23107.ukbb.sumstats</t>
  </si>
  <si>
    <t>Impedance of leg (right)</t>
  </si>
  <si>
    <t>23108.ukbb.sumstats</t>
  </si>
  <si>
    <t>Impedance of leg (left)</t>
  </si>
  <si>
    <t>23109.ukbb.sumstats</t>
  </si>
  <si>
    <t>Impedance of arm (right)</t>
  </si>
  <si>
    <t>23110.ukbb.sumstats</t>
  </si>
  <si>
    <t>Impedance of arm (left)</t>
  </si>
  <si>
    <t>20111_2.ukbb.sumstats</t>
  </si>
  <si>
    <t>Illnesses of siblings: Stroke</t>
  </si>
  <si>
    <t>20111_12.ukbb.sumstats</t>
  </si>
  <si>
    <t>Illnesses of siblings: Severe depression</t>
  </si>
  <si>
    <t>20111_101.ukbb.sumstats</t>
  </si>
  <si>
    <t>Illnesses of siblings: None of the above (group 2)</t>
  </si>
  <si>
    <t>20111_100.ukbb.sumstats</t>
  </si>
  <si>
    <t>20111_8.ukbb.sumstats</t>
  </si>
  <si>
    <t>20111_1.ukbb.sumstats</t>
  </si>
  <si>
    <t>Illnesses of siblings: Heart disease</t>
  </si>
  <si>
    <t>20111_9.ukbb.sumstats</t>
  </si>
  <si>
    <t>Illnesses of siblings: Diabetes</t>
  </si>
  <si>
    <t>20110_101.ukbb.sumstats</t>
  </si>
  <si>
    <t>Illnesses of mother: None of the above (group 2)</t>
  </si>
  <si>
    <t>20110_100.ukbb.sumstats</t>
  </si>
  <si>
    <t>20110_8.ukbb.sumstats</t>
  </si>
  <si>
    <t>20110_1.ukbb.sumstats</t>
  </si>
  <si>
    <t>Illnesses of mother: Heart disease</t>
  </si>
  <si>
    <t>20110_9.ukbb.sumstats</t>
  </si>
  <si>
    <t>20110_6.ukbb.sumstats</t>
  </si>
  <si>
    <t>Illnesses of mother: Chronic bronchitis/emphysema</t>
  </si>
  <si>
    <t>20110_5.ukbb.sumstats</t>
  </si>
  <si>
    <t>Illnesses of mother: Breast cancer</t>
  </si>
  <si>
    <t>20110_10.ukbb.sumstats</t>
  </si>
  <si>
    <t>Illnesses of mother: Alzheimers disease/dementia</t>
  </si>
  <si>
    <t>20107_13.ukbb.sumstats</t>
  </si>
  <si>
    <t>Illnesses of father: Prostate cancer</t>
  </si>
  <si>
    <t>20107_101.ukbb.sumstats</t>
  </si>
  <si>
    <t>Illnesses of father: None of the above (group 2)</t>
  </si>
  <si>
    <t>20107_100.ukbb.sumstats</t>
  </si>
  <si>
    <t>20107_3.ukbb.sumstats</t>
  </si>
  <si>
    <t>Illnesses of father: Lung cancer</t>
  </si>
  <si>
    <t>20107_8.ukbb.sumstats</t>
  </si>
  <si>
    <t>Illnesses of father: High blood pressure</t>
  </si>
  <si>
    <t>20107_1.ukbb.sumstats</t>
  </si>
  <si>
    <t>Illnesses of father: Heart disease</t>
  </si>
  <si>
    <t>20107_9.ukbb.sumstats</t>
  </si>
  <si>
    <t>20107_6.ukbb.sumstats</t>
  </si>
  <si>
    <t>Illnesses of father: Chronic bronchitis/emphysema</t>
  </si>
  <si>
    <t>6145_1.ukbb.sumstats</t>
  </si>
  <si>
    <t>Illness_ injury_ bereavement_ stress in last 2 years: Serious illness_ injury or assault to yourself</t>
  </si>
  <si>
    <t>6145_2.ukbb.sumstats</t>
  </si>
  <si>
    <t>Illness_ injury_ bereavement_ stress in last 2 years: Serious illness_ injury or assault of a close relative</t>
  </si>
  <si>
    <t>6145_100.ukbb.sumstats</t>
  </si>
  <si>
    <t>Illness_ injury_ bereavement_ stress in last 2 years: None of the above</t>
  </si>
  <si>
    <t>6145_5.ukbb.sumstats</t>
  </si>
  <si>
    <t>Illness_ injury_ bereavement_ stress in last 2 years: Marital separation/divorce</t>
  </si>
  <si>
    <t>6145_6.ukbb.sumstats</t>
  </si>
  <si>
    <t>6145_3.ukbb.sumstats</t>
  </si>
  <si>
    <t>Illness_ injury_ bereavement_ stress in last 2 years: Death of a close relative</t>
  </si>
  <si>
    <t>ENIGMA2_ICV_Combined_GenomeControlled_Jan23.tbl.tab.sumstats</t>
  </si>
  <si>
    <t>20118_11.ukbb.sumstats</t>
  </si>
  <si>
    <t>Home area population density - urban or rural: Scotland - Large Urban Area</t>
  </si>
  <si>
    <t>20118_7.ukbb.sumstats</t>
  </si>
  <si>
    <t>Home area population density - urban or rural: England/Wales - Village - less sparse</t>
  </si>
  <si>
    <t>MAGIC_ln_HOMA-IR.txt.noMHC.sumstats</t>
  </si>
  <si>
    <t>HOMA-IR</t>
  </si>
  <si>
    <t>MAGIC_ln_HOMA-B.txt.uniform.txt.noMHC.sumstats</t>
  </si>
  <si>
    <t>HOMA-B</t>
  </si>
  <si>
    <t>49.ukbb.sumstats</t>
  </si>
  <si>
    <t>Pubertal_growth_10F_12M_combined.txt.tab.sumstats</t>
  </si>
  <si>
    <t>Height; Females at age 10 and males at age 12</t>
  </si>
  <si>
    <t>GIANT_HEIGHT_LangoAllen2010_publicrelease_HapMapCeuFreq.txt.noMHC.sumstats_deGC</t>
  </si>
  <si>
    <t>Height_2010</t>
  </si>
  <si>
    <t>4125.ukbb.sumstats</t>
  </si>
  <si>
    <t>Heel bone mineral density (BMD) T-score_ automated (right)</t>
  </si>
  <si>
    <t>4106.ukbb.sumstats</t>
  </si>
  <si>
    <t>Heel bone mineral density (BMD) T-score_ automated (left)</t>
  </si>
  <si>
    <t>78.ukbb.sumstats</t>
  </si>
  <si>
    <t>Heel bone mineral density (BMD) T-score_ automated</t>
  </si>
  <si>
    <t>META_STAGE1_GWASHR_SUMSTATS.txt.tab.sumstats</t>
  </si>
  <si>
    <t>Heart rate</t>
  </si>
  <si>
    <t>2247_1.ukbb.sumstats</t>
  </si>
  <si>
    <t>Hearing difficulty/problems: Yes</t>
  </si>
  <si>
    <t>2257.ukbb.sumstats</t>
  </si>
  <si>
    <t>Hearing difficulty/problems with background noise</t>
  </si>
  <si>
    <t>3393.ukbb.sumstats</t>
  </si>
  <si>
    <t>Hearing aid user</t>
  </si>
  <si>
    <t>4548.ukbb.sumstats</t>
  </si>
  <si>
    <t>3799.ukbb.sumstats</t>
  </si>
  <si>
    <t>Headaches for 3+ months</t>
  </si>
  <si>
    <t>HDL.sumstats_deGC</t>
  </si>
  <si>
    <t>MAGIC_HbA1C.txt.uniform.txt.noMHC.sumstats</t>
  </si>
  <si>
    <t>HbA1C</t>
  </si>
  <si>
    <t>4526.ukbb.sumstats</t>
  </si>
  <si>
    <t>Happiness</t>
  </si>
  <si>
    <t>1707_3.ukbb.sumstats</t>
  </si>
  <si>
    <t>Handedness (chirality/laterality): Use both right and left hands equally</t>
  </si>
  <si>
    <t>1707_2.ukbb.sumstats</t>
  </si>
  <si>
    <t>Handedness (chirality/laterality): Left-handed</t>
  </si>
  <si>
    <t>47.ukbb.sumstats</t>
  </si>
  <si>
    <t>Hand grip strength (right)</t>
  </si>
  <si>
    <t>46.ukbb.sumstats</t>
  </si>
  <si>
    <t>Hand grip strength (left)</t>
  </si>
  <si>
    <t>2395_4.ukbb.sumstats</t>
  </si>
  <si>
    <t>Hair/balding pattern: Pattern 4</t>
  </si>
  <si>
    <t>2395_3.ukbb.sumstats</t>
  </si>
  <si>
    <t>Hair/balding pattern: Pattern 3</t>
  </si>
  <si>
    <t>2395_2.ukbb.sumstats</t>
  </si>
  <si>
    <t>Hair/balding pattern: Pattern 2</t>
  </si>
  <si>
    <t>2844.ukbb.sumstats</t>
  </si>
  <si>
    <t>Had other major operations</t>
  </si>
  <si>
    <t>2724.ukbb.sumstats</t>
  </si>
  <si>
    <t>Had menopause</t>
  </si>
  <si>
    <t>2415.ukbb.sumstats</t>
  </si>
  <si>
    <t>2030.ukbb.sumstats</t>
  </si>
  <si>
    <t>Guilty feelings</t>
  </si>
  <si>
    <t>Summary_statistics_MAGNETIC_Gp.txt.sumstats</t>
  </si>
  <si>
    <t>Glycoprotein acetyls; mainly a1-acid glycoprotein</t>
  </si>
  <si>
    <t>Summary_statistics_MAGNETIC_Glc.txt.sumstats</t>
  </si>
  <si>
    <t>Glucose</t>
  </si>
  <si>
    <t>1170.ukbb.sumstats</t>
  </si>
  <si>
    <t>Getting up in morning</t>
  </si>
  <si>
    <t>4570.ukbb.sumstats</t>
  </si>
  <si>
    <t>Friendships satisfaction</t>
  </si>
  <si>
    <t>971.ukbb.sumstats</t>
  </si>
  <si>
    <t>Frequency of walking for pleasure in last 4 weeks</t>
  </si>
  <si>
    <t>2060.ukbb.sumstats</t>
  </si>
  <si>
    <t>Frequency of unenthusiasm / disinterest in last 2 weeks</t>
  </si>
  <si>
    <t>777.ukbb.sumstats</t>
  </si>
  <si>
    <t>Frequency of travelling from home to job workplace</t>
  </si>
  <si>
    <t>2080.ukbb.sumstats</t>
  </si>
  <si>
    <t>2070.ukbb.sumstats</t>
  </si>
  <si>
    <t>Frequency of tenseness / restlessness in last 2 weeks</t>
  </si>
  <si>
    <t>943.ukbb.sumstats</t>
  </si>
  <si>
    <t>3637.ukbb.sumstats</t>
  </si>
  <si>
    <t>Frequency of other exercises in last 4 weeks</t>
  </si>
  <si>
    <t>1011.ukbb.sumstats</t>
  </si>
  <si>
    <t>Frequency of light DIY in last 4 weeks</t>
  </si>
  <si>
    <t>2624.ukbb.sumstats</t>
  </si>
  <si>
    <t>Frequency of heavy DIY in last 4 weeks</t>
  </si>
  <si>
    <t>2050.ukbb.sumstats</t>
  </si>
  <si>
    <t>Frequency of depressed mood in last 2 weeks</t>
  </si>
  <si>
    <t>Summary_statistics_MAGNETIC_Est.C.txt.sumstats</t>
  </si>
  <si>
    <t>Free cholesterol to esterified cholesterol ratio</t>
  </si>
  <si>
    <t>Summary_statistics_MAGNETIC_S.VLDL.FC.txt.sumstats</t>
  </si>
  <si>
    <t>Free cholesterol in small VLDL</t>
  </si>
  <si>
    <t>Summary_statistics_MAGNETIC_M.VLDL.FC.txt.sumstats</t>
  </si>
  <si>
    <t>Free cholesterol in medium VLDL</t>
  </si>
  <si>
    <t>Summary_statistics_MAGNETIC_L.VLDL.FC.txt.sumstats</t>
  </si>
  <si>
    <t>Free cholesterol in large VLDL</t>
  </si>
  <si>
    <t>Summary_statistics_MAGNETIC_L.LDL.FC.txt.sumstats</t>
  </si>
  <si>
    <t>Free cholesterol in large LDL</t>
  </si>
  <si>
    <t>Summary_statistics_MAGNETIC_L.HDL.FC.txt.sumstats</t>
  </si>
  <si>
    <t>Free cholesterol in large HDL</t>
  </si>
  <si>
    <t>Summary_statistics_MAGNETIC_IDL.FC.txt.sumstats</t>
  </si>
  <si>
    <t>Free cholesterol in IDL</t>
  </si>
  <si>
    <t>Summary_statistics_MAGNETIC_Free.C.txt.sumstats</t>
  </si>
  <si>
    <t>Free cholesterol</t>
  </si>
  <si>
    <t>2463.ukbb.sumstats</t>
  </si>
  <si>
    <t>Fractured/broken bones in last 5 years</t>
  </si>
  <si>
    <t>6151_5.ukbb.sumstats</t>
  </si>
  <si>
    <t>Fractured bone site(s): Wrist</t>
  </si>
  <si>
    <t>6151_7.ukbb.sumstats</t>
  </si>
  <si>
    <t>Fractured bone site(s): Other bones</t>
  </si>
  <si>
    <t>6151_6.ukbb.sumstats</t>
  </si>
  <si>
    <t>Fractured bone site(s): Arm</t>
  </si>
  <si>
    <t>6151_1.ukbb.sumstats</t>
  </si>
  <si>
    <t>Fractured bone site(s): Ankle</t>
  </si>
  <si>
    <t>3005.ukbb.sumstats</t>
  </si>
  <si>
    <t>Fracture resulting from simple fall</t>
  </si>
  <si>
    <t>Former_smoker.sumstats</t>
  </si>
  <si>
    <t>Former vs Current smoker</t>
  </si>
  <si>
    <t>3731.ukbb.sumstats</t>
  </si>
  <si>
    <t>Former alcohol drinker</t>
  </si>
  <si>
    <t>fa2stu.MAF0_.005.pos_.out_.tab.sumstats</t>
  </si>
  <si>
    <t>Forearm Bone mineral density</t>
  </si>
  <si>
    <t>SpiroMeta_1000G_FVC_50Neff_filt_full_results_fm.txt.tab.sumstats</t>
  </si>
  <si>
    <t>Forced Vital capacity(FVC)</t>
  </si>
  <si>
    <t>20151.ukbb.sumstats</t>
  </si>
  <si>
    <t>3062.ukbb.sumstats</t>
  </si>
  <si>
    <t>20154.ukbb.sumstats</t>
  </si>
  <si>
    <t>20153.ukbb.sumstats</t>
  </si>
  <si>
    <t>Forced expiratory volume in 1-second (FEV1)_ predicted</t>
  </si>
  <si>
    <t>20150.ukbb.sumstats</t>
  </si>
  <si>
    <t>3063.ukbb.sumstats</t>
  </si>
  <si>
    <t>SpiroMeta_1000G_FEV1overFVC_50Neff_filt_full_results_fm.txt.tab.sumstats</t>
  </si>
  <si>
    <t>Forced expiratory volume in 1 second (FEV1)/Forced Vital capacity(FVC)</t>
  </si>
  <si>
    <t>SpiroMeta_1000G_FEV1_50Neff_filt_full_results_fm.txt.tab.sumstats</t>
  </si>
  <si>
    <t>Forced expiratory volume in 1 second (FEV1)</t>
  </si>
  <si>
    <t>20016.ukbb.sumstats</t>
  </si>
  <si>
    <t>4581.ukbb.sumstats</t>
  </si>
  <si>
    <t>Log10Ferritin_Benyamin_NatCom_2014.txt.tab.sumstats</t>
  </si>
  <si>
    <t>Ferritin</t>
  </si>
  <si>
    <t>fn2stu.MAF0_.005.pos_.out_.tab.sumstats</t>
  </si>
  <si>
    <t>Femoral Neck bone mineral density</t>
  </si>
  <si>
    <t>GEFOS2_FNBMD_POOLED_GC.txt.noMHC.sumstats_deGC</t>
  </si>
  <si>
    <t>Femoral neck bone mineral density</t>
  </si>
  <si>
    <t>1960.ukbb.sumstats</t>
  </si>
  <si>
    <t>results.UKBiobank_9millionSNPs.parents_lifespan.Pilling_et_al_2016_Aging.txt.BETA_fathers_age_death.tab.sumstats</t>
  </si>
  <si>
    <t>1797.ukbb.sumstats</t>
  </si>
  <si>
    <t>Father still alive</t>
  </si>
  <si>
    <t>Fastingproinsulin.sumstats</t>
  </si>
  <si>
    <t>Fasting_insulin.sumstats</t>
  </si>
  <si>
    <t>Fasting insulin main effect</t>
  </si>
  <si>
    <t>Fasting_glucose.sumstats</t>
  </si>
  <si>
    <t>Fasting glucose main effect</t>
  </si>
  <si>
    <t>4559.ukbb.sumstats</t>
  </si>
  <si>
    <t>Family relationship satisfaction</t>
  </si>
  <si>
    <t>2296.ukbb.sumstats</t>
  </si>
  <si>
    <t>Falls in the last year</t>
  </si>
  <si>
    <t>6148_2.ukbb.sumstats</t>
  </si>
  <si>
    <t>Eye problems/disorders: Glaucoma</t>
  </si>
  <si>
    <t>6148_1.ukbb.sumstats</t>
  </si>
  <si>
    <t>Eye problems/disorders: Diabetes related eye disease</t>
  </si>
  <si>
    <t>6148_4.ukbb.sumstats</t>
  </si>
  <si>
    <t>Eye problems/disorders: Cataract</t>
  </si>
  <si>
    <t>GIANT_EXTREME_WHR_Stage1_Berndt2013_publicrelease_HapMapCeuFreq.txt.noMHC.sumstats_deGC</t>
  </si>
  <si>
    <t>Extreme waist-to-hip ratio</t>
  </si>
  <si>
    <t>GIANT_EXTREME_HEIGHT_Stage1_Berndt2013_publicrelease_HapMapCeuFreq.txt.noMHC.sumstats_deGC</t>
  </si>
  <si>
    <t>Extreme height</t>
  </si>
  <si>
    <t>Extreme_BMI.sumstats_deGC</t>
  </si>
  <si>
    <t>Extreme bmi</t>
  </si>
  <si>
    <t>1279.ukbb.sumstats</t>
  </si>
  <si>
    <t>Exposure to tobacco smoke outside home</t>
  </si>
  <si>
    <t>1269.ukbb.sumstats</t>
  </si>
  <si>
    <t>Application6818_SleepTrait_data_Lane_RESULTS_DATA_EXCESSIVE_DAYTIME_SLEEPINESS_all.txt.uniform.af.txt.noMHC.sumstats</t>
  </si>
  <si>
    <t>Excessive daytime sleepiness</t>
  </si>
  <si>
    <t>tag.evrsmk.tbl.uniform.af.txt.noMHC.sumstats</t>
  </si>
  <si>
    <t>Ever vs never smoked</t>
  </si>
  <si>
    <t>2814.ukbb.sumstats</t>
  </si>
  <si>
    <t>Ever used hormone-replacement therapy (HRT)</t>
  </si>
  <si>
    <t>4631.ukbb.sumstats</t>
  </si>
  <si>
    <t>Ever unenthusiastic/disinterested for a whole week</t>
  </si>
  <si>
    <t>2784.ukbb.sumstats</t>
  </si>
  <si>
    <t>Ever taken oral contraceptive pill</t>
  </si>
  <si>
    <t>2907.ukbb.sumstats</t>
  </si>
  <si>
    <t>Ever stopped smoking for 6+ months</t>
  </si>
  <si>
    <t>20160.ukbb.sumstats</t>
  </si>
  <si>
    <t>Ever smoked</t>
  </si>
  <si>
    <t>4642.ukbb.sumstats</t>
  </si>
  <si>
    <t>Ever manic/hyper for 2 days</t>
  </si>
  <si>
    <t>4653.ukbb.sumstats</t>
  </si>
  <si>
    <t>Ever highly irritable/argumentative for 2 days</t>
  </si>
  <si>
    <t>2774.ukbb.sumstats</t>
  </si>
  <si>
    <t>Ever had stillbirth_ spontaneous miscarriage or termination</t>
  </si>
  <si>
    <t>2365.ukbb.sumstats</t>
  </si>
  <si>
    <t>Ever had prostate specific antigen (PSA) test</t>
  </si>
  <si>
    <t>3591.ukbb.sumstats</t>
  </si>
  <si>
    <t>2345.ukbb.sumstats</t>
  </si>
  <si>
    <t>Ever had bowel cancer screening</t>
  </si>
  <si>
    <t>4598.ukbb.sumstats</t>
  </si>
  <si>
    <t>Ever depressed for a whole week</t>
  </si>
  <si>
    <t>gwas-eur-filtered-AF-WGS-ld-nomissingwgs.for_HDL_Simple.tsv</t>
  </si>
  <si>
    <t>ecz_mhc_flg.sumstats</t>
  </si>
  <si>
    <t>Eczema</t>
  </si>
  <si>
    <t>981.ukbb.sumstats</t>
  </si>
  <si>
    <t>Duration walking for pleasure</t>
  </si>
  <si>
    <t>874.ukbb.sumstats</t>
  </si>
  <si>
    <t>914.ukbb.sumstats</t>
  </si>
  <si>
    <t>1001.ukbb.sumstats</t>
  </si>
  <si>
    <t>Duration of strenuous sports</t>
  </si>
  <si>
    <t>3647.ukbb.sumstats</t>
  </si>
  <si>
    <t>Duration of other exercises</t>
  </si>
  <si>
    <t>894.ukbb.sumstats</t>
  </si>
  <si>
    <t>Duration of moderate activity</t>
  </si>
  <si>
    <t>1021.ukbb.sumstats</t>
  </si>
  <si>
    <t>2634.ukbb.sumstats</t>
  </si>
  <si>
    <t>Duration of heavy DIY</t>
  </si>
  <si>
    <t>6039.ukbb.sumstats</t>
  </si>
  <si>
    <t>Duration of fitness test</t>
  </si>
  <si>
    <t>1100.ukbb.sumstats</t>
  </si>
  <si>
    <t>Drive faster than motorway speed limit</t>
  </si>
  <si>
    <t>22126.ukbb.sumstats</t>
  </si>
  <si>
    <t>Doctor diagnosed hayfever or allergic rhinitis</t>
  </si>
  <si>
    <t>22127.ukbb.sumstats</t>
  </si>
  <si>
    <t>796.ukbb.sumstats</t>
  </si>
  <si>
    <t>Distance between home and job workplace</t>
  </si>
  <si>
    <t>3476.ukbb.sumstats</t>
  </si>
  <si>
    <t>Difficulty not smoking for 1 day</t>
  </si>
  <si>
    <t>Pubertal_growth_PGF_PGM_combined.txt.tab.sumstats</t>
  </si>
  <si>
    <t>Difference in height between childhood and adulthood; age 8</t>
  </si>
  <si>
    <t>4079.ukbb.sumstats</t>
  </si>
  <si>
    <t>Z47.ukbb.sumstats</t>
  </si>
  <si>
    <t>Diagnoses - main ICD10: Z47 Other orthopaedic follow-up care</t>
  </si>
  <si>
    <t>T84.ukbb.sumstats</t>
  </si>
  <si>
    <t>Diagnoses - main ICD10: T84 Complications of internal orthopaedic prosthetic devices_ implants and grafts</t>
  </si>
  <si>
    <t>S52.ukbb.sumstats</t>
  </si>
  <si>
    <t>Diagnoses - main ICD10: S52 Fracture of forearm</t>
  </si>
  <si>
    <t>S09.ukbb.sumstats</t>
  </si>
  <si>
    <t>Diagnoses - main ICD10: S09 Other and unspecified injuries of head</t>
  </si>
  <si>
    <t>R69.ukbb.sumstats</t>
  </si>
  <si>
    <t>Diagnoses - main ICD10: R69 Unknown and unspecified causes of morbidity</t>
  </si>
  <si>
    <t>R55.ukbb.sumstats</t>
  </si>
  <si>
    <t>Diagnoses - main ICD10: R55 Syncope and collapse</t>
  </si>
  <si>
    <t>R31.ukbb.sumstats</t>
  </si>
  <si>
    <t>Diagnoses - main ICD10: R31 Unspecified haematuria</t>
  </si>
  <si>
    <t>R10.ukbb.sumstats</t>
  </si>
  <si>
    <t>Diagnoses - main ICD10: R10 Abdominal and pelvic pain</t>
  </si>
  <si>
    <t>R07.ukbb.sumstats</t>
  </si>
  <si>
    <t>Diagnoses - main ICD10: R07 Pain in throat and chest</t>
  </si>
  <si>
    <t>N92.ukbb.sumstats</t>
  </si>
  <si>
    <t>Diagnoses - main ICD10: N92 Excessive_ frequent and irregular menstruation</t>
  </si>
  <si>
    <t>N81.ukbb.sumstats</t>
  </si>
  <si>
    <t>Diagnoses - main ICD10: N81 Female genital prolapse</t>
  </si>
  <si>
    <t>N40.ukbb.sumstats</t>
  </si>
  <si>
    <t>Diagnoses - main ICD10: N40 Hyperplasia of prostate</t>
  </si>
  <si>
    <t>N20.ukbb.sumstats</t>
  </si>
  <si>
    <t>Diagnoses - main ICD10: N20 Calculus of kidney and ureter</t>
  </si>
  <si>
    <t>M72.ukbb.sumstats</t>
  </si>
  <si>
    <t>Diagnoses - main ICD10: M72 Fibroblastic disorders</t>
  </si>
  <si>
    <t>M54.ukbb.sumstats</t>
  </si>
  <si>
    <t>M24.ukbb.sumstats</t>
  </si>
  <si>
    <t>Diagnoses - main ICD10: M24 Other specific joint derangements</t>
  </si>
  <si>
    <t>M23.ukbb.sumstats</t>
  </si>
  <si>
    <t>Diagnoses - main ICD10: M23 Internal derangement of knee</t>
  </si>
  <si>
    <t>M20.ukbb.sumstats</t>
  </si>
  <si>
    <t>Diagnoses - main ICD10: M20 Acquired deformities of fingers and toes</t>
  </si>
  <si>
    <t>M17.ukbb.sumstats</t>
  </si>
  <si>
    <t>M16.ukbb.sumstats</t>
  </si>
  <si>
    <t>Diagnoses - main ICD10: M16 Coxarthrosis [arthrosis of hip]</t>
  </si>
  <si>
    <t>M10.ukbb.sumstats</t>
  </si>
  <si>
    <t>Diagnoses - main ICD10: M10 Gout</t>
  </si>
  <si>
    <t>L03.ukbb.sumstats</t>
  </si>
  <si>
    <t>Diagnoses - main ICD10: L03 Cellulitis</t>
  </si>
  <si>
    <t>K80.ukbb.sumstats</t>
  </si>
  <si>
    <t>Diagnoses - main ICD10: K80 Cholelithiasis</t>
  </si>
  <si>
    <t>K76.ukbb.sumstats</t>
  </si>
  <si>
    <t>Diagnoses - main ICD10: K76 Other diseases of liver</t>
  </si>
  <si>
    <t>K62.ukbb.sumstats</t>
  </si>
  <si>
    <t>Diagnoses - main ICD10: K62 Other diseases of anus and rectum</t>
  </si>
  <si>
    <t>K60.ukbb.sumstats</t>
  </si>
  <si>
    <t>Diagnoses - main ICD10: K60 Fissure and fistula of anal and rectal regions</t>
  </si>
  <si>
    <t>K57.ukbb.sumstats</t>
  </si>
  <si>
    <t>Diagnoses - main ICD10: K57 Diverticular disease of intestine</t>
  </si>
  <si>
    <t>K52.ukbb.sumstats</t>
  </si>
  <si>
    <t>Diagnoses - main ICD10: K52 Other non-infective gastro-enteritis and colitis</t>
  </si>
  <si>
    <t>K51.ukbb.sumstats</t>
  </si>
  <si>
    <t>Diagnoses - main ICD10: K51 Ulcerative colitis</t>
  </si>
  <si>
    <t>K50.ukbb.sumstats</t>
  </si>
  <si>
    <t>Diagnoses - main ICD10: K50 Crohns disease [regional enteritis]</t>
  </si>
  <si>
    <t>K44.ukbb.sumstats</t>
  </si>
  <si>
    <t>Diagnoses - main ICD10: K44 Diaphragmatic hernia</t>
  </si>
  <si>
    <t>K43.ukbb.sumstats</t>
  </si>
  <si>
    <t>Diagnoses - main ICD10: K43 Ventral hernia</t>
  </si>
  <si>
    <t>K40.ukbb.sumstats</t>
  </si>
  <si>
    <t>Diagnoses - main ICD10: K40 Inguinal hernia</t>
  </si>
  <si>
    <t>K30.ukbb.sumstats</t>
  </si>
  <si>
    <t>Diagnoses - main ICD10: K30 Dyspepsia</t>
  </si>
  <si>
    <t>K29.ukbb.sumstats</t>
  </si>
  <si>
    <t>Diagnoses - main ICD10: K29 Gastritis and duodenitis</t>
  </si>
  <si>
    <t>K22.ukbb.sumstats</t>
  </si>
  <si>
    <t>Diagnoses - main ICD10: K22 Other diseases of oesophagus</t>
  </si>
  <si>
    <t>K21.ukbb.sumstats</t>
  </si>
  <si>
    <t>Diagnoses - main ICD10: K21 Gastro-oesophageal reflux disease</t>
  </si>
  <si>
    <t>J44.ukbb.sumstats</t>
  </si>
  <si>
    <t>Diagnoses - main ICD10: J44 Other chronic obstructive pulmonary disease</t>
  </si>
  <si>
    <t>J33.ukbb.sumstats</t>
  </si>
  <si>
    <t>Diagnoses - main ICD10: J33 Nasal polyp</t>
  </si>
  <si>
    <t>I84.ukbb.sumstats</t>
  </si>
  <si>
    <t>Diagnoses - main ICD10: I84 Haemorrhoids</t>
  </si>
  <si>
    <t>I83.ukbb.sumstats</t>
  </si>
  <si>
    <t>Diagnoses - main ICD10: I83 Varicose veins of lower extremities</t>
  </si>
  <si>
    <t>I80.ukbb.sumstats</t>
  </si>
  <si>
    <t>Diagnoses - main ICD10: I80 Phlebitis and thrombophlebitis</t>
  </si>
  <si>
    <t>I48.ukbb.sumstats</t>
  </si>
  <si>
    <t>Diagnoses - main ICD10: I48 Atrial fibrillation and flutter</t>
  </si>
  <si>
    <t>I25.ukbb.sumstats</t>
  </si>
  <si>
    <t>I21.ukbb.sumstats</t>
  </si>
  <si>
    <t>I20.ukbb.sumstats</t>
  </si>
  <si>
    <t>Diagnoses - main ICD10: I20 Angina pectoris</t>
  </si>
  <si>
    <t>H26.ukbb.sumstats</t>
  </si>
  <si>
    <t>Diagnoses - main ICD10: H26 Other cataract</t>
  </si>
  <si>
    <t>H25.ukbb.sumstats</t>
  </si>
  <si>
    <t>Diagnoses - main ICD10: H25 Senile cataract</t>
  </si>
  <si>
    <t>G56.ukbb.sumstats</t>
  </si>
  <si>
    <t>Diagnoses - main ICD10: G56 Mononeuropathies of upper limb</t>
  </si>
  <si>
    <t>G47.ukbb.sumstats</t>
  </si>
  <si>
    <t>Diagnoses - main ICD10: G47 Sleep disorders</t>
  </si>
  <si>
    <t>F31.ukbb.sumstats</t>
  </si>
  <si>
    <t>Diagnoses - main ICD10: F31 Bipolar affective disorder</t>
  </si>
  <si>
    <t>E04.ukbb.sumstats</t>
  </si>
  <si>
    <t>Diagnoses - main ICD10: E04 Other non-toxic goitre</t>
  </si>
  <si>
    <t>D25.ukbb.sumstats</t>
  </si>
  <si>
    <t>Diagnoses - main ICD10: D25 Leiomyoma of uterus</t>
  </si>
  <si>
    <t>D12.ukbb.sumstats</t>
  </si>
  <si>
    <t>Diagnoses - main ICD10: D12 Benign neoplasm of colon_ rectum_ anus and anal canal</t>
  </si>
  <si>
    <t>C61.ukbb.sumstats</t>
  </si>
  <si>
    <t>Diagnoses - main ICD10: C61 Malignant neoplasm of prostate</t>
  </si>
  <si>
    <t>C50.ukbb.sumstats</t>
  </si>
  <si>
    <t>Diagnoses - main ICD10: C50 Malignant neoplasm of breast</t>
  </si>
  <si>
    <t>C44.ukbb.sumstats</t>
  </si>
  <si>
    <t>Diagnoses - main ICD10: C44 Other malignant neoplasms of skin</t>
  </si>
  <si>
    <t>2443.ukbb.sumstats</t>
  </si>
  <si>
    <t>Summary_statistics_MAGNETIC_FALen.txt.sumstats</t>
  </si>
  <si>
    <t>Description of average fatty acid chain length; not actual carbon number</t>
  </si>
  <si>
    <t>DS_Full.txt.tab.sumstats</t>
  </si>
  <si>
    <t>1220.ukbb.sumstats</t>
  </si>
  <si>
    <t>Daytime dozing / sleeping (narcolepsy)</t>
  </si>
  <si>
    <t>1239.ukbb.sumstats</t>
  </si>
  <si>
    <t>6142_4.ukbb.sumstats</t>
  </si>
  <si>
    <t>6142_2.ukbb.sumstats</t>
  </si>
  <si>
    <t>Current employment status: Retired</t>
  </si>
  <si>
    <t>6142_3.ukbb.sumstats</t>
  </si>
  <si>
    <t>6142_1.ukbb.sumstats</t>
  </si>
  <si>
    <t>Current employment status: In paid employment or self-employed</t>
  </si>
  <si>
    <t>6142_6.ukbb.sumstats</t>
  </si>
  <si>
    <t>EUR.CD.gwas.assoc.noMHC.sumstats</t>
  </si>
  <si>
    <t>Crohns disease</t>
  </si>
  <si>
    <t>30510.ukbb.sumstats</t>
  </si>
  <si>
    <t>Creatinine (enzymatic) in urine</t>
  </si>
  <si>
    <t>Summary_statistics_MAGNETIC_Crea.txt.sumstats</t>
  </si>
  <si>
    <t>Creatinine</t>
  </si>
  <si>
    <t>22502.ukbb.sumstats</t>
  </si>
  <si>
    <t>Cough on most days</t>
  </si>
  <si>
    <t>cad.add.160614.website.txt.tab.noMHC.sumstats_deGC</t>
  </si>
  <si>
    <t>Summary_statistics_MAGNETIC_XS.VLDL.P.txt.sumstats</t>
  </si>
  <si>
    <t>Concentration of very small VLDL particles</t>
  </si>
  <si>
    <t>Summary_statistics_MAGNETIC_XL.VLDL.P.txt.sumstats</t>
  </si>
  <si>
    <t>Concentration of very large VLDL particles</t>
  </si>
  <si>
    <t>Summary_statistics_MAGNETIC_XL.HDL.P.txt.sumstats</t>
  </si>
  <si>
    <t>Concentration of very large HDL particles</t>
  </si>
  <si>
    <t>Summary_statistics_MAGNETIC_S.VLDL.P.txt.sumstats</t>
  </si>
  <si>
    <t>Concentration of small VLDL particles</t>
  </si>
  <si>
    <t>Summary_statistics_MAGNETIC_S.LDL.P.txt.sumstats</t>
  </si>
  <si>
    <t>Concentration of small LDL particles</t>
  </si>
  <si>
    <t>Summary_statistics_MAGNETIC_M.VLDL.P.txt.sumstats</t>
  </si>
  <si>
    <t>Concentration of medium VLDL particles</t>
  </si>
  <si>
    <t>Summary_statistics_MAGNETIC_M.LDL.P.txt.sumstats</t>
  </si>
  <si>
    <t>Concentration of medium LDL particles</t>
  </si>
  <si>
    <t>Summary_statistics_MAGNETIC_M.HDL.P.txt.sumstats</t>
  </si>
  <si>
    <t>Concentration of medium HDL particles</t>
  </si>
  <si>
    <t>Summary_statistics_MAGNETIC_L.VLDL.P.txt.sumstats</t>
  </si>
  <si>
    <t>Concentration of large VLDL particles</t>
  </si>
  <si>
    <t>Summary_statistics_MAGNETIC_L.LDL.P.txt.sumstats</t>
  </si>
  <si>
    <t>Concentration of large LDL particles</t>
  </si>
  <si>
    <t>Summary_statistics_MAGNETIC_L.HDL.P.txt.sumstats</t>
  </si>
  <si>
    <t>Concentration of large HDL particles</t>
  </si>
  <si>
    <t>Summary_statistics_MAGNETIC_IDL.P.txt.sumstats</t>
  </si>
  <si>
    <t>Concentration of IDL particles</t>
  </si>
  <si>
    <t>Summary_statistics_MAGNETIC_XXL.VLDL.P.txt.sumstats</t>
  </si>
  <si>
    <t>Concentration of chylomicrons and largest VLDL particles</t>
  </si>
  <si>
    <t>1697.ukbb.sumstats</t>
  </si>
  <si>
    <t>1687.ukbb.sumstats</t>
  </si>
  <si>
    <t>SSGAC_College_Rietveld2013_publicrelease.txt.noMHC.sumstats</t>
  </si>
  <si>
    <t>Summary_statistics_MAGNETIC_Cit.txt.sumstats</t>
  </si>
  <si>
    <t>Citrate</t>
  </si>
  <si>
    <t>Chronotype_SIN_BOLT.output_plus.metrics_MAF0.001_HWE1E-5_qual0.4.txt.tab.sumstats</t>
  </si>
  <si>
    <t>Chronotype</t>
  </si>
  <si>
    <t>formatted_round3meta_CKD_overall_IV_2GC_b36_MAFget005_Nget50_20120725_b37.csv.noMHC.sumstats</t>
  </si>
  <si>
    <t>Chronic Kidney Disease</t>
  </si>
  <si>
    <t>Summary_statistics_MAGNETIC_M.VLDL.CE.txt.sumstats</t>
  </si>
  <si>
    <t>Cholesterol esters in medium VLDL</t>
  </si>
  <si>
    <t>Summary_statistics_MAGNETIC_M.LDL.CE.txt.sumstats</t>
  </si>
  <si>
    <t>Cholesterol esters in medium LDL</t>
  </si>
  <si>
    <t>Summary_statistics_MAGNETIC_L.VLDL.CE.txt.sumstats</t>
  </si>
  <si>
    <t>Cholesterol esters in large VLDL</t>
  </si>
  <si>
    <t>Summary_statistics_MAGNETIC_L.LDL.CE.txt.sumstats</t>
  </si>
  <si>
    <t>Cholesterol esters in large LDL</t>
  </si>
  <si>
    <t>Summary_statistics_MAGNETIC_L.HDL.CE.txt.sumstats</t>
  </si>
  <si>
    <t>Cholesterol esters in large HDL</t>
  </si>
  <si>
    <t>Childobesity.sumstats_deGC</t>
  </si>
  <si>
    <t>Childhood obesity</t>
  </si>
  <si>
    <t>Childhood_IQ.sumstats</t>
  </si>
  <si>
    <t>Childhood IQ</t>
  </si>
  <si>
    <t>Birthweight.sumstats</t>
  </si>
  <si>
    <t>Child birth weight</t>
  </si>
  <si>
    <t>Birthlength.sumstats</t>
  </si>
  <si>
    <t>Child birth length</t>
  </si>
  <si>
    <t>3606.ukbb.sumstats</t>
  </si>
  <si>
    <t>Chest pain or discomfort walking normally</t>
  </si>
  <si>
    <t>2335.ukbb.sumstats</t>
  </si>
  <si>
    <t>2453.ukbb.sumstats</t>
  </si>
  <si>
    <t>Cancer diagnosed by doctor</t>
  </si>
  <si>
    <t>20001_1044.ukbb.sumstats</t>
  </si>
  <si>
    <t>Cancer code_ self-reported: prostate cancer</t>
  </si>
  <si>
    <t>20001_1059.ukbb.sumstats</t>
  </si>
  <si>
    <t>Cancer code_ self-reported: malignant melanoma</t>
  </si>
  <si>
    <t>20001_1002.ukbb.sumstats</t>
  </si>
  <si>
    <t>Cancer code_ self-reported: breast cancer</t>
  </si>
  <si>
    <t>20001_1061.ukbb.sumstats</t>
  </si>
  <si>
    <t>Cancer code_ self-reported: basal cell carcinoma</t>
  </si>
  <si>
    <t>30710_irnt.gwas.imputed_v3.both_sexes.tsv.bgz</t>
  </si>
  <si>
    <t>22504.ukbb.sumstats</t>
  </si>
  <si>
    <t>1677.ukbb.sumstats</t>
  </si>
  <si>
    <t>21001.ukbb.sumstats</t>
  </si>
  <si>
    <t>BMI_2010.sumstats_deGC</t>
  </si>
  <si>
    <t>23099.ukbb.sumstats</t>
  </si>
  <si>
    <t>body_fat_percentage_GWAS_PLUS_MC_ALL_ancestry_se_Sex_combined_for_locus_zoom_plot.TBL.txt.tab.sumstats</t>
  </si>
  <si>
    <t>Body fat</t>
  </si>
  <si>
    <t>6152_100.ukbb.sumstats</t>
  </si>
  <si>
    <t>Blood clot_ DVT_ bronchitis_ emphysema_ asthma_ rhinitis_ eczema_ allergy diagnosed by doctor: None of the above</t>
  </si>
  <si>
    <t>6152_9.ukbb.sumstats</t>
  </si>
  <si>
    <t>Blood clot_ DVT_ bronchitis_ emphysema_ asthma_ rhinitis_ eczema_ allergy diagnosed by doctor: Hayfever_ allergic rhinitis or eczema</t>
  </si>
  <si>
    <t>6152_6.ukbb.sumstats</t>
  </si>
  <si>
    <t>Blood clot_ DVT_ bronchitis_ emphysema_ asthma_ rhinitis_ eczema_ allergy diagnosed by doctor: Emphysema/chronic bronchitis</t>
  </si>
  <si>
    <t>6152_7.ukbb.sumstats</t>
  </si>
  <si>
    <t>Blood clot_ DVT_ bronchitis_ emphysema_ asthma_ rhinitis_ eczema_ allergy diagnosed by doctor: Blood clot in the lung</t>
  </si>
  <si>
    <t>6152_5.ukbb.sumstats</t>
  </si>
  <si>
    <t>Blood clot_ DVT_ bronchitis_ emphysema_ asthma_ rhinitis_ eczema_ allergy diagnosed by doctor: Blood clot in the leg (DVT)</t>
  </si>
  <si>
    <t>6152_8.ukbb.sumstats</t>
  </si>
  <si>
    <t>Blood clot_ DVT_ bronchitis_ emphysema_ asthma_ rhinitis_ eczema_ allergy diagnosed by doctor: Asthma</t>
  </si>
  <si>
    <t>2744.ukbb.sumstats</t>
  </si>
  <si>
    <t>BW3_EUR_summary_stats.txt.tab.sumstats</t>
  </si>
  <si>
    <t>pgc.bip.full.2012-04.txt.noMHC.sumstats</t>
  </si>
  <si>
    <t>2834.ukbb.sumstats</t>
  </si>
  <si>
    <t>23105.ukbb.sumstats</t>
  </si>
  <si>
    <t>3571.ukbb.sumstats</t>
  </si>
  <si>
    <t>Back pain for 3+ months</t>
  </si>
  <si>
    <t>1598.ukbb.sumstats</t>
  </si>
  <si>
    <t>Average weekly spirits intake</t>
  </si>
  <si>
    <t>1568.ukbb.sumstats</t>
  </si>
  <si>
    <t>1608.ukbb.sumstats</t>
  </si>
  <si>
    <t>1578.ukbb.sumstats</t>
  </si>
  <si>
    <t>1588.ukbb.sumstats</t>
  </si>
  <si>
    <t>Summary_statistics_MAGNETIC_CH2.DB.ratio.txt.sumstats</t>
  </si>
  <si>
    <t>Average number of methylene groups per a double bond</t>
  </si>
  <si>
    <t>Summary_statistics_MAGNETIC_DB.in.FA.txt.sumstats</t>
  </si>
  <si>
    <t>Average number of double bonds in a fatty acid chain</t>
  </si>
  <si>
    <t>pgcasdeuro.uniform.txt.noMHC.sumstats</t>
  </si>
  <si>
    <t>Autism spectrum disorder</t>
  </si>
  <si>
    <t>EAGLE_20151029_n10k_NOGC1_Psort_BETA.se.rsid.tbl.tab.sumstats</t>
  </si>
  <si>
    <t>Attention deficit hyperactivity disorder (No GC)</t>
  </si>
  <si>
    <t>EAGLE_20151029_n10k_GC1_Psort_BETA.se.rsid.tbl.tab.sumstats</t>
  </si>
  <si>
    <t>Attention deficit hyperactivity disorder (GC)</t>
  </si>
  <si>
    <t>23122.ukbb.sumstats</t>
  </si>
  <si>
    <t>Arm predicted mass (right)</t>
  </si>
  <si>
    <t>23126.ukbb.sumstats</t>
  </si>
  <si>
    <t>Arm predicted mass (left)</t>
  </si>
  <si>
    <t>23121.ukbb.sumstats</t>
  </si>
  <si>
    <t>Arm fat-free mass (right)</t>
  </si>
  <si>
    <t>23125.ukbb.sumstats</t>
  </si>
  <si>
    <t>Arm fat-free mass (left)</t>
  </si>
  <si>
    <t>23119.ukbb.sumstats</t>
  </si>
  <si>
    <t>23123.ukbb.sumstats</t>
  </si>
  <si>
    <t>23120.ukbb.sumstats</t>
  </si>
  <si>
    <t>23124.ukbb.sumstats</t>
  </si>
  <si>
    <t>Summary_statistics_MAGNETIC_ApoB.txt.sumstats</t>
  </si>
  <si>
    <t>Apolipoprotein B</t>
  </si>
  <si>
    <t>Summary_statistics_MAGNETIC_ApoA1.txt.sumstats</t>
  </si>
  <si>
    <t>Apolipoprotein A-I</t>
  </si>
  <si>
    <t>gcan_meta.out.noMHC.sumstats_deGC</t>
  </si>
  <si>
    <t>Anorexia Nervosa</t>
  </si>
  <si>
    <t>als.sumstats.meta.txt.tab.sumstats</t>
  </si>
  <si>
    <t>Amyotrophic lateral sclerosis</t>
  </si>
  <si>
    <t>IGAP_stage_1.txt.noMHC.sumstats</t>
  </si>
  <si>
    <t>Alzheimers disease</t>
  </si>
  <si>
    <t>1618.ukbb.sumstats</t>
  </si>
  <si>
    <t>1628.ukbb.sumstats</t>
  </si>
  <si>
    <t>1558.ukbb.sumstats</t>
  </si>
  <si>
    <t>Alcohol intake frequency.</t>
  </si>
  <si>
    <t>20117_1.ukbb.sumstats</t>
  </si>
  <si>
    <t>Alcohol drinker status: Previous</t>
  </si>
  <si>
    <t>20117_0.ukbb.sumstats</t>
  </si>
  <si>
    <t>Alcohol drinker status: Never</t>
  </si>
  <si>
    <t>Summary_statistics_MAGNETIC_Alb.txt.sumstats</t>
  </si>
  <si>
    <t>Summary_statistics_MAGNETIC_Ala.txt.sumstats</t>
  </si>
  <si>
    <t>Alanine</t>
  </si>
  <si>
    <t>2714.ukbb.sumstats</t>
  </si>
  <si>
    <t>Age when periods started (menarche)</t>
  </si>
  <si>
    <t>2794.ukbb.sumstats</t>
  </si>
  <si>
    <t>Age started oral contraceptive pill</t>
  </si>
  <si>
    <t>AgeFirstBirth_Pooled.txt.sumstats</t>
  </si>
  <si>
    <t>845.ukbb.sumstats</t>
  </si>
  <si>
    <t>Menopause_HapMap2_DayNG2015_18112015.txt.tab.sumstats</t>
  </si>
  <si>
    <t>Age at Menopause</t>
  </si>
  <si>
    <t>Menarche_Nature2014_GWASMetaResults_17122014.txt.uniform.af.txt.noMHC.sumstats_deGC</t>
  </si>
  <si>
    <t>Age at Menarche</t>
  </si>
  <si>
    <t>2764.ukbb.sumstats</t>
  </si>
  <si>
    <t>2754.ukbb.sumstats</t>
  </si>
  <si>
    <t>1767.ukbb.sumstats</t>
  </si>
  <si>
    <t>Adopted as a child</t>
  </si>
  <si>
    <t>adipogen.discovery.eur_.meta_.public.release.txt.noMHC.sumstats_deGC</t>
  </si>
  <si>
    <t>Adiponectin</t>
  </si>
  <si>
    <t>Summary_statistics_MAGNETIC_DHA.txt.sumstats</t>
  </si>
  <si>
    <t>22:6 docosahexaenoic acid</t>
  </si>
  <si>
    <t>Summary_statistics_MAGNETIC_LA.txt.sumstats</t>
  </si>
  <si>
    <t>18:2 linoleic acid (LA)</t>
  </si>
  <si>
    <t>Category</t>
  </si>
  <si>
    <t>snp_rate2</t>
  </si>
  <si>
    <t>snp_rate1</t>
  </si>
  <si>
    <t>gwas2</t>
  </si>
  <si>
    <t>FDR</t>
  </si>
  <si>
    <t>cor_se</t>
  </si>
  <si>
    <t>cor</t>
  </si>
  <si>
    <t>cov_se</t>
  </si>
  <si>
    <t>cov</t>
  </si>
  <si>
    <t>h2_se</t>
  </si>
  <si>
    <t>h2</t>
  </si>
  <si>
    <t>h1_se</t>
  </si>
  <si>
    <t>h1</t>
  </si>
  <si>
    <t>rs145113779;rs113786145;rs5978728;rs145317869;rs4646190;rs1849863;rs73202884</t>
  </si>
  <si>
    <t>rs145113779;rs1003026;rs4646188;rs4830988;rs113786145;rs4830955;rs2074192;rs41311795;rs5934238;rs5978728;rs1849701;rs4646124;rs6629110;rs192766593;rs12858444;rs145317869;rs149179253;rs4646190;rs41303171;rs1849863;rs5936034;rs4830995;rs41304723;rs73202884;rs28613053;rs5936060;rs73202844</t>
  </si>
  <si>
    <t>rs1849863</t>
  </si>
  <si>
    <t>23:15736245:C:T</t>
  </si>
  <si>
    <t>rs5992134;rs13053880;rs2083882</t>
  </si>
  <si>
    <t>22:18433994:G:T</t>
  </si>
  <si>
    <t>20:43042364:C:T</t>
  </si>
  <si>
    <t>16:51436882:A:G</t>
  </si>
  <si>
    <t>15:60878030:A:G</t>
  </si>
  <si>
    <t>rs2274685;rs55975236;rs34976218;rs57913635;rs7150997</t>
  </si>
  <si>
    <t>14:103575070:A:G</t>
  </si>
  <si>
    <t>rs28929474;rs7151526;rs112963922;rs112458284;rs188439677</t>
  </si>
  <si>
    <t>14:94844947:C:T</t>
  </si>
  <si>
    <t>rs6490297;rs569499;rs2203474;rs66947454;rs4298983;rs1169288;rs11065381;rs2708104;rs11065422;rs34617045</t>
  </si>
  <si>
    <t>rs6490297;rs1794733;rs74706754;rs34389860;rs35874342;rs569499;rs57830821;rs1169299;rs1151874;rs2203474;rs11065301;rs4767941;rs66947454;rs2701185;rs28380723;rs7305618;rs1920792;rs1169286;rs2393791;rs56348580;rs12309537;rs11065394;rs2701180;rs61953351;rs2259883;rs2708081;rs61953353;rs10774580;rs4298983;rs1169288;rs2071190;rs3213545;rs2859398;rs2708101;rs10774578;rs7966322;rs11065381;rs1186380;rs2393794;rs2708104;rs11065406;rs11065422;rs34617045;rs2686344</t>
  </si>
  <si>
    <t>12:121416650:A:C</t>
  </si>
  <si>
    <t>rs2954021;rs112875651;rs2954038</t>
  </si>
  <si>
    <t>8:126482077:A:G</t>
  </si>
  <si>
    <t>rs3094087</t>
  </si>
  <si>
    <t>6:31061561:C:T</t>
  </si>
  <si>
    <t>LeadSNPs</t>
  </si>
  <si>
    <t>nLeadSNPs</t>
  </si>
  <si>
    <t>IndSigSNPs</t>
  </si>
  <si>
    <t>nIndSigSNPs</t>
  </si>
  <si>
    <t>nGWASSNPs</t>
  </si>
  <si>
    <t>nSNPs</t>
  </si>
  <si>
    <t>end</t>
  </si>
  <si>
    <t>start</t>
  </si>
  <si>
    <t>pos</t>
  </si>
  <si>
    <t>chr</t>
  </si>
  <si>
    <t>rsID</t>
  </si>
  <si>
    <t>uniqID</t>
  </si>
  <si>
    <t>GenomicLocus</t>
  </si>
  <si>
    <t>Phenotype Code</t>
  </si>
  <si>
    <t xml:space="preserve">Heart </t>
  </si>
  <si>
    <t>Coronary artery disease (including angina)</t>
  </si>
  <si>
    <t>Major coronary heart disease (excluding revascularizations)</t>
  </si>
  <si>
    <t>I9_CHD_NOREV.gwas.imputed_v3.both_sexes.tsv.bgz</t>
  </si>
  <si>
    <t>https://www.dropbox.com/s/p00c6v12n18wlrm/I9_CHD_NOREV.gwas.imputed_v3.both_sexes.tsv.bgz?dl=0</t>
  </si>
  <si>
    <t>Major coronary heart disease</t>
  </si>
  <si>
    <t>I9_CHD.gwas.imputed_v3.both_sexes.tsv.bgz</t>
  </si>
  <si>
    <t>https://www.dropbox.com/s/yxyk4t6df6i4bgg/I9_CHD.gwas.imputed_v3.both_sexes.tsv.bgz?dl=0</t>
  </si>
  <si>
    <t>Coronary atherosclerosis</t>
  </si>
  <si>
    <t>I9_CORATHER.gwas.imputed_v3.both_sexes.tsv.bgz</t>
  </si>
  <si>
    <t>https://www.dropbox.com/s/ib8yl1gckwkm4ud/I9_CORATHER.gwas.imputed_v3.both_sexes.tsv.bgz?dl=0</t>
  </si>
  <si>
    <t>Angina (self-reported)</t>
  </si>
  <si>
    <t>20002_1074.gwas.imputed_v3.both_sexes.tsv.bgz</t>
  </si>
  <si>
    <t>https://www.dropbox.com/s/ax3w7tbr7orzpw9/20002_1074.gwas.imputed_v3.both_sexes.tsv.bgz?dl=0</t>
  </si>
  <si>
    <t>Angina (diagnosed by doctor)</t>
  </si>
  <si>
    <t>6150_2.gwas.imputed_v3.both_sexes.tsv.bgz</t>
  </si>
  <si>
    <t>https://www.dropbox.com/s/gi7zphru3knclj0/6150_2.gwas.imputed_v3.both_sexes.tsv.bgz?dl=0</t>
  </si>
  <si>
    <t>Angina pectoris (diagnoses)</t>
  </si>
  <si>
    <t>I20.gwas.imputed_v3.both_sexes.tsv.bgz</t>
  </si>
  <si>
    <t>https://www.dropbox.com/s/1kwz4qez23mz4ho/I20.gwas.imputed_v3.both_sexes.tsv.bgz?dl=0</t>
  </si>
  <si>
    <t>Unstable angina pectoris</t>
  </si>
  <si>
    <t>I9_UAP.gwas.imputed_v3.both_sexes.tsv.bgz</t>
  </si>
  <si>
    <t>https://www.dropbox.com/s/43e0p9kq2siuqxa/I9_UAP.gwas.imputed_v3.both_sexes.tsv.bgz?dl=0</t>
  </si>
  <si>
    <t>Heart failure</t>
  </si>
  <si>
    <t>Heart failure (not strict)</t>
  </si>
  <si>
    <t>I9_HEARTFAIL_NS.gwas.imputed_v3.both_sexes.tsv.bgz</t>
  </si>
  <si>
    <t>https://www.dropbox.com/s/8g0noz95opvn6zl/I9_HEARTFAIL_NS.gwas.imputed_v3.both_sexes.tsv.bgz?dl=0</t>
  </si>
  <si>
    <t>Heart failure (strict)</t>
  </si>
  <si>
    <t>I9_HEARTFAIL.gwas.imputed_v3.both_sexes.tsv.bgz</t>
  </si>
  <si>
    <t>https://www.dropbox.com/s/j2b5qaacis2hcv2/I9_HEARTFAIL.gwas.imputed_v3.both_sexes.tsv.bgz?dl=0</t>
  </si>
  <si>
    <t>Heart failure/pulmonary odema (self-reported)</t>
  </si>
  <si>
    <t>20002_1076.gwas.imputed_v3.both_sexes.tsv.bgz</t>
  </si>
  <si>
    <t>https://www.dropbox.com/s/9nx3mq8ixg7aiez/20002_1076.gwas.imputed_v3.both_sexes.tsv.bgz?dl=0</t>
  </si>
  <si>
    <t>HEARTFAIL.gwas.imputed_v3.both_sexes.tsv.bgz</t>
  </si>
  <si>
    <t>https://www.dropbox.com/s/jq00es7f5ydcebs/HEARTFAIL.gwas.imputed_v3.both_sexes.tsv.bgz?dl=0</t>
  </si>
  <si>
    <t>Heart failure (diagnoses)</t>
  </si>
  <si>
    <t>I50.gwas.imputed_v3.both_sexes.tsv.bgz</t>
  </si>
  <si>
    <t>https://www.dropbox.com/s/ruhz8ihfqviok49/I50.gwas.imputed_v3.both_sexes.tsv.bgz?dl=0</t>
  </si>
  <si>
    <t>Heart attack (myocardial infarction)</t>
  </si>
  <si>
    <t>Heart attack/myocardial infarction (self-reported)</t>
  </si>
  <si>
    <t>20002_1075.gwas.imputed_v3.both_sexes.tsv.bgz</t>
  </si>
  <si>
    <t>https://www.dropbox.com/s/gmnx7i3x8lu9yvl/20002_1075.gwas.imputed_v3.both_sexes.tsv.bgz?dl=0</t>
  </si>
  <si>
    <t>Heart attack (diagnosed by doctor)</t>
  </si>
  <si>
    <t>6150_1.gwas.imputed_v3.both_sexes.tsv.bgz</t>
  </si>
  <si>
    <t>https://www.dropbox.com/s/t7t0r7nhwtfvgbo/6150_1.gwas.imputed_v3.both_sexes.tsv.bgz?dl=0</t>
  </si>
  <si>
    <t>Ischaemic heart dieseases</t>
  </si>
  <si>
    <t>Chronic ischaemic heart disease (diagnoses)</t>
  </si>
  <si>
    <t>I25.gwas.imputed_v3.both_sexes.tsv.bgz</t>
  </si>
  <si>
    <t>https://www.dropbox.com/s/62kcfsxrsi0slb8/I25.gwas.imputed_v3.both_sexes.tsv.bgz?dl=0</t>
  </si>
  <si>
    <t>Other acute ischaemic heart diseases (diagnoses)</t>
  </si>
  <si>
    <t>I24.gwas.imputed_v3.both_sexes.tsv.bgz</t>
  </si>
  <si>
    <t>https://www.dropbox.com/s/k3cpkippv5pqd6t/I24.gwas.imputed_v3.both_sexes.tsv.bgz?dl=0</t>
  </si>
  <si>
    <t>Cause of death: Chronic ischaemic heart disease (unspecified)</t>
  </si>
  <si>
    <t>40001_I259.gwas.imputed_v3.both_sexes.tsv.bgz</t>
  </si>
  <si>
    <t>https://www.dropbox.com/s/rdz3f8ind6mqlcp/40001_I259.gwas.imputed_v3.both_sexes.tsv.bgz?dl=0</t>
  </si>
  <si>
    <t>Ischaemic heart disease (wide definition)</t>
  </si>
  <si>
    <t>I9_IHD.gwas.imputed_v3.both_sexes.tsv.bgz</t>
  </si>
  <si>
    <t>https://www.dropbox.com/s/zb9ny4m2equ03go/I9_IHD.gwas.imputed_v3.both_sexes.tsv.bgz?dl=0</t>
  </si>
  <si>
    <t>Blood pressure</t>
  </si>
  <si>
    <t>Hypertension</t>
  </si>
  <si>
    <t>Pregnancy hypertension</t>
  </si>
  <si>
    <t>HYPTENSPREG.gwas.imputed_v3.female.tsv.bgz</t>
  </si>
  <si>
    <t>https://www.dropbox.com/s/mvi3c8b8g4bk9ga/HYPTENSPREG.gwas.imputed_v3.female.tsv.bgz?dl=0</t>
  </si>
  <si>
    <t>Essential (primary) hypertension (diagnoses)</t>
  </si>
  <si>
    <t>I10.gwas.imputed_v3.both_sexes.tsv.bgz</t>
  </si>
  <si>
    <t>https://www.dropbox.com/s/m9hxsj2k5pyxjfw/I10.gwas.imputed_v3.both_sexes.tsv.bgz?dl=0</t>
  </si>
  <si>
    <t>Hypertensive diseases</t>
  </si>
  <si>
    <t>I9_HYPERTENSION.gwas.imputed_v3.both_sexes.tsv.bgz</t>
  </si>
  <si>
    <t>https://www.dropbox.com/s/b1f0tsop4sbvgql/I9_HYPERTENSION.gwas.imputed_v3.both_sexes.tsv.bgz?dl=0</t>
  </si>
  <si>
    <t>I9_HYPTENS.gwas.imputed_v3.both_sexes.tsv.bgz</t>
  </si>
  <si>
    <t>https://www.dropbox.com/s/p1yvjecpfg50vw8/I9_HYPTENS.gwas.imputed_v3.both_sexes.tsv.bgz?dl=0</t>
  </si>
  <si>
    <t>Hypertensive heart and/or renal disease</t>
  </si>
  <si>
    <t>I9_HYPTENSHR.gwas.imputed_v3.both_sexes.tsv.bgz</t>
  </si>
  <si>
    <t>https://www.dropbox.com/s/7qrcp3gpmb8rfqd/I9_HYPTENSHR.gwas.imputed_v3.both_sexes.tsv.bgz?dl=0</t>
  </si>
  <si>
    <t>Hypertension (self-reported)</t>
  </si>
  <si>
    <t>20002_1065.gwas.imputed_v3.both_sexes.tsv.bgz</t>
  </si>
  <si>
    <t>https://www.dropbox.com/s/m8qlfp0cjnn4ka7/20002_1065.gwas.imputed_v3.both_sexes.tsv.bgz?dl=0</t>
  </si>
  <si>
    <t>Essential hypertension (self-reported)</t>
  </si>
  <si>
    <t>20002_1072.gwas.imputed_v3.both_sexes.tsv.bgz</t>
  </si>
  <si>
    <t>https://www.dropbox.com/s/wqt6a4sfb5b76ka/20002_1072.gwas.imputed_v3.both_sexes.tsv.bgz?dl=0</t>
  </si>
  <si>
    <t>High blood pressure (diagnosed by doctor)</t>
  </si>
  <si>
    <t>6150_4.gwas.imputed_v3.both_sexes.tsv.bgz</t>
  </si>
  <si>
    <t>https://www.dropbox.com/s/xnncxx176gg4eca/6150_4.gwas.imputed_v3.both_sexes.tsv.bgz?dl=0</t>
  </si>
  <si>
    <t>Blood pressure medication (including exogenous hormones)</t>
  </si>
  <si>
    <t>6153_2.gwas.imputed_v3.both_sexes.tsv.bgz</t>
  </si>
  <si>
    <t>https://www.dropbox.com/s/jnxzzsac4ecb9qq/6153_2.gwas.imputed_v3.both_sexes.tsv.bgz?dl=0</t>
  </si>
  <si>
    <t>Blood pressure medication</t>
  </si>
  <si>
    <t>6177_2.gwas.imputed_v3.both_sexes.tsv.bgz</t>
  </si>
  <si>
    <t>https://www.dropbox.com/s/05xvqvyxbzazs5c/6177_2.gwas.imputed_v3.both_sexes.tsv.bgz?dl=0</t>
  </si>
  <si>
    <t>Hypotension</t>
  </si>
  <si>
    <t>Hypotension (diagnoses)</t>
  </si>
  <si>
    <t>I95.gwas.imputed_v3.both_sexes.tsv.bgz</t>
  </si>
  <si>
    <t>https://www.dropbox.com/s/l6mop0r20vgmkyc/I95.gwas.imputed_v3.both_sexes.tsv.bgz?dl=0</t>
  </si>
  <si>
    <t>Systolic blood pressure (automated reading)</t>
  </si>
  <si>
    <t>4080_irnt.gwas.imputed_v3.both_sexes.tsv.bgz</t>
  </si>
  <si>
    <t>https://www.dropbox.com/s/7rs0hf4evwqshaf/4080_irnt.gwas.imputed_v3.both_sexes.tsv.bgz?dl=0</t>
  </si>
  <si>
    <t>Systolic blood pressure (manual reading)</t>
  </si>
  <si>
    <t>93_irnt.gwas.imputed_v3.both_sexes.tsv.bgz</t>
  </si>
  <si>
    <t>https://www.dropbox.com/s/eyk6vsr72gbbunj/93_irnt.gwas.imputed_v3.both_sexes.tsv.bgz?dl=0</t>
  </si>
  <si>
    <t>Diastolic blood pressure (automated reading)</t>
  </si>
  <si>
    <t>4079_irnt.gwas.imputed_v3.both_sexes.tsv.bgz</t>
  </si>
  <si>
    <t>https://www.dropbox.com/s/1gxjaq5fr618p41/4079_irnt.gwas.imputed_v3.both_sexes.tsv.bgz?dl=0</t>
  </si>
  <si>
    <t>Diastolic blood pressure (manual reading)</t>
  </si>
  <si>
    <t>94_irnt.gwas.imputed_v3.both_sexes.tsv.bgz</t>
  </si>
  <si>
    <t>https://www.dropbox.com/s/do8hm4m5q6pjihf/94_irnt.gwas.imputed_v3.both_sexes.tsv.bgz?dl=0</t>
  </si>
  <si>
    <t>Stroke</t>
  </si>
  <si>
    <t>C_STROKE.gwas.imputed_v3.both_sexes.tsv.bgz</t>
  </si>
  <si>
    <t>https://www.dropbox.com/s/ezm64b4ck78o776/C_STROKE.gwas.imputed_v3.both_sexes.tsv.bgz?dl=0</t>
  </si>
  <si>
    <t>Stroke not specified as haemorrhage or infarction (diagnoses)</t>
  </si>
  <si>
    <t>I64.gwas.imputed_v3.both_sexes.tsv.bgz</t>
  </si>
  <si>
    <t>https://www.dropbox.com/s/ra0a37einw63ldf/I64.gwas.imputed_v3.both_sexes.tsv.bgz?dl=0</t>
  </si>
  <si>
    <t>Ischaemic Stroke (excluding all haemorrhages)</t>
  </si>
  <si>
    <t>I9_STR_EXH.gwas.imputed_v3.both_sexes.tsv.bgz</t>
  </si>
  <si>
    <t>https://www.dropbox.com/s/e8qvytb057weseo/I9_STR_EXH.gwas.imputed_v3.both_sexes.tsv.bgz?dl=0</t>
  </si>
  <si>
    <t>Stroke (including SAH)</t>
  </si>
  <si>
    <t>I9_STR_SAH.gwas.imputed_v3.both_sexes.tsv.bgz</t>
  </si>
  <si>
    <t>https://www.dropbox.com/s/4scn05fl51xjv6c/I9_STR_SAH.gwas.imputed_v3.both_sexes.tsv.bgz?dl=0</t>
  </si>
  <si>
    <t>Stroke (excluding SAH)</t>
  </si>
  <si>
    <t>I9_STR.gwas.imputed_v3.both_sexes.tsv.bgz</t>
  </si>
  <si>
    <t>https://www.dropbox.com/s/6m3f5nj93lyo6aj/I9_STR.gwas.imputed_v3.both_sexes.tsv.bgz?dl=0</t>
  </si>
  <si>
    <t>Stroke (diagnosed by doctor)</t>
  </si>
  <si>
    <t>6150_3.gwas.imputed_v3.both_sexes.tsv.bgz</t>
  </si>
  <si>
    <t>https://www.dropbox.com/s/7valgsltafbr8vi/6150_3.gwas.imputed_v3.both_sexes.tsv.bgz?dl=0</t>
  </si>
  <si>
    <t>Illnesses of father: Stroke</t>
  </si>
  <si>
    <t>20107_2.gwas.imputed_v3.both_sexes.v2.tsv.bgz</t>
  </si>
  <si>
    <t>https://www.dropbox.com/s/8ynudng1cesby55/20107_2.gwas.imputed_v3.both_sexes.v2.tsv.bgz?dl=0</t>
  </si>
  <si>
    <t>&lt;pending&gt;</t>
  </si>
  <si>
    <t>transient ischaemic attack</t>
  </si>
  <si>
    <t>Transient ischaemic attack (self-reported)</t>
  </si>
  <si>
    <t>20002_1082.gwas.imputed_v3.both_sexes.tsv.bgz</t>
  </si>
  <si>
    <t>https://www.dropbox.com/s/7a235dvgu0bdvnr/20002_1082.gwas.imputed_v3.both_sexes.tsv.bgz?dl=0</t>
  </si>
  <si>
    <t>Transient cerebral ischaemic attacks (diagnoses)</t>
  </si>
  <si>
    <t>G45.gwas.imputed_v3.both_sexes.tsv.bgz</t>
  </si>
  <si>
    <t>https://www.dropbox.com/s/beqyl9qnzaejxl0/G45.gwas.imputed_v3.both_sexes.tsv.bgz?dl=0</t>
  </si>
  <si>
    <t>blood lipids</t>
  </si>
  <si>
    <t xml:space="preserve">HDL cholesterol </t>
  </si>
  <si>
    <t>30760(PANUK)</t>
  </si>
  <si>
    <t>See below</t>
  </si>
  <si>
    <t xml:space="preserve">LDL cholesterol </t>
  </si>
  <si>
    <t>30780(PANUK)</t>
  </si>
  <si>
    <t>30870(PANUK)</t>
  </si>
  <si>
    <t>30690(PANUK)</t>
  </si>
  <si>
    <t>Cholesterol lowering medication (including exogenous hormones)</t>
  </si>
  <si>
    <t>6153_1.gwas.imputed_v3.both_sexes.tsv.bgz</t>
  </si>
  <si>
    <t>https://www.dropbox.com/s/756gvwp54hqb1mo/6153_1.gwas.imputed_v3.both_sexes.tsv.bgz?dl=0</t>
  </si>
  <si>
    <t>Cholesterol lowering medication</t>
  </si>
  <si>
    <t>6177_1.gwas.imputed_v3.both_sexes.tsv.bgz</t>
  </si>
  <si>
    <t>https://www.dropbox.com/s/hxhkvmzickl3g6h/6177_1.gwas.imputed_v3.both_sexes.tsv.bgz?dl=0</t>
  </si>
  <si>
    <t>FOR PANUK</t>
  </si>
  <si>
    <t>trait_type</t>
  </si>
  <si>
    <t>phenocode</t>
  </si>
  <si>
    <t>Trait names in figure</t>
  </si>
  <si>
    <t>pheno_sex</t>
  </si>
  <si>
    <t>coding</t>
  </si>
  <si>
    <t>modifier</t>
  </si>
  <si>
    <t>description</t>
  </si>
  <si>
    <t>description_more</t>
  </si>
  <si>
    <t>coding_description</t>
  </si>
  <si>
    <t>category</t>
  </si>
  <si>
    <t>n_cases_full_cohort_both_sexes</t>
  </si>
  <si>
    <t>n_cases_full_cohort_females</t>
  </si>
  <si>
    <t>n_cases_full_cohort_males</t>
  </si>
  <si>
    <t>pops</t>
  </si>
  <si>
    <t>num_pops</t>
  </si>
  <si>
    <t>n_cases_AFR</t>
  </si>
  <si>
    <t>n_cases_AMR</t>
  </si>
  <si>
    <t>n_cases_CSA</t>
  </si>
  <si>
    <t>n_cases_EAS</t>
  </si>
  <si>
    <t>n_cases_EUR</t>
  </si>
  <si>
    <t>n_cases_MID</t>
  </si>
  <si>
    <t>n_controls_AFR</t>
  </si>
  <si>
    <t>n_controls_AMR</t>
  </si>
  <si>
    <t>n_controls_CSA</t>
  </si>
  <si>
    <t>n_controls_EAS</t>
  </si>
  <si>
    <t>n_controls_EUR</t>
  </si>
  <si>
    <t>n_controls_MID</t>
  </si>
  <si>
    <t>saige_heritability_AFR</t>
  </si>
  <si>
    <t>saige_heritability_AMR</t>
  </si>
  <si>
    <t>saige_heritability_CSA</t>
  </si>
  <si>
    <t>saige_heritability_EAS</t>
  </si>
  <si>
    <t>saige_heritability_EUR</t>
  </si>
  <si>
    <t>saige_heritability_MID</t>
  </si>
  <si>
    <t>lambda_gc_AFR</t>
  </si>
  <si>
    <t>lambda_gc_AMR</t>
  </si>
  <si>
    <t>lambda_gc_CSA</t>
  </si>
  <si>
    <t>lambda_gc_EAS</t>
  </si>
  <si>
    <t>lambda_gc_EUR</t>
  </si>
  <si>
    <t>lambda_gc_MID</t>
  </si>
  <si>
    <t>filename</t>
  </si>
  <si>
    <t>filename_tabix</t>
  </si>
  <si>
    <t>aws_link</t>
  </si>
  <si>
    <t>aws_link_tabix</t>
  </si>
  <si>
    <t>wget</t>
  </si>
  <si>
    <t>wget_tabix</t>
  </si>
  <si>
    <t>size_in_bytes</t>
  </si>
  <si>
    <t>size_in_bytes_tabix</t>
  </si>
  <si>
    <t>md5_hex</t>
  </si>
  <si>
    <t>md5_hex_tabix</t>
  </si>
  <si>
    <t>biomarkers</t>
  </si>
  <si>
    <t>both_sexes</t>
  </si>
  <si>
    <t>irnt</t>
  </si>
  <si>
    <t>Biological samples &gt; Assay results &gt; Blood assays &gt; Blood biochemistry</t>
  </si>
  <si>
    <t>AFR,AMR,CSA,EAS,EUR,MID</t>
  </si>
  <si>
    <t>biomarkers-30760-both_sexes-irnt.tsv.bgz</t>
  </si>
  <si>
    <t>biomarkers-30760-both_sexes-irnt.tsv.bgz.tbi</t>
  </si>
  <si>
    <t>https://pan-ukb-us-east-1.s3.amazonaws.com/sumstats_flat_files/biomarkers-30760-both_sexes-irnt.tsv.bgz</t>
  </si>
  <si>
    <t>https://pan-ukb-us-east-1.s3.amazonaws.com/sumstats_flat_files_tabix/biomarkers-30760-both_sexes-irnt.tsv.bgz.tbi</t>
  </si>
  <si>
    <t>wget https://pan-ukb-us-east-1.s3.amazonaws.com/sumstats_flat_files/biomarkers-30760-both_sexes-irnt.tsv.bgz</t>
  </si>
  <si>
    <t>wget https://pan-ukb-us-east-1.s3.amazonaws.com/sumstats_flat_files_tabix/biomarkers-30760-both_sexes-irnt.tsv.bgz.tbi</t>
  </si>
  <si>
    <t>d0fd79329b4b355cd29e5b01fc25cb68</t>
  </si>
  <si>
    <t>88aa7794c017cb7a37341ae651e5fd57</t>
  </si>
  <si>
    <t>LDL direct</t>
  </si>
  <si>
    <t>biomarkers-30780-both_sexes-irnt.tsv.bgz</t>
  </si>
  <si>
    <t>biomarkers-30780-both_sexes-irnt.tsv.bgz.tbi</t>
  </si>
  <si>
    <t>https://pan-ukb-us-east-1.s3.amazonaws.com/sumstats_flat_files/biomarkers-30780-both_sexes-irnt.tsv.bgz</t>
  </si>
  <si>
    <t>https://pan-ukb-us-east-1.s3.amazonaws.com/sumstats_flat_files_tabix/biomarkers-30780-both_sexes-irnt.tsv.bgz.tbi</t>
  </si>
  <si>
    <t>wget https://pan-ukb-us-east-1.s3.amazonaws.com/sumstats_flat_files/biomarkers-30780-both_sexes-irnt.tsv.bgz</t>
  </si>
  <si>
    <t>wget https://pan-ukb-us-east-1.s3.amazonaws.com/sumstats_flat_files_tabix/biomarkers-30780-both_sexes-irnt.tsv.bgz.tbi</t>
  </si>
  <si>
    <t>b9bac35413668f562f77953b60766706</t>
  </si>
  <si>
    <t>58901d8a9308650e2bd3f95f4b19dd57</t>
  </si>
  <si>
    <t>biomarkers-30870-both_sexes-irnt.tsv.bgz</t>
  </si>
  <si>
    <t>biomarkers-30870-both_sexes-irnt.tsv.bgz.tbi</t>
  </si>
  <si>
    <t>https://pan-ukb-us-east-1.s3.amazonaws.com/sumstats_flat_files/biomarkers-30870-both_sexes-irnt.tsv.bgz</t>
  </si>
  <si>
    <t>https://pan-ukb-us-east-1.s3.amazonaws.com/sumstats_flat_files_tabix/biomarkers-30870-both_sexes-irnt.tsv.bgz.tbi</t>
  </si>
  <si>
    <t>wget https://pan-ukb-us-east-1.s3.amazonaws.com/sumstats_flat_files/biomarkers-30870-both_sexes-irnt.tsv.bgz</t>
  </si>
  <si>
    <t>wget https://pan-ukb-us-east-1.s3.amazonaws.com/sumstats_flat_files_tabix/biomarkers-30870-both_sexes-irnt.tsv.bgz.tbi</t>
  </si>
  <si>
    <t>6fa1506e80486b69b817763a802826bd</t>
  </si>
  <si>
    <t>8e415c10ec2f28a712e689112f3ce995</t>
  </si>
  <si>
    <t>biomarkers-30690-both_sexes-irnt.tsv.bgz</t>
  </si>
  <si>
    <t>biomarkers-30690-both_sexes-irnt.tsv.bgz.tbi</t>
  </si>
  <si>
    <t>https://pan-ukb-us-east-1.s3.amazonaws.com/sumstats_flat_files/biomarkers-30690-both_sexes-irnt.tsv.bgz</t>
  </si>
  <si>
    <t>https://pan-ukb-us-east-1.s3.amazonaws.com/sumstats_flat_files_tabix/biomarkers-30690-both_sexes-irnt.tsv.bgz.tbi</t>
  </si>
  <si>
    <t>wget https://pan-ukb-us-east-1.s3.amazonaws.com/sumstats_flat_files/biomarkers-30690-both_sexes-irnt.tsv.bgz</t>
  </si>
  <si>
    <t>wget https://pan-ukb-us-east-1.s3.amazonaws.com/sumstats_flat_files_tabix/biomarkers-30690-both_sexes-irnt.tsv.bgz.tbi</t>
  </si>
  <si>
    <t>47d581e6bf95cb92be3d2602900161e9</t>
  </si>
  <si>
    <t>60600a03be90de07c55b598789cc63da</t>
  </si>
  <si>
    <t>Phenotype Description</t>
  </si>
  <si>
    <t>UK Biobank Data Showcase Link</t>
  </si>
  <si>
    <t>Sex</t>
  </si>
  <si>
    <t>File</t>
  </si>
  <si>
    <t>wget command</t>
  </si>
  <si>
    <t>AWS File</t>
  </si>
  <si>
    <t>Dropbox File</t>
  </si>
  <si>
    <t>md5s</t>
  </si>
  <si>
    <t>ACE2</t>
  </si>
  <si>
    <t>6177_1</t>
  </si>
  <si>
    <t>6153_1</t>
  </si>
  <si>
    <t>G45</t>
  </si>
  <si>
    <t>20002_1082</t>
  </si>
  <si>
    <t>20107_2</t>
  </si>
  <si>
    <t>6150_3</t>
  </si>
  <si>
    <t>I9_STR</t>
  </si>
  <si>
    <t>I9_STR_SAH</t>
  </si>
  <si>
    <t>I9_STR_EXH</t>
  </si>
  <si>
    <t>I64</t>
  </si>
  <si>
    <t>C_STROKE</t>
  </si>
  <si>
    <t>94_irnt</t>
  </si>
  <si>
    <t>4079_irnt</t>
  </si>
  <si>
    <t>93_irnt</t>
  </si>
  <si>
    <t>4080_irnt</t>
  </si>
  <si>
    <t>I95</t>
  </si>
  <si>
    <t>6177_2</t>
  </si>
  <si>
    <t>6153_2</t>
  </si>
  <si>
    <t>6150_4</t>
  </si>
  <si>
    <t>20002_1072</t>
  </si>
  <si>
    <t>20002_1065</t>
  </si>
  <si>
    <t>I9_HYPTENSHR</t>
  </si>
  <si>
    <t>I9_HYPTENS</t>
  </si>
  <si>
    <t>I9_HYPERTENSION</t>
  </si>
  <si>
    <t>I10</t>
  </si>
  <si>
    <t>HYPTENSPREG</t>
  </si>
  <si>
    <t>I9_IHD</t>
  </si>
  <si>
    <t>40001_I259</t>
  </si>
  <si>
    <t>I24</t>
  </si>
  <si>
    <t>I25</t>
  </si>
  <si>
    <t>6150_1</t>
  </si>
  <si>
    <t>20002_1075</t>
  </si>
  <si>
    <t>I50</t>
  </si>
  <si>
    <t>HEARTFAIL</t>
  </si>
  <si>
    <t>20002_1076</t>
  </si>
  <si>
    <t>I9_HEARTFAIL</t>
  </si>
  <si>
    <t>I9_HEARTFAIL_NS</t>
  </si>
  <si>
    <t>I9_UAP</t>
  </si>
  <si>
    <t>I20</t>
  </si>
  <si>
    <t>6150_2</t>
  </si>
  <si>
    <t>20002_1074</t>
  </si>
  <si>
    <t>I9_CORATHER</t>
  </si>
  <si>
    <t>I9_CHD</t>
  </si>
  <si>
    <t>I9_CHD_NOREV</t>
  </si>
  <si>
    <t>Traits</t>
  </si>
  <si>
    <t>nsnp</t>
  </si>
  <si>
    <t>bxy</t>
  </si>
  <si>
    <t>Outcome</t>
  </si>
  <si>
    <t>Exposure</t>
  </si>
  <si>
    <t>h2_2</t>
  </si>
  <si>
    <t>h2_1</t>
  </si>
  <si>
    <t>Traits (agianst ACE2)</t>
  </si>
  <si>
    <t>Trait.names</t>
  </si>
  <si>
    <t>effect</t>
  </si>
  <si>
    <t>ARISTOTLE</t>
  </si>
  <si>
    <t>meta</t>
  </si>
  <si>
    <t>Model4 : after removing effect of other covariates (except sex and age), regressing the residual of plasma ACE2 concentration on age</t>
  </si>
  <si>
    <t>Model3 : linear regression of  plasma ACE2 concentration on age</t>
  </si>
  <si>
    <t>Model2 : after removing effect of other covariates (except sex and age), regressing the residual of plasma ACE2 concentration on sex</t>
  </si>
  <si>
    <t>Model1 : linear regression of  plasma ACE2 concentration on sex</t>
  </si>
  <si>
    <t>Cohorts</t>
  </si>
  <si>
    <t>Model4</t>
  </si>
  <si>
    <t>Model3</t>
  </si>
  <si>
    <t>Model2</t>
  </si>
  <si>
    <t>Model1</t>
  </si>
  <si>
    <t xml:space="preserve"> </t>
  </si>
  <si>
    <t>XXbac-B476C20.10</t>
  </si>
  <si>
    <t>ENSG00000235617</t>
  </si>
  <si>
    <t>DGCR14</t>
  </si>
  <si>
    <t>ENSG00000100056</t>
  </si>
  <si>
    <t>TUBA8</t>
  </si>
  <si>
    <t>ENSG00000183785</t>
  </si>
  <si>
    <t>MRPL40</t>
  </si>
  <si>
    <t>ENSG00000185608</t>
  </si>
  <si>
    <t>AC004463.6</t>
  </si>
  <si>
    <t>ENSG00000260924</t>
  </si>
  <si>
    <t>ARL2BPP10</t>
  </si>
  <si>
    <t>ENSG00000225225</t>
  </si>
  <si>
    <t>FAM32B</t>
  </si>
  <si>
    <t>ENSG00000203416</t>
  </si>
  <si>
    <t>PEX26</t>
  </si>
  <si>
    <t>ENSG00000215193</t>
  </si>
  <si>
    <t>AC006946.15</t>
  </si>
  <si>
    <t>ENSG00000235478</t>
  </si>
  <si>
    <t>DGCR2</t>
  </si>
  <si>
    <t>ENSG00000070413</t>
  </si>
  <si>
    <t>AC006946.12</t>
  </si>
  <si>
    <t>ENSG00000235328</t>
  </si>
  <si>
    <t>CA15P1</t>
  </si>
  <si>
    <t>ENSG00000241527</t>
  </si>
  <si>
    <t>IL17RA</t>
  </si>
  <si>
    <t>ENSG00000177663</t>
  </si>
  <si>
    <t>USP18</t>
  </si>
  <si>
    <t>ENSG00000184979</t>
  </si>
  <si>
    <t>C22orf39</t>
  </si>
  <si>
    <t>ENSG00000242259</t>
  </si>
  <si>
    <t>ATP6V1E1</t>
  </si>
  <si>
    <t>ENSG00000131100</t>
  </si>
  <si>
    <t>AC005399.1</t>
  </si>
  <si>
    <t>ENSG00000269774</t>
  </si>
  <si>
    <t>DGCR6</t>
  </si>
  <si>
    <t>ENSG00000183628</t>
  </si>
  <si>
    <t>SLC25A1</t>
  </si>
  <si>
    <t>ENSG00000100075</t>
  </si>
  <si>
    <t>GAB4</t>
  </si>
  <si>
    <t>ENSG00000215568</t>
  </si>
  <si>
    <t>CECR2</t>
  </si>
  <si>
    <t>ENSG00000099954</t>
  </si>
  <si>
    <t>TSSK1A</t>
  </si>
  <si>
    <t>ENSG00000231086</t>
  </si>
  <si>
    <t>GGT3P</t>
  </si>
  <si>
    <t>ENSG00000197421</t>
  </si>
  <si>
    <t>CECR7</t>
  </si>
  <si>
    <t>ENSG00000237438</t>
  </si>
  <si>
    <t>AC004471.9</t>
  </si>
  <si>
    <t>ENSG00000223461</t>
  </si>
  <si>
    <t>CECR5</t>
  </si>
  <si>
    <t>ENSG00000069998</t>
  </si>
  <si>
    <t>CLTCL1</t>
  </si>
  <si>
    <t>ENSG00000070371</t>
  </si>
  <si>
    <t>CECR1</t>
  </si>
  <si>
    <t>ENSG00000093072</t>
  </si>
  <si>
    <t>LINC00528</t>
  </si>
  <si>
    <t>ENSG00000269220</t>
  </si>
  <si>
    <t>SLC25A18</t>
  </si>
  <si>
    <t>ENSG00000182902</t>
  </si>
  <si>
    <t>DGCR5</t>
  </si>
  <si>
    <t>ENSG00000237517</t>
  </si>
  <si>
    <t>BCL2L13</t>
  </si>
  <si>
    <t>ENSG00000099968</t>
  </si>
  <si>
    <t>CECR6</t>
  </si>
  <si>
    <t>ENSG00000183307</t>
  </si>
  <si>
    <t>HIRA</t>
  </si>
  <si>
    <t>ENSG00000100084</t>
  </si>
  <si>
    <t>XXbac-B476C20.9</t>
  </si>
  <si>
    <t>ENSG00000225335</t>
  </si>
  <si>
    <t>BID</t>
  </si>
  <si>
    <t>ENSG00000015475</t>
  </si>
  <si>
    <t>MICAL3</t>
  </si>
  <si>
    <t>ENSG00000243156</t>
  </si>
  <si>
    <t>GTSF1L</t>
  </si>
  <si>
    <t>ENSG00000124196</t>
  </si>
  <si>
    <t>DBNDD2</t>
  </si>
  <si>
    <t>ENSG00000244274</t>
  </si>
  <si>
    <t>MYBL2</t>
  </si>
  <si>
    <t>ENSG00000101057</t>
  </si>
  <si>
    <t>YWHAB</t>
  </si>
  <si>
    <t>ENSG00000166913</t>
  </si>
  <si>
    <t>SEMG1</t>
  </si>
  <si>
    <t>ENSG00000124233</t>
  </si>
  <si>
    <t>SRSF6</t>
  </si>
  <si>
    <t>ENSG00000124193</t>
  </si>
  <si>
    <t>KCNS1</t>
  </si>
  <si>
    <t>ENSG00000124134</t>
  </si>
  <si>
    <t>SERINC3</t>
  </si>
  <si>
    <t>ENSG00000132824</t>
  </si>
  <si>
    <t>SGK2</t>
  </si>
  <si>
    <t>ENSG00000101049</t>
  </si>
  <si>
    <t>TTPAL</t>
  </si>
  <si>
    <t>ENSG00000124120</t>
  </si>
  <si>
    <t>STK4</t>
  </si>
  <si>
    <t>ENSG00000101109</t>
  </si>
  <si>
    <t>TOMM34</t>
  </si>
  <si>
    <t>ENSG00000025772</t>
  </si>
  <si>
    <t>FITM2</t>
  </si>
  <si>
    <t>ENSG00000197296</t>
  </si>
  <si>
    <t>TOX2</t>
  </si>
  <si>
    <t>ENSG00000124191</t>
  </si>
  <si>
    <t>RP11-445H22.3</t>
  </si>
  <si>
    <t>ENSG00000132832</t>
  </si>
  <si>
    <t>RPL37AP1</t>
  </si>
  <si>
    <t>ENSG00000226243</t>
  </si>
  <si>
    <t>ADA</t>
  </si>
  <si>
    <t>ENSG00000196839</t>
  </si>
  <si>
    <t>PI3</t>
  </si>
  <si>
    <t>ENSG00000124102</t>
  </si>
  <si>
    <t>IFT52</t>
  </si>
  <si>
    <t>ENSG00000101052</t>
  </si>
  <si>
    <t>SLPI</t>
  </si>
  <si>
    <t>ENSG00000124107</t>
  </si>
  <si>
    <t>SDC4</t>
  </si>
  <si>
    <t>ENSG00000124145</t>
  </si>
  <si>
    <t>PKIG</t>
  </si>
  <si>
    <t>ENSG00000168734</t>
  </si>
  <si>
    <t>L3MBTL1</t>
  </si>
  <si>
    <t>ENSG00000185513</t>
  </si>
  <si>
    <t>TP53TG5</t>
  </si>
  <si>
    <t>ENSG00000124251</t>
  </si>
  <si>
    <t>PABPC1L</t>
  </si>
  <si>
    <t>ENSG00000101104</t>
  </si>
  <si>
    <t>SYS1</t>
  </si>
  <si>
    <t>ENSG00000204070</t>
  </si>
  <si>
    <t>RP5-995J12.2</t>
  </si>
  <si>
    <t>ENSG00000223891</t>
  </si>
  <si>
    <t>C20orf111</t>
  </si>
  <si>
    <t>ENSG00000132823</t>
  </si>
  <si>
    <t>SNX20</t>
  </si>
  <si>
    <t>ENSG00000167208</t>
  </si>
  <si>
    <t>RP11-401P9.5</t>
  </si>
  <si>
    <t>ENSG00000260249</t>
  </si>
  <si>
    <t>RP11-401P9.4</t>
  </si>
  <si>
    <t>ENSG00000261685</t>
  </si>
  <si>
    <t>RP11-327F22.1</t>
  </si>
  <si>
    <t>ENSG00000260929</t>
  </si>
  <si>
    <t>NKD1</t>
  </si>
  <si>
    <t>ENSG00000140807</t>
  </si>
  <si>
    <t>CTD-2119F7.2</t>
  </si>
  <si>
    <t>ENSG00000224578</t>
  </si>
  <si>
    <t>RP11-327F22.6</t>
  </si>
  <si>
    <t>ENSG00000270120</t>
  </si>
  <si>
    <t>RP11-327F22.2</t>
  </si>
  <si>
    <t>ENSG00000261644</t>
  </si>
  <si>
    <t>CYLD</t>
  </si>
  <si>
    <t>ENSG00000083799</t>
  </si>
  <si>
    <t>NOD2</t>
  </si>
  <si>
    <t>ENSG00000167207</t>
  </si>
  <si>
    <t>RPS3AP6</t>
  </si>
  <si>
    <t>ENSG00000234797</t>
  </si>
  <si>
    <t>RP11-219B17.1</t>
  </si>
  <si>
    <t>ENSG00000245534</t>
  </si>
  <si>
    <t>RP11-361D15.1</t>
  </si>
  <si>
    <t>ENSG00000259657</t>
  </si>
  <si>
    <t>BNIP2</t>
  </si>
  <si>
    <t>ENSG00000140299</t>
  </si>
  <si>
    <t>ANXA2</t>
  </si>
  <si>
    <t>ENSG00000182718</t>
  </si>
  <si>
    <t>GTF2A2</t>
  </si>
  <si>
    <t>ENSG00000140307</t>
  </si>
  <si>
    <t>RORA</t>
  </si>
  <si>
    <t>ENSG00000069667</t>
  </si>
  <si>
    <t>NARG2</t>
  </si>
  <si>
    <t>ENSG00000128915</t>
  </si>
  <si>
    <t>KLC1</t>
  </si>
  <si>
    <t>ENSG00000126214</t>
  </si>
  <si>
    <t>RP11-73M18.10</t>
  </si>
  <si>
    <t>ENSG00000269910</t>
  </si>
  <si>
    <t>RP11-73M18.8</t>
  </si>
  <si>
    <t>ENSG00000269958</t>
  </si>
  <si>
    <t>C14orf2</t>
  </si>
  <si>
    <t>ENSG00000156411</t>
  </si>
  <si>
    <t>APOPT1</t>
  </si>
  <si>
    <t>ENSG00000256053</t>
  </si>
  <si>
    <t>TDRD9</t>
  </si>
  <si>
    <t>ENSG00000156414</t>
  </si>
  <si>
    <t>RP11-45P15.4</t>
  </si>
  <si>
    <t>ENSG00000259775</t>
  </si>
  <si>
    <t>CKB</t>
  </si>
  <si>
    <t>ENSG00000166165</t>
  </si>
  <si>
    <t>BAG5</t>
  </si>
  <si>
    <t>ENSG00000166170</t>
  </si>
  <si>
    <t>ZNF839</t>
  </si>
  <si>
    <t>ENSG00000022976</t>
  </si>
  <si>
    <t>WDR20</t>
  </si>
  <si>
    <t>ENSG00000140153</t>
  </si>
  <si>
    <t>AMN</t>
  </si>
  <si>
    <t>ENSG00000166126</t>
  </si>
  <si>
    <t>RP11-73M18.9</t>
  </si>
  <si>
    <t>ENSG00000269963</t>
  </si>
  <si>
    <t>CINP</t>
  </si>
  <si>
    <t>ENSG00000100865</t>
  </si>
  <si>
    <t>RP11-73M18.7</t>
  </si>
  <si>
    <t>ENSG00000269940</t>
  </si>
  <si>
    <t>HSP90AA1</t>
  </si>
  <si>
    <t>ENSG00000080824</t>
  </si>
  <si>
    <t>RP11-73M18.6</t>
  </si>
  <si>
    <t>ENSG00000270108</t>
  </si>
  <si>
    <t>RP11-736N17.4</t>
  </si>
  <si>
    <t>ENSG00000259374</t>
  </si>
  <si>
    <t>MOK</t>
  </si>
  <si>
    <t>ENSG00000080823</t>
  </si>
  <si>
    <t>XRCC3</t>
  </si>
  <si>
    <t>ENSG00000126215</t>
  </si>
  <si>
    <t>MARK3</t>
  </si>
  <si>
    <t>ENSG00000075413</t>
  </si>
  <si>
    <t>PPP1R13B</t>
  </si>
  <si>
    <t>ENSG00000088808</t>
  </si>
  <si>
    <t>CTD-2134A5.4</t>
  </si>
  <si>
    <t>ENSG00000258534</t>
  </si>
  <si>
    <t>ZFYVE21</t>
  </si>
  <si>
    <t>ENSG00000100711</t>
  </si>
  <si>
    <t>RP11-600F24.7</t>
  </si>
  <si>
    <t>ENSG00000260285</t>
  </si>
  <si>
    <t>RCOR1</t>
  </si>
  <si>
    <t>ENSG00000089902</t>
  </si>
  <si>
    <t>TECPR2</t>
  </si>
  <si>
    <t>ENSG00000196663</t>
  </si>
  <si>
    <t>TRMT61A</t>
  </si>
  <si>
    <t>ENSG00000166166</t>
  </si>
  <si>
    <t>ANKRD9</t>
  </si>
  <si>
    <t>ENSG00000156381</t>
  </si>
  <si>
    <t>RP11-894P9.1</t>
  </si>
  <si>
    <t>ENSG00000246451</t>
  </si>
  <si>
    <t>EIF5</t>
  </si>
  <si>
    <t>ENSG00000100664</t>
  </si>
  <si>
    <t>TNFAIP2</t>
  </si>
  <si>
    <t>ENSG00000185215</t>
  </si>
  <si>
    <t>AL049840.1</t>
  </si>
  <si>
    <t>ENSG00000224997</t>
  </si>
  <si>
    <t>TRAF3</t>
  </si>
  <si>
    <t>ENSG00000131323</t>
  </si>
  <si>
    <t>LINC00677</t>
  </si>
  <si>
    <t>ENSG00000259717</t>
  </si>
  <si>
    <t>CDC42BPB</t>
  </si>
  <si>
    <t>ENSG00000198752</t>
  </si>
  <si>
    <t>RP11-349I1.2</t>
  </si>
  <si>
    <t>ENSG00000256357</t>
  </si>
  <si>
    <t>DICER1</t>
  </si>
  <si>
    <t>ENSG00000100697</t>
  </si>
  <si>
    <t>RP11-131H24.4</t>
  </si>
  <si>
    <t>ENSG00000258987</t>
  </si>
  <si>
    <t>CLMN</t>
  </si>
  <si>
    <t>ENSG00000165959</t>
  </si>
  <si>
    <t>UNC79</t>
  </si>
  <si>
    <t>ENSG00000133958</t>
  </si>
  <si>
    <t>CTD-2240H23.2</t>
  </si>
  <si>
    <t>ENSG00000259143</t>
  </si>
  <si>
    <t>RPL15P2</t>
  </si>
  <si>
    <t>ENSG00000240914</t>
  </si>
  <si>
    <t>GSC</t>
  </si>
  <si>
    <t>ENSG00000133937</t>
  </si>
  <si>
    <t>DICER1-AS1</t>
  </si>
  <si>
    <t>ENSG00000235706</t>
  </si>
  <si>
    <t>PPP4R4</t>
  </si>
  <si>
    <t>ENSG00000119698</t>
  </si>
  <si>
    <t>OTUB2</t>
  </si>
  <si>
    <t>ENSG00000089723</t>
  </si>
  <si>
    <t>ASB2</t>
  </si>
  <si>
    <t>ENSG00000100628</t>
  </si>
  <si>
    <t>DDX24</t>
  </si>
  <si>
    <t>ENSG00000089737</t>
  </si>
  <si>
    <t>IFI27</t>
  </si>
  <si>
    <t>ENSG00000165949</t>
  </si>
  <si>
    <t>IFI27L1</t>
  </si>
  <si>
    <t>ENSG00000165948</t>
  </si>
  <si>
    <t>IFI27L2</t>
  </si>
  <si>
    <t>ENSG00000119632</t>
  </si>
  <si>
    <t>SERPINA1</t>
  </si>
  <si>
    <t>ENSG00000197249</t>
  </si>
  <si>
    <t>RHOF</t>
  </si>
  <si>
    <t>ENSG00000139725</t>
  </si>
  <si>
    <t>RP13-941N14.1</t>
  </si>
  <si>
    <t>ENSG00000256742</t>
  </si>
  <si>
    <t>RNU4-2</t>
  </si>
  <si>
    <t>ENSG00000202538</t>
  </si>
  <si>
    <t>RNF10</t>
  </si>
  <si>
    <t>ENSG00000022840</t>
  </si>
  <si>
    <t>RPS20P31</t>
  </si>
  <si>
    <t>ENSG00000240925</t>
  </si>
  <si>
    <t>NME2P1</t>
  </si>
  <si>
    <t>ENSG00000123009</t>
  </si>
  <si>
    <t>COX6A1</t>
  </si>
  <si>
    <t>ENSG00000111775</t>
  </si>
  <si>
    <t>HPD</t>
  </si>
  <si>
    <t>ENSG00000158104</t>
  </si>
  <si>
    <t>CCDC64</t>
  </si>
  <si>
    <t>ENSG00000135127</t>
  </si>
  <si>
    <t>RPLP0</t>
  </si>
  <si>
    <t>ENSG00000089157</t>
  </si>
  <si>
    <t>RAB35</t>
  </si>
  <si>
    <t>ENSG00000111737</t>
  </si>
  <si>
    <t>PSMD9</t>
  </si>
  <si>
    <t>ENSG00000110801</t>
  </si>
  <si>
    <t>WDR66</t>
  </si>
  <si>
    <t>ENSG00000158023</t>
  </si>
  <si>
    <t>PXN</t>
  </si>
  <si>
    <t>ENSG00000089159</t>
  </si>
  <si>
    <t>TRIAP1</t>
  </si>
  <si>
    <t>ENSG00000170855</t>
  </si>
  <si>
    <t>RP11-87C12.4</t>
  </si>
  <si>
    <t>ENSG00000257020</t>
  </si>
  <si>
    <t>UNC119B</t>
  </si>
  <si>
    <t>ENSG00000175970</t>
  </si>
  <si>
    <t>SRSF9</t>
  </si>
  <si>
    <t>ENSG00000111786</t>
  </si>
  <si>
    <t>SETD1B</t>
  </si>
  <si>
    <t>ENSG00000139718</t>
  </si>
  <si>
    <t>RP11-18C24.6</t>
  </si>
  <si>
    <t>ENSG00000248008</t>
  </si>
  <si>
    <t>DYNLL1</t>
  </si>
  <si>
    <t>ENSG00000088986</t>
  </si>
  <si>
    <t>AC084018.1</t>
  </si>
  <si>
    <t>ENSG00000212694</t>
  </si>
  <si>
    <t>SIRT4</t>
  </si>
  <si>
    <t>ENSG00000089163</t>
  </si>
  <si>
    <t>RNF34</t>
  </si>
  <si>
    <t>ENSG00000170633</t>
  </si>
  <si>
    <t>RP11-347I19.3</t>
  </si>
  <si>
    <t>ENSG00000256392</t>
  </si>
  <si>
    <t>KDM2B</t>
  </si>
  <si>
    <t>ENSG00000089094</t>
  </si>
  <si>
    <t>MORN3</t>
  </si>
  <si>
    <t>ENSG00000139714</t>
  </si>
  <si>
    <t>ACADS</t>
  </si>
  <si>
    <t>ENSG00000122971</t>
  </si>
  <si>
    <t>POP5</t>
  </si>
  <si>
    <t>ENSG00000167272</t>
  </si>
  <si>
    <t>PXN-AS1</t>
  </si>
  <si>
    <t>ENSG00000255857</t>
  </si>
  <si>
    <t>RPL31P52</t>
  </si>
  <si>
    <t>ENSG00000219355</t>
  </si>
  <si>
    <t>RP11-340F14.5</t>
  </si>
  <si>
    <t>ENSG00000261827</t>
  </si>
  <si>
    <t>ANAPC5</t>
  </si>
  <si>
    <t>ENSG00000089053</t>
  </si>
  <si>
    <t>MLEC</t>
  </si>
  <si>
    <t>ENSG00000110917</t>
  </si>
  <si>
    <t>GATC</t>
  </si>
  <si>
    <t>ENSG00000257218</t>
  </si>
  <si>
    <t>TMEM120B</t>
  </si>
  <si>
    <t>ENSG00000188735</t>
  </si>
  <si>
    <t>ORAI1</t>
  </si>
  <si>
    <t>ENSG00000182500</t>
  </si>
  <si>
    <t>CABP1</t>
  </si>
  <si>
    <t>ENSG00000157782</t>
  </si>
  <si>
    <t>GCN1L1</t>
  </si>
  <si>
    <t>ENSG00000089154</t>
  </si>
  <si>
    <t>P2RX7</t>
  </si>
  <si>
    <t>ENSG00000089041</t>
  </si>
  <si>
    <t>HNF1A</t>
  </si>
  <si>
    <t>ENSG00000135100</t>
  </si>
  <si>
    <t>COQ5</t>
  </si>
  <si>
    <t>ENSG00000110871</t>
  </si>
  <si>
    <t>SPPL3</t>
  </si>
  <si>
    <t>ENSG00000157837</t>
  </si>
  <si>
    <t>CAMKK2</t>
  </si>
  <si>
    <t>ENSG00000110931</t>
  </si>
  <si>
    <t>P2RX4</t>
  </si>
  <si>
    <t>ENSG00000135124</t>
  </si>
  <si>
    <t>C12orf43</t>
  </si>
  <si>
    <t>ENSG00000157895</t>
  </si>
  <si>
    <t>OASL</t>
  </si>
  <si>
    <t>ENSG00000135114</t>
  </si>
  <si>
    <t>NDUFB9</t>
  </si>
  <si>
    <t>ENSG00000147684</t>
  </si>
  <si>
    <t>RP11-158K1.3</t>
  </si>
  <si>
    <t>ENSG00000253106</t>
  </si>
  <si>
    <t>NSMCE2</t>
  </si>
  <si>
    <t>ENSG00000156831</t>
  </si>
  <si>
    <t>RNF139</t>
  </si>
  <si>
    <t>ENSG00000170881</t>
  </si>
  <si>
    <t>KIAA0196</t>
  </si>
  <si>
    <t>ENSG00000164961</t>
  </si>
  <si>
    <t>TATDN1</t>
  </si>
  <si>
    <t>ENSG00000147687</t>
  </si>
  <si>
    <t>ZNF572</t>
  </si>
  <si>
    <t>ENSG00000180938</t>
  </si>
  <si>
    <t>RP11-622O11.2</t>
  </si>
  <si>
    <t>ENSG00000245164</t>
  </si>
  <si>
    <t>MTSS1</t>
  </si>
  <si>
    <t>ENSG00000170873</t>
  </si>
  <si>
    <t>SQLE</t>
  </si>
  <si>
    <t>ENSG00000104549</t>
  </si>
  <si>
    <t>TRIB1</t>
  </si>
  <si>
    <t>ENSG00000173334</t>
  </si>
  <si>
    <t>A1</t>
  </si>
  <si>
    <t>A0</t>
  </si>
  <si>
    <t>BonferroniP</t>
  </si>
  <si>
    <t>Pvalue</t>
  </si>
  <si>
    <t>NrSamples</t>
  </si>
  <si>
    <t>NrCohorts</t>
  </si>
  <si>
    <t>GenePos</t>
  </si>
  <si>
    <t>GeneChr</t>
  </si>
  <si>
    <t>GeneSymbol</t>
  </si>
  <si>
    <t>Gene</t>
  </si>
  <si>
    <t>Zscore</t>
  </si>
  <si>
    <t>OtherAllele</t>
  </si>
  <si>
    <t>AssessedAllele</t>
  </si>
  <si>
    <t>SNPPos</t>
  </si>
  <si>
    <t>SNPChr</t>
  </si>
  <si>
    <t>SNP</t>
  </si>
  <si>
    <t>Brain_Anterior_cingulate_cortex_BA24</t>
  </si>
  <si>
    <t>22_18433994_G_T_b37</t>
  </si>
  <si>
    <t>Brain_Amygdala</t>
  </si>
  <si>
    <t>Adipose_Visceral_Omentum</t>
  </si>
  <si>
    <t>Esophagus_Gastroesophageal_Junction</t>
  </si>
  <si>
    <t>Colon_Transverse</t>
  </si>
  <si>
    <t>Testis</t>
  </si>
  <si>
    <t>Brain_Spinal_cord_cervical_c-1</t>
  </si>
  <si>
    <t>Spleen</t>
  </si>
  <si>
    <t>Esophagus_Mucosa</t>
  </si>
  <si>
    <t>Artery_Tibial</t>
  </si>
  <si>
    <t>Lung</t>
  </si>
  <si>
    <t>Breast_Mammary_Tissue</t>
  </si>
  <si>
    <t>Prostate</t>
  </si>
  <si>
    <t>Artery_Coronary</t>
  </si>
  <si>
    <t>Brain_Hippocampus</t>
  </si>
  <si>
    <t>Skin_Not_Sun_Exposed_Suprapubic</t>
  </si>
  <si>
    <t>Brain_Cerebellar_Hemisphere</t>
  </si>
  <si>
    <t>Artery_Aorta</t>
  </si>
  <si>
    <t>Thyroid</t>
  </si>
  <si>
    <t>Adipose_Subcutaneous</t>
  </si>
  <si>
    <t>Brain_Putamen_basal_ganglia</t>
  </si>
  <si>
    <t>Brain_Frontal_Cortex_BA9</t>
  </si>
  <si>
    <t>Brain_Cortex</t>
  </si>
  <si>
    <t>Ovary</t>
  </si>
  <si>
    <t>Colon_Sigmoid</t>
  </si>
  <si>
    <t>Stomach</t>
  </si>
  <si>
    <t>Nerve_Tibial</t>
  </si>
  <si>
    <t>Brain_Hypothalamus</t>
  </si>
  <si>
    <t>Adrenal_Gland</t>
  </si>
  <si>
    <t>Brain_Substantia_nigra</t>
  </si>
  <si>
    <t>Vagina</t>
  </si>
  <si>
    <t>Minor_Salivary_Gland</t>
  </si>
  <si>
    <t>Pancreas</t>
  </si>
  <si>
    <t>Skin_Sun_Exposed_Lower_leg</t>
  </si>
  <si>
    <t>Liver</t>
  </si>
  <si>
    <t>Cells_Transformed_fibroblasts</t>
  </si>
  <si>
    <t>Brain_Cerebellum</t>
  </si>
  <si>
    <t>Muscle_Skeletal</t>
  </si>
  <si>
    <t>Brain_Caudate_basal_ganglia</t>
  </si>
  <si>
    <t>Pituitary</t>
  </si>
  <si>
    <t>Brain_Nucleus_accumbens_basal_ganglia</t>
  </si>
  <si>
    <t>Whole_Blood</t>
  </si>
  <si>
    <t>Uterus</t>
  </si>
  <si>
    <t>Heart_Left_Ventricle</t>
  </si>
  <si>
    <t>Cells_EBV-transformed_lymphocytes</t>
  </si>
  <si>
    <t>Esophagus_Muscularis</t>
  </si>
  <si>
    <t>Heart_Atrial_Appendage</t>
  </si>
  <si>
    <t>Small_Intestine_Terminal_Ileum</t>
  </si>
  <si>
    <t>20_43042364_C_T_b37</t>
  </si>
  <si>
    <t>16_51436882_A_G_b37</t>
  </si>
  <si>
    <t>15_60878030_G_A_b37</t>
  </si>
  <si>
    <t>14_103575070_A_G_b37</t>
  </si>
  <si>
    <t>14_94844947_C_T_b37</t>
  </si>
  <si>
    <t>12_121416650_A_C_b37</t>
  </si>
  <si>
    <t>8_126482077_A_G_b37</t>
  </si>
  <si>
    <t>tissue</t>
  </si>
  <si>
    <t>ENSGid</t>
  </si>
  <si>
    <t>slope_se</t>
  </si>
  <si>
    <t>slope</t>
  </si>
  <si>
    <t>pval_nominal</t>
  </si>
  <si>
    <t>ma_samples</t>
  </si>
  <si>
    <t>tss_distance</t>
  </si>
  <si>
    <t>variant_id</t>
  </si>
  <si>
    <t>Uniprot</t>
  </si>
  <si>
    <t>Name</t>
  </si>
  <si>
    <t>P04626</t>
  </si>
  <si>
    <t>ERBB2</t>
  </si>
  <si>
    <t>Q15303</t>
  </si>
  <si>
    <t>ERBB4</t>
  </si>
  <si>
    <t>P39900</t>
  </si>
  <si>
    <t>MMP12</t>
  </si>
  <si>
    <t>P39905</t>
  </si>
  <si>
    <t>GDNF</t>
  </si>
  <si>
    <t>P80162</t>
  </si>
  <si>
    <t>CXCL6</t>
  </si>
  <si>
    <t>P80098</t>
  </si>
  <si>
    <t>CCL7</t>
  </si>
  <si>
    <t>Q9NYY1</t>
  </si>
  <si>
    <t>IL20</t>
  </si>
  <si>
    <t>Q13007</t>
  </si>
  <si>
    <t>IL24</t>
  </si>
  <si>
    <t>P80075</t>
  </si>
  <si>
    <t>CCL8</t>
  </si>
  <si>
    <t>P01374</t>
  </si>
  <si>
    <t>TNFB</t>
  </si>
  <si>
    <t>Q5T4W7</t>
  </si>
  <si>
    <t>ARTN</t>
  </si>
  <si>
    <t>Q99748</t>
  </si>
  <si>
    <t>NRTN</t>
  </si>
  <si>
    <t>P10147</t>
  </si>
  <si>
    <t>CCL3</t>
  </si>
  <si>
    <t>Q99616</t>
  </si>
  <si>
    <t>CCL13</t>
  </si>
  <si>
    <t>Q16288</t>
  </si>
  <si>
    <t xml:space="preserve">NTRK3 </t>
  </si>
  <si>
    <t>Q16620</t>
  </si>
  <si>
    <t>NTRK2</t>
  </si>
  <si>
    <t>P37173</t>
  </si>
  <si>
    <t>TGFBR2</t>
  </si>
  <si>
    <t>P22223</t>
  </si>
  <si>
    <t>CDH3</t>
  </si>
  <si>
    <t>P10747</t>
  </si>
  <si>
    <t>CD28</t>
  </si>
  <si>
    <t>P29317</t>
  </si>
  <si>
    <t>EPHA2</t>
  </si>
  <si>
    <t>P35968</t>
  </si>
  <si>
    <t>KDR</t>
  </si>
  <si>
    <t>Q96PD4</t>
  </si>
  <si>
    <t>IL17F</t>
  </si>
  <si>
    <t>P18627</t>
  </si>
  <si>
    <t>LAG3</t>
  </si>
  <si>
    <t>O95760</t>
  </si>
  <si>
    <t>IL33</t>
  </si>
  <si>
    <t>P01375</t>
  </si>
  <si>
    <t>TNF</t>
  </si>
  <si>
    <t>P13688</t>
  </si>
  <si>
    <t>CEACAM1</t>
  </si>
  <si>
    <t>P05112</t>
  </si>
  <si>
    <t>IL4</t>
  </si>
  <si>
    <t>P01135</t>
  </si>
  <si>
    <t>TGFA</t>
  </si>
  <si>
    <t>P13232</t>
  </si>
  <si>
    <t>IL7</t>
  </si>
  <si>
    <t>P36888</t>
  </si>
  <si>
    <t>FLT3</t>
  </si>
  <si>
    <t>P08069</t>
  </si>
  <si>
    <t>IGF1R</t>
  </si>
  <si>
    <t>Q9BQ51</t>
  </si>
  <si>
    <t>PDCD1LG2</t>
  </si>
  <si>
    <t>O00220</t>
  </si>
  <si>
    <t xml:space="preserve">TNFRSF10A </t>
  </si>
  <si>
    <t>P26842</t>
  </si>
  <si>
    <t>CD27</t>
  </si>
  <si>
    <t>Q9UJM8</t>
  </si>
  <si>
    <t>HAO1</t>
  </si>
  <si>
    <t>P22004</t>
  </si>
  <si>
    <t>BMP6</t>
  </si>
  <si>
    <t>Q15116</t>
  </si>
  <si>
    <t>PDCD1</t>
  </si>
  <si>
    <t>P07585</t>
  </si>
  <si>
    <t xml:space="preserve">DCN </t>
  </si>
  <si>
    <t>Q13421</t>
  </si>
  <si>
    <t>MSLN</t>
  </si>
  <si>
    <t>Q9BYF1</t>
  </si>
  <si>
    <t>P13385</t>
  </si>
  <si>
    <t>TDGF1</t>
  </si>
  <si>
    <t>P31997</t>
  </si>
  <si>
    <t>CEACAM8</t>
  </si>
  <si>
    <t>P14207</t>
  </si>
  <si>
    <t>FOLR2</t>
  </si>
  <si>
    <t>O00622</t>
  </si>
  <si>
    <t>CCN1</t>
  </si>
  <si>
    <t>P21810</t>
  </si>
  <si>
    <t>BGN</t>
  </si>
  <si>
    <t>Q9UKR3</t>
  </si>
  <si>
    <t>KLK13</t>
  </si>
  <si>
    <t>Q9P0G3</t>
  </si>
  <si>
    <t>KLK14</t>
  </si>
  <si>
    <t>O14594</t>
  </si>
  <si>
    <t>NCAN</t>
  </si>
  <si>
    <t>P52798</t>
  </si>
  <si>
    <t>EFNA4</t>
  </si>
  <si>
    <t>Q96B86</t>
  </si>
  <si>
    <t>RGMA</t>
  </si>
  <si>
    <t>Q08708</t>
  </si>
  <si>
    <t>CD300C</t>
  </si>
  <si>
    <t>O43699</t>
  </si>
  <si>
    <t>SIGLEC6</t>
  </si>
  <si>
    <t>Q96GW7</t>
  </si>
  <si>
    <t>BCAN</t>
  </si>
  <si>
    <t>Q8NBI3</t>
  </si>
  <si>
    <t>DRAXIN</t>
  </si>
  <si>
    <t>P57087</t>
  </si>
  <si>
    <t>JAM2</t>
  </si>
  <si>
    <t>Q9Y286</t>
  </si>
  <si>
    <t>SIGLEC7</t>
  </si>
  <si>
    <t>Q6UXK2</t>
  </si>
  <si>
    <t>ISLR2</t>
  </si>
  <si>
    <t>P01229</t>
  </si>
  <si>
    <t>LHB</t>
  </si>
  <si>
    <t>P50995</t>
  </si>
  <si>
    <t>ANXA11</t>
  </si>
  <si>
    <t>P51617</t>
  </si>
  <si>
    <t>IRAK1</t>
  </si>
  <si>
    <t>P40198</t>
  </si>
  <si>
    <t>CEACAM3</t>
  </si>
  <si>
    <t>P78410</t>
  </si>
  <si>
    <t>BTN3A2</t>
  </si>
  <si>
    <t>P01258</t>
  </si>
  <si>
    <t>CALCA</t>
  </si>
  <si>
    <t>P25815</t>
  </si>
  <si>
    <t>S100P</t>
  </si>
  <si>
    <t>P09104</t>
  </si>
  <si>
    <t>ENO2</t>
  </si>
  <si>
    <t>P09525</t>
  </si>
  <si>
    <t>ANXA4</t>
  </si>
  <si>
    <t>Q0Z7S8</t>
  </si>
  <si>
    <t>FABP9</t>
  </si>
  <si>
    <t>Q8WX77</t>
  </si>
  <si>
    <t>IGFBPL1</t>
  </si>
  <si>
    <t>O15123</t>
  </si>
  <si>
    <t>ANGPT2</t>
  </si>
  <si>
    <t>Q9UBX7</t>
  </si>
  <si>
    <t>KLK11</t>
  </si>
  <si>
    <t>P10145</t>
  </si>
  <si>
    <t>IL8</t>
  </si>
  <si>
    <t>P13236</t>
  </si>
  <si>
    <t>CCL4</t>
  </si>
  <si>
    <t>P02778</t>
  </si>
  <si>
    <t>CXCL10</t>
  </si>
  <si>
    <t>P32926</t>
  </si>
  <si>
    <t>DSG3</t>
  </si>
  <si>
    <t>P24001</t>
  </si>
  <si>
    <t>IL32</t>
  </si>
  <si>
    <t>P09238</t>
  </si>
  <si>
    <t>MMP10</t>
  </si>
  <si>
    <t>O14944</t>
  </si>
  <si>
    <t>EREG</t>
  </si>
  <si>
    <t>P40225</t>
  </si>
  <si>
    <t>THPO</t>
  </si>
  <si>
    <t>Q92876</t>
  </si>
  <si>
    <t>KLK6</t>
  </si>
  <si>
    <t>P01583</t>
  </si>
  <si>
    <t>IL1A</t>
  </si>
  <si>
    <t>P35225</t>
  </si>
  <si>
    <t>IL13</t>
  </si>
  <si>
    <t>P42830</t>
  </si>
  <si>
    <t>CXCL5</t>
  </si>
  <si>
    <t>P01138</t>
  </si>
  <si>
    <t>NGF</t>
  </si>
  <si>
    <t>Q16552</t>
  </si>
  <si>
    <t>IL17A</t>
  </si>
  <si>
    <t>P03956</t>
  </si>
  <si>
    <t>MMP1</t>
  </si>
  <si>
    <t>P01133</t>
  </si>
  <si>
    <t>EGF</t>
  </si>
  <si>
    <t>P43629</t>
  </si>
  <si>
    <t xml:space="preserve">KIR3DL1 </t>
  </si>
  <si>
    <t>P09341</t>
  </si>
  <si>
    <t>CXCL1</t>
  </si>
  <si>
    <t>P48061</t>
  </si>
  <si>
    <t>CXCL12</t>
  </si>
  <si>
    <t>P51671</t>
  </si>
  <si>
    <t>CCL11</t>
  </si>
  <si>
    <t>P05231</t>
  </si>
  <si>
    <t>IL6</t>
  </si>
  <si>
    <t>P21583</t>
  </si>
  <si>
    <t>SCF</t>
  </si>
  <si>
    <t>P09237</t>
  </si>
  <si>
    <t>MMP7</t>
  </si>
  <si>
    <t>Q9NSA1</t>
  </si>
  <si>
    <t>FGF21</t>
  </si>
  <si>
    <t>P13726</t>
  </si>
  <si>
    <t>F3</t>
  </si>
  <si>
    <t>O94907</t>
  </si>
  <si>
    <t>DKK1</t>
  </si>
  <si>
    <t>male</t>
  </si>
  <si>
    <t>CTSL1</t>
  </si>
  <si>
    <t>ARISTOTLE;COSMC;orcades;vis;INTERVAL</t>
  </si>
  <si>
    <t>BMI</t>
  </si>
  <si>
    <t>ARISTOTLE;COSMC;DIRECT;EPIHEALTH;FHS;orcades;vis;INTERVAL</t>
  </si>
  <si>
    <t>TG</t>
  </si>
  <si>
    <t>Liver fat</t>
  </si>
  <si>
    <t>COSMC;vis</t>
  </si>
  <si>
    <t>Statin use</t>
  </si>
  <si>
    <t>ARISTOTLE;COSMC;orcades</t>
  </si>
  <si>
    <t>Calcium-blocker use</t>
  </si>
  <si>
    <t>CVD</t>
  </si>
  <si>
    <t>COSMC;FHS;orcades</t>
  </si>
  <si>
    <t>DBP</t>
  </si>
  <si>
    <t>ARISTOTLE;DIRECT;FHS;orcades;vis</t>
  </si>
  <si>
    <t>SBP</t>
  </si>
  <si>
    <t>ARISTOTLE;COSMC;DIRECT;FHS;orcades;vis</t>
  </si>
  <si>
    <t>ARISTOTLE;orcades</t>
  </si>
  <si>
    <t>Hypertension medication</t>
  </si>
  <si>
    <t>vis</t>
  </si>
  <si>
    <t>orcades</t>
  </si>
  <si>
    <t>Age</t>
  </si>
  <si>
    <t>Pancreas fat</t>
  </si>
  <si>
    <t>COPD</t>
  </si>
  <si>
    <t>Smoking frequency</t>
  </si>
  <si>
    <t>NSAIDs use</t>
  </si>
  <si>
    <t>CHD</t>
  </si>
  <si>
    <t>orcades;vis</t>
  </si>
  <si>
    <t>Smoking</t>
  </si>
  <si>
    <t>Asthma</t>
  </si>
  <si>
    <t>COSMC;orcades</t>
  </si>
  <si>
    <t>Ever smoking</t>
  </si>
  <si>
    <t>TC</t>
  </si>
  <si>
    <t>DIRECT;FHS</t>
  </si>
  <si>
    <t>HDL</t>
  </si>
  <si>
    <t>Cancer</t>
  </si>
  <si>
    <t>CHD medication</t>
  </si>
  <si>
    <t>Anti-depression medication</t>
  </si>
  <si>
    <t>female</t>
  </si>
  <si>
    <t>COSMC;vis;SMCC</t>
  </si>
  <si>
    <t>ARISTOTLE;COSMC;orcades;SMCC</t>
  </si>
  <si>
    <t>COSMC;SMCC</t>
  </si>
  <si>
    <t>COSMC;FHS;orcades;SMCC</t>
  </si>
  <si>
    <t>ARISTOTLE;COSMC;DIRECT;FHS;orcades;vis;SMCC</t>
  </si>
  <si>
    <t>COSMC;orcades;SMCC</t>
  </si>
  <si>
    <t>BETA</t>
  </si>
  <si>
    <t>SE</t>
  </si>
  <si>
    <t>9_Het</t>
  </si>
  <si>
    <t>ENCODE2012</t>
  </si>
  <si>
    <t>Osteoblast Primary Cells</t>
  </si>
  <si>
    <t>E129</t>
  </si>
  <si>
    <t>8_ZNF/Rpts</t>
  </si>
  <si>
    <t>7_Enh</t>
  </si>
  <si>
    <t>6_EnhG</t>
  </si>
  <si>
    <t>5_TxWk</t>
  </si>
  <si>
    <t>4_Tx</t>
  </si>
  <si>
    <t>3_TxFlnk</t>
  </si>
  <si>
    <t>2_TssAFlnk</t>
  </si>
  <si>
    <t>15_Quies</t>
  </si>
  <si>
    <t>14_ReprPCWk</t>
  </si>
  <si>
    <t>13_ReprPC</t>
  </si>
  <si>
    <t>12_EnhBiv</t>
  </si>
  <si>
    <t>11_BivFlnk</t>
  </si>
  <si>
    <t>10_TssBiv</t>
  </si>
  <si>
    <t>1_TssA</t>
  </si>
  <si>
    <t>NHLF Lung Fibroblast Primary Cells</t>
  </si>
  <si>
    <t>E128</t>
  </si>
  <si>
    <t>NHEK-Epidermal Keratinocyte Primary Cells</t>
  </si>
  <si>
    <t>E127</t>
  </si>
  <si>
    <t>NHDF-Ad Adult Dermal Fibroblast Primary Cells</t>
  </si>
  <si>
    <t>E126</t>
  </si>
  <si>
    <t>NH-A Astrocytes Primary Cells</t>
  </si>
  <si>
    <t>E125</t>
  </si>
  <si>
    <t>Monocytes-CD14+ RO01746 Primary Cells</t>
  </si>
  <si>
    <t>E124</t>
  </si>
  <si>
    <t>K562 Leukemia Cells</t>
  </si>
  <si>
    <t>E123</t>
  </si>
  <si>
    <t>HUVEC Umbilical Vein Endothelial Primary Cells</t>
  </si>
  <si>
    <t>E122</t>
  </si>
  <si>
    <t>HSMM cell derived Skeletal Muscle Myotubes Cells</t>
  </si>
  <si>
    <t>E121</t>
  </si>
  <si>
    <t>HSMM Skeletal Muscle Myoblasts Cells</t>
  </si>
  <si>
    <t>E120</t>
  </si>
  <si>
    <t>HMEC Mammary Epithelial Primary Cells</t>
  </si>
  <si>
    <t>E119</t>
  </si>
  <si>
    <t>HepG2 Hepatocellular Carcinoma Cell Line</t>
  </si>
  <si>
    <t>E118</t>
  </si>
  <si>
    <t>HeLa-S3 Cervical Carcinoma Cell Line</t>
  </si>
  <si>
    <t>E117</t>
  </si>
  <si>
    <t>GM12878 Lymphoblastoid Cells</t>
  </si>
  <si>
    <t>E116</t>
  </si>
  <si>
    <t>Dnd41 TCell Leukemia Cell Line</t>
  </si>
  <si>
    <t>E115</t>
  </si>
  <si>
    <t>A549 EtOH 0.02pct Lung Carcinoma Cell Line</t>
  </si>
  <si>
    <t>E114</t>
  </si>
  <si>
    <t>E113</t>
  </si>
  <si>
    <t>E096</t>
  </si>
  <si>
    <t>E098</t>
  </si>
  <si>
    <t>E066</t>
  </si>
  <si>
    <t>Placenta</t>
  </si>
  <si>
    <t>E091</t>
  </si>
  <si>
    <t>Fetal Adrenal Gland</t>
  </si>
  <si>
    <t>E080</t>
  </si>
  <si>
    <t>Pancreatic Islets</t>
  </si>
  <si>
    <t>E087</t>
  </si>
  <si>
    <t>E097</t>
  </si>
  <si>
    <t>Fetal Lung</t>
  </si>
  <si>
    <t>E088</t>
  </si>
  <si>
    <t>Fetal Kidney</t>
  </si>
  <si>
    <t>E086</t>
  </si>
  <si>
    <t>Placenta Amnion</t>
  </si>
  <si>
    <t>E099</t>
  </si>
  <si>
    <t>Digestive</t>
  </si>
  <si>
    <t>Gastric</t>
  </si>
  <si>
    <t>E094</t>
  </si>
  <si>
    <t>Esophagus</t>
  </si>
  <si>
    <t>E079</t>
  </si>
  <si>
    <t>Duodenum Mucosa</t>
  </si>
  <si>
    <t>E077</t>
  </si>
  <si>
    <t>Stomach Mucosa</t>
  </si>
  <si>
    <t>E110</t>
  </si>
  <si>
    <t>Rectal Mucosa Donor 31</t>
  </si>
  <si>
    <t>E102</t>
  </si>
  <si>
    <t>Rectal Mucosa Donor 29</t>
  </si>
  <si>
    <t>E101</t>
  </si>
  <si>
    <t>Colonic Mucosa</t>
  </si>
  <si>
    <t>E075</t>
  </si>
  <si>
    <t>Sigmoid Colon</t>
  </si>
  <si>
    <t>E106</t>
  </si>
  <si>
    <t>Small Intestine</t>
  </si>
  <si>
    <t>E109</t>
  </si>
  <si>
    <t>Fetal Intestine Large</t>
  </si>
  <si>
    <t>E084</t>
  </si>
  <si>
    <t>Fetal Intestine Small</t>
  </si>
  <si>
    <t>E085</t>
  </si>
  <si>
    <t>Fetal Stomach</t>
  </si>
  <si>
    <t>E092</t>
  </si>
  <si>
    <t>Sm. Muscle</t>
  </si>
  <si>
    <t>Stomach Smooth Muscle</t>
  </si>
  <si>
    <t>E111</t>
  </si>
  <si>
    <t>Rectal Smooth Muscle</t>
  </si>
  <si>
    <t>E103</t>
  </si>
  <si>
    <t>Colon Smooth Muscle</t>
  </si>
  <si>
    <t>E076</t>
  </si>
  <si>
    <t>Duodenum Smooth Muscle</t>
  </si>
  <si>
    <t>E078</t>
  </si>
  <si>
    <t>Heart</t>
  </si>
  <si>
    <t>Aorta</t>
  </si>
  <si>
    <t>E065</t>
  </si>
  <si>
    <t>Right Ventricle</t>
  </si>
  <si>
    <t>E105</t>
  </si>
  <si>
    <t>Left Ventricle</t>
  </si>
  <si>
    <t>E095</t>
  </si>
  <si>
    <t>Right Atrium</t>
  </si>
  <si>
    <t>E104</t>
  </si>
  <si>
    <t>Fetal Heart</t>
  </si>
  <si>
    <t>E083</t>
  </si>
  <si>
    <t>Muscle</t>
  </si>
  <si>
    <t>Fetal Muscle Leg</t>
  </si>
  <si>
    <t>E090</t>
  </si>
  <si>
    <t>Fetal Muscle Trunk</t>
  </si>
  <si>
    <t>E089</t>
  </si>
  <si>
    <t>Skeletal Muscle Male</t>
  </si>
  <si>
    <t>E107</t>
  </si>
  <si>
    <t>Skeletal Muscle Female</t>
  </si>
  <si>
    <t>E108</t>
  </si>
  <si>
    <t>Psoas Muscle</t>
  </si>
  <si>
    <t>E100</t>
  </si>
  <si>
    <t>Adipose</t>
  </si>
  <si>
    <t>Adipose Nuclei</t>
  </si>
  <si>
    <t>E063</t>
  </si>
  <si>
    <t>Brain</t>
  </si>
  <si>
    <t>Fetal Brain Male</t>
  </si>
  <si>
    <t>E081</t>
  </si>
  <si>
    <t>Fetal Brain Female</t>
  </si>
  <si>
    <t>E082</t>
  </si>
  <si>
    <t>Brain Germinal Matrix</t>
  </si>
  <si>
    <t>E070</t>
  </si>
  <si>
    <t>Brain_Dorsolateral_Prefrontal_Cortex</t>
  </si>
  <si>
    <t>E073</t>
  </si>
  <si>
    <t>Brain Angular Gyrus</t>
  </si>
  <si>
    <t>E067</t>
  </si>
  <si>
    <t>Brain Inferior Temporal Lobe</t>
  </si>
  <si>
    <t>E072</t>
  </si>
  <si>
    <t>Brain Cingulate Gyrus</t>
  </si>
  <si>
    <t>E069</t>
  </si>
  <si>
    <t>Brain Anterior Caudate</t>
  </si>
  <si>
    <t>E068</t>
  </si>
  <si>
    <t>Brain Substantia Nigra</t>
  </si>
  <si>
    <t>E074</t>
  </si>
  <si>
    <t>Brain Hippocampus Middle</t>
  </si>
  <si>
    <t>E071</t>
  </si>
  <si>
    <t>Thymus</t>
  </si>
  <si>
    <t>Fetal Thymus</t>
  </si>
  <si>
    <t>E093</t>
  </si>
  <si>
    <t>E112</t>
  </si>
  <si>
    <t>Neurosph</t>
  </si>
  <si>
    <t>Cortex derived primary cultured neurospheres</t>
  </si>
  <si>
    <t>E053</t>
  </si>
  <si>
    <t>Ganglion Eminence derived primary cultured neurospheres</t>
  </si>
  <si>
    <t>E054</t>
  </si>
  <si>
    <t>Epithelial</t>
  </si>
  <si>
    <t>Breast Myoepithelial Primary Cells</t>
  </si>
  <si>
    <t>E027</t>
  </si>
  <si>
    <t>Breast variant Human Mammary Epithelial Cells (vHMEC)</t>
  </si>
  <si>
    <t>E028</t>
  </si>
  <si>
    <t>Foreskin Keratinocyte Primary Cells skin03</t>
  </si>
  <si>
    <t>E058</t>
  </si>
  <si>
    <t>Foreskin Keratinocyte Primary Cells skin02</t>
  </si>
  <si>
    <t>E057</t>
  </si>
  <si>
    <t>Foreskin Melanocyte Primary Cells skin03</t>
  </si>
  <si>
    <t>E061</t>
  </si>
  <si>
    <t>Foreskin Melanocyte Primary Cells skin01</t>
  </si>
  <si>
    <t>E059</t>
  </si>
  <si>
    <t>Foreskin Fibroblast Primary Cells skin02</t>
  </si>
  <si>
    <t>E056</t>
  </si>
  <si>
    <t>Foreskin Fibroblast Primary Cells skin01</t>
  </si>
  <si>
    <t>E055</t>
  </si>
  <si>
    <t>Myosat</t>
  </si>
  <si>
    <t>Muscle Satellite Cultured Cells</t>
  </si>
  <si>
    <t>E052</t>
  </si>
  <si>
    <t>Mesench</t>
  </si>
  <si>
    <t>Mesenchymal Stem Cell Derived Adipocyte Cultured Cells</t>
  </si>
  <si>
    <t>E023</t>
  </si>
  <si>
    <t>Adipose Derived Mesenchymal Stem Cell Cultured Cells</t>
  </si>
  <si>
    <t>E025</t>
  </si>
  <si>
    <t>Mesenchymal Stem Cell Derived Chondrocyte Cultured Cells</t>
  </si>
  <si>
    <t>E049</t>
  </si>
  <si>
    <t>Bone Marrow Derived Cultured Mesenchymal Stem Cells</t>
  </si>
  <si>
    <t>E026</t>
  </si>
  <si>
    <t>HSC &amp; B-cell</t>
  </si>
  <si>
    <t>Primary neutrophils from peripheral blood</t>
  </si>
  <si>
    <t>E030</t>
  </si>
  <si>
    <t>Primary Natural Killer cells from peripheral blood</t>
  </si>
  <si>
    <t>E046</t>
  </si>
  <si>
    <t>Primary B cells from peripheral blood</t>
  </si>
  <si>
    <t>E032</t>
  </si>
  <si>
    <t>Primary hematopoietic stem cells short term culture</t>
  </si>
  <si>
    <t>E036</t>
  </si>
  <si>
    <t>Primary hematopoietic stem cells G-CSF-mobilized Female</t>
  </si>
  <si>
    <t>E050</t>
  </si>
  <si>
    <t>Primary hematopoietic stem cells G-CSF-mobilized Male</t>
  </si>
  <si>
    <t>E051</t>
  </si>
  <si>
    <t>Primary hematopoietic stem cells</t>
  </si>
  <si>
    <t>E035</t>
  </si>
  <si>
    <t>Primary B cells from cord blood</t>
  </si>
  <si>
    <t>E031</t>
  </si>
  <si>
    <t>Primary monocytes from peripheral blood</t>
  </si>
  <si>
    <t>E029</t>
  </si>
  <si>
    <t>Blood &amp; T-cell</t>
  </si>
  <si>
    <t>Primary T CD8+ naive cells from peripheral blood</t>
  </si>
  <si>
    <t>E047</t>
  </si>
  <si>
    <t>Primary T helper naive cells from peripheral blood</t>
  </si>
  <si>
    <t>E038</t>
  </si>
  <si>
    <t>Primary T CD8+ memory cells from peripheral blood</t>
  </si>
  <si>
    <t>E048</t>
  </si>
  <si>
    <t>Primary T helper memory cells from peripheral blood 2</t>
  </si>
  <si>
    <t>E037</t>
  </si>
  <si>
    <t>Primary T helper memory cells from peripheral blood 1</t>
  </si>
  <si>
    <t>E040</t>
  </si>
  <si>
    <t>Primary T helper 17 cells PMA-I stimulated</t>
  </si>
  <si>
    <t>E042</t>
  </si>
  <si>
    <t>Primary T helper cells PMA-I stimulated</t>
  </si>
  <si>
    <t>E041</t>
  </si>
  <si>
    <t>E039</t>
  </si>
  <si>
    <t>Primary T helper cells from peripheral blood</t>
  </si>
  <si>
    <t>E043</t>
  </si>
  <si>
    <t>Primary T regulatory cells from peripheral blood</t>
  </si>
  <si>
    <t>E044</t>
  </si>
  <si>
    <t>Primary T cells from cord blood</t>
  </si>
  <si>
    <t>E033</t>
  </si>
  <si>
    <t>Primary T cells effector/memory enriched from peripheral blood</t>
  </si>
  <si>
    <t>E045</t>
  </si>
  <si>
    <t>Primary T cells from peripheral blood</t>
  </si>
  <si>
    <t>E034</t>
  </si>
  <si>
    <t>Primary mononuclear cells from peripheral blood</t>
  </si>
  <si>
    <t>E062</t>
  </si>
  <si>
    <t>ES-deriv</t>
  </si>
  <si>
    <t>H1 Derived Mesenchymal Stem Cells</t>
  </si>
  <si>
    <t>E006</t>
  </si>
  <si>
    <t>H1 BMP4 Derived Trophoblast Cultured Cells</t>
  </si>
  <si>
    <t>E005</t>
  </si>
  <si>
    <t>H1 BMP4 Derived Mesendoderm Cultured Cells</t>
  </si>
  <si>
    <t>E004</t>
  </si>
  <si>
    <t>hESC Derived CD184+ Endoderm Cultured Cells</t>
  </si>
  <si>
    <t>E011</t>
  </si>
  <si>
    <t>hESC Derived CD56+ Ectoderm Cultured Cells</t>
  </si>
  <si>
    <t>E012</t>
  </si>
  <si>
    <t>hESC Derived CD56+ Mesoderm Cultured Cells</t>
  </si>
  <si>
    <t>E013</t>
  </si>
  <si>
    <t>H9 Derived Neuron Cultured Cells</t>
  </si>
  <si>
    <t>E010</t>
  </si>
  <si>
    <t>H9 Derived Neuronal Progenitor Cultured Cells</t>
  </si>
  <si>
    <t>E009</t>
  </si>
  <si>
    <t>H1 Derived Neuronal Progenitor Cultured Cells</t>
  </si>
  <si>
    <t>E007</t>
  </si>
  <si>
    <t>iPSC</t>
  </si>
  <si>
    <t>iPS DF 19.11 Cells</t>
  </si>
  <si>
    <t>E022</t>
  </si>
  <si>
    <t>iPS DF 6.9 Cells</t>
  </si>
  <si>
    <t>E021</t>
  </si>
  <si>
    <t>iPS-15b Cells</t>
  </si>
  <si>
    <t>E018</t>
  </si>
  <si>
    <t>iPS-18 Cells</t>
  </si>
  <si>
    <t>E019</t>
  </si>
  <si>
    <t>iPS-20b Cells</t>
  </si>
  <si>
    <t>E020</t>
  </si>
  <si>
    <t>ESC</t>
  </si>
  <si>
    <t>ES-UCSF4 Cells</t>
  </si>
  <si>
    <t>E024</t>
  </si>
  <si>
    <t>H1 Cells</t>
  </si>
  <si>
    <t>E003</t>
  </si>
  <si>
    <t>HUES64 Cells</t>
  </si>
  <si>
    <t>E016</t>
  </si>
  <si>
    <t>HUES48 Cells</t>
  </si>
  <si>
    <t>E014</t>
  </si>
  <si>
    <t>HUES6 Cells</t>
  </si>
  <si>
    <t>E015</t>
  </si>
  <si>
    <t>ES-I3 Cells</t>
  </si>
  <si>
    <t>E001</t>
  </si>
  <si>
    <t>H9 Cells</t>
  </si>
  <si>
    <t>E008</t>
  </si>
  <si>
    <t>ES-WA7 Cells</t>
  </si>
  <si>
    <t>E002</t>
  </si>
  <si>
    <t>IMR90</t>
  </si>
  <si>
    <t>IMR90 fetal lung fibroblasts Cell Line</t>
  </si>
  <si>
    <t>E017</t>
  </si>
  <si>
    <t>State</t>
  </si>
  <si>
    <t>Group</t>
  </si>
  <si>
    <t>Standardized Epigenome name</t>
  </si>
  <si>
    <t>ID</t>
  </si>
  <si>
    <t>X:15736245</t>
  </si>
  <si>
    <t>17:61566031</t>
  </si>
  <si>
    <t>rs4343</t>
  </si>
  <si>
    <t>Z95 Presence of cardiac and vascular implants and grafts</t>
  </si>
  <si>
    <t>ukb-e-Z95_CSA</t>
  </si>
  <si>
    <t>Cerebrovascular disease</t>
  </si>
  <si>
    <t>ukb-e-433_CSA</t>
  </si>
  <si>
    <t>Diagnoses - main ICD10: T82 Complications of cardiac and vascular prosthetic devices, implants and grafts</t>
  </si>
  <si>
    <t>ukb-d-T82</t>
  </si>
  <si>
    <t>Major coronary heart disease event excluding revascularizations</t>
  </si>
  <si>
    <t>ukb-d-I9_CHD_NOREV</t>
  </si>
  <si>
    <t>Age stroke diagnosed</t>
  </si>
  <si>
    <t>ukb-d-4056_irnt</t>
  </si>
  <si>
    <t>ukb-e-23104_MID</t>
  </si>
  <si>
    <t>ukb-e-23104_EAS</t>
  </si>
  <si>
    <t>ukb-e-23104_CSA</t>
  </si>
  <si>
    <t>ukb-e-23104_AFR</t>
  </si>
  <si>
    <t>ukb-e-21001_MID</t>
  </si>
  <si>
    <t>ukb-e-21001_EAS</t>
  </si>
  <si>
    <t>ukb-e-21001_CSA</t>
  </si>
  <si>
    <t>ukb-e-21001_AFR</t>
  </si>
  <si>
    <t>Overweight, obesity and other hyperalimentation</t>
  </si>
  <si>
    <t>ukb-e-278_CSA</t>
  </si>
  <si>
    <t>ukb-e-278_AFR</t>
  </si>
  <si>
    <t>R00 Abnormalities of heart beat</t>
  </si>
  <si>
    <t>ukb-e-R00_CSA</t>
  </si>
  <si>
    <t>ukb-e-R00_AFR</t>
  </si>
  <si>
    <t>I25 Chronic ischaemic heart disease</t>
  </si>
  <si>
    <t>ukb-e-I25_CSA</t>
  </si>
  <si>
    <t>ukb-e-I25_AFR</t>
  </si>
  <si>
    <t>Medication for pain relief, constipation, heartburn</t>
  </si>
  <si>
    <t>ukb-e-6154_p7_CSA</t>
  </si>
  <si>
    <t>ukb-e-6154_p7_AFR</t>
  </si>
  <si>
    <t>ukb-e-6154_p6_CSA</t>
  </si>
  <si>
    <t>ukb-e-6154_p6_AFR</t>
  </si>
  <si>
    <t>ukb-e-6154_p4_MID</t>
  </si>
  <si>
    <t>ukb-e-6154_p4_CSA</t>
  </si>
  <si>
    <t>ukb-e-6154_p4_AFR</t>
  </si>
  <si>
    <t>ukb-e-6154_p3_MID</t>
  </si>
  <si>
    <t>ukb-e-6154_p3_EAS</t>
  </si>
  <si>
    <t>ukb-e-6154_p3_CSA</t>
  </si>
  <si>
    <t>ukb-e-6154_p2_MID</t>
  </si>
  <si>
    <t>ukb-e-6154_p2_CSA</t>
  </si>
  <si>
    <t>ukb-e-6154_p2_AFR</t>
  </si>
  <si>
    <t>ukb-e-6154_p1_EAS</t>
  </si>
  <si>
    <t>ukb-e-6154_p1_CSA</t>
  </si>
  <si>
    <t>ukb-e-6154_p1_AFR</t>
  </si>
  <si>
    <t>Vascular/heart problems diagnosed by doctor</t>
  </si>
  <si>
    <t>ukb-e-6150_p5_MID</t>
  </si>
  <si>
    <t>ukb-e-6150_p5_EAS</t>
  </si>
  <si>
    <t>ukb-e-6150_p5_CSA</t>
  </si>
  <si>
    <t>ukb-e-6150_p5_AFR</t>
  </si>
  <si>
    <t>ukb-e-6150_p2_MID</t>
  </si>
  <si>
    <t>ukb-e-6150_p2_EAS</t>
  </si>
  <si>
    <t>ukb-e-6150_p2_CSA</t>
  </si>
  <si>
    <t>ukb-e-6150_p2_AFR</t>
  </si>
  <si>
    <t>ukb-e-6150_p1_CSA</t>
  </si>
  <si>
    <t>ukb-e-6034_CSA</t>
  </si>
  <si>
    <t>ukb-e-6034_AFR</t>
  </si>
  <si>
    <t>ukb-e-6033_CSA</t>
  </si>
  <si>
    <t>ukb-e-6033_AFR</t>
  </si>
  <si>
    <t>ECG, heart rate</t>
  </si>
  <si>
    <t>ukb-e-5983_CSA</t>
  </si>
  <si>
    <t>ukb-e-5983_AFR</t>
  </si>
  <si>
    <t>Congestive heart failure; nonhypertensive</t>
  </si>
  <si>
    <t>ukb-e-428_CSA</t>
  </si>
  <si>
    <t>Abnormal heart sounds</t>
  </si>
  <si>
    <t>ukb-e-396_CSA</t>
  </si>
  <si>
    <t>ukb-e-396_AFR</t>
  </si>
  <si>
    <t>Diagnoses - main ICD10: R00 Abnormalities of heart beat</t>
  </si>
  <si>
    <t>ukb-d-R00</t>
  </si>
  <si>
    <t>Ischaemic heart disease, wide definition</t>
  </si>
  <si>
    <t>ukb-d-I9_IHD</t>
  </si>
  <si>
    <t>Major coronary heart disease event</t>
  </si>
  <si>
    <t>ukb-d-I9_CHD</t>
  </si>
  <si>
    <t>E11 Non-insulin-dependent diabetes mellitus</t>
  </si>
  <si>
    <t>ukb-e-E11_CSA</t>
  </si>
  <si>
    <t>ukb-e-E11_AFR</t>
  </si>
  <si>
    <t>Medication for cholesterol, blood pressure or diabetes</t>
  </si>
  <si>
    <t>ukb-e-6177_p3_CSA</t>
  </si>
  <si>
    <t>ukb-e-6177_p3_AFR</t>
  </si>
  <si>
    <t>ukb-e-6177_p2_CSA</t>
  </si>
  <si>
    <t>ukb-e-6177_p2_AFR</t>
  </si>
  <si>
    <t>ukb-e-6177_p1_CSA</t>
  </si>
  <si>
    <t>ukb-e-6177_p1_AFR</t>
  </si>
  <si>
    <t>Medication for cholesterol, blood pressure, diabetes, or take exogenous hormones</t>
  </si>
  <si>
    <t>ukb-e-6153_p3_CSA</t>
  </si>
  <si>
    <t>ukb-e-6153_p3_AFR</t>
  </si>
  <si>
    <t>ukb-e-6153_p2_EAS</t>
  </si>
  <si>
    <t>ukb-e-6153_p2_AFR</t>
  </si>
  <si>
    <t>ukb-e-6153_p1_CSA</t>
  </si>
  <si>
    <t>ukb-e-6153_p1_AFR</t>
  </si>
  <si>
    <t>Age diabetes diagnosed</t>
  </si>
  <si>
    <t>ukb-e-2976_CSA</t>
  </si>
  <si>
    <t>E78 Disorders of lipoprotein metabolism and other lipidaemias</t>
  </si>
  <si>
    <t>ukb-e-E78_CSA</t>
  </si>
  <si>
    <t>ukb-e-E78_AFR</t>
  </si>
  <si>
    <t>P.ACE2</t>
  </si>
  <si>
    <t>se.ACE2</t>
  </si>
  <si>
    <t>beta.ACE2</t>
  </si>
  <si>
    <t>NEA.ACE2</t>
  </si>
  <si>
    <t>EA.ACE2</t>
  </si>
  <si>
    <t>Position.ACE2</t>
  </si>
  <si>
    <t>rsid.ACE2</t>
  </si>
  <si>
    <t>P.ACE</t>
  </si>
  <si>
    <t>se.ACE</t>
  </si>
  <si>
    <t>beta.ACE</t>
  </si>
  <si>
    <t>EAF.ACE</t>
  </si>
  <si>
    <t>NEA.ACE</t>
  </si>
  <si>
    <t>EA.ACE</t>
  </si>
  <si>
    <t>Position.ACE</t>
  </si>
  <si>
    <t>rsid.ACE</t>
  </si>
  <si>
    <t>IEUID</t>
  </si>
  <si>
    <t>EA: Effect Allele; NEA: Non Effect Allele; EAF: Effect Allele Frequency</t>
  </si>
  <si>
    <t>Systolic blood pressure, combined automated + manual reading, adjusted by medication</t>
  </si>
  <si>
    <t>ukb-e-SBP_p3_MID</t>
  </si>
  <si>
    <t>ukb-e-SBP_p3_EAS</t>
  </si>
  <si>
    <t>ukb-e-SBP_p3_CSA</t>
  </si>
  <si>
    <t>ukb-e-SBP_p3_AFR</t>
  </si>
  <si>
    <t>Systolic blood pressure, combined automated + manual reading</t>
  </si>
  <si>
    <t>ukb-e-SBP_p2_MID</t>
  </si>
  <si>
    <t>ukb-e-SBP_p2_EAS</t>
  </si>
  <si>
    <t>ukb-e-SBP_p2_CSA</t>
  </si>
  <si>
    <t>ukb-e-SBP_p2_AFR</t>
  </si>
  <si>
    <t>Systolic blood pressure, automated reading, adjusted by medication</t>
  </si>
  <si>
    <t>ukb-e-SBP_p1_MID</t>
  </si>
  <si>
    <t>ukb-e-SBP_p1_EAS</t>
  </si>
  <si>
    <t>ukb-e-SBP_p1_CSA</t>
  </si>
  <si>
    <t>ukb-e-SBP_p1_AFR</t>
  </si>
  <si>
    <t>Pulse pressure, combined automated + manual reading, adjusted by medication</t>
  </si>
  <si>
    <t>ukb-e-PP_p4_MID</t>
  </si>
  <si>
    <t>ukb-e-PP_p4_CSA</t>
  </si>
  <si>
    <t>ukb-e-PP_p4_AFR</t>
  </si>
  <si>
    <t>Pulse pressure, combined automated + manual reading</t>
  </si>
  <si>
    <t>ukb-e-PP_p3_MID</t>
  </si>
  <si>
    <t>ukb-e-PP_p3_EAS</t>
  </si>
  <si>
    <t>ukb-e-PP_p3_CSA</t>
  </si>
  <si>
    <t>ukb-e-PP_p3_AFR</t>
  </si>
  <si>
    <t>Pulse pressure, automated reading, adjusted by medication</t>
  </si>
  <si>
    <t>ukb-e-PP_p2_MID</t>
  </si>
  <si>
    <t>ukb-e-PP_p2_EAS</t>
  </si>
  <si>
    <t>ukb-e-PP_p2_CSA</t>
  </si>
  <si>
    <t>ukb-e-PP_p2_AFR</t>
  </si>
  <si>
    <t>Pulse pressure, automated reading</t>
  </si>
  <si>
    <t>ukb-e-PP_p1_MID</t>
  </si>
  <si>
    <t>ukb-e-PP_p1_EAS</t>
  </si>
  <si>
    <t>ukb-e-PP_p1_CSA</t>
  </si>
  <si>
    <t>ukb-e-PP_p1_AFR</t>
  </si>
  <si>
    <t>Mean arterial pressure, combined automated + manual reading, adjusted by medication</t>
  </si>
  <si>
    <t>ukb-e-MAP_p4_MID</t>
  </si>
  <si>
    <t>ukb-e-MAP_p4_EAS</t>
  </si>
  <si>
    <t>ukb-e-MAP_p4_CSA</t>
  </si>
  <si>
    <t>ukb-e-MAP_p4_AFR</t>
  </si>
  <si>
    <t>Mean arterial pressure, combined automated + manual reading</t>
  </si>
  <si>
    <t>ukb-e-MAP_p3_CSA</t>
  </si>
  <si>
    <t>ukb-e-MAP_p3_AFR</t>
  </si>
  <si>
    <t>Mean arterial pressure, automated reading, adjusted by medication</t>
  </si>
  <si>
    <t>ukb-e-MAP_p2_MID</t>
  </si>
  <si>
    <t>ukb-e-MAP_p2_EAS</t>
  </si>
  <si>
    <t>ukb-e-MAP_p2_CSA</t>
  </si>
  <si>
    <t>ukb-e-MAP_p2_AFR</t>
  </si>
  <si>
    <t>Mean arterial pressure, automated reading</t>
  </si>
  <si>
    <t>ukb-e-MAP_p1_MID</t>
  </si>
  <si>
    <t>ukb-e-MAP_p1_EAS</t>
  </si>
  <si>
    <t>ukb-e-MAP_p1_CSA</t>
  </si>
  <si>
    <t>ukb-e-MAP_p1_AFR</t>
  </si>
  <si>
    <t>Diastolic blood pressure, combined automated + manual reading, adjusted by medication</t>
  </si>
  <si>
    <t>ukb-e-DBP_p3_MID</t>
  </si>
  <si>
    <t>ukb-e-DBP_p3_EAS</t>
  </si>
  <si>
    <t>ukb-e-DBP_p3_CSA</t>
  </si>
  <si>
    <t>ukb-e-DBP_p3_AFR</t>
  </si>
  <si>
    <t>Diastolic blood pressure, combined automated + manual reading</t>
  </si>
  <si>
    <t>ukb-e-DBP_p2_MID</t>
  </si>
  <si>
    <t>ukb-e-DBP_p2_EAS</t>
  </si>
  <si>
    <t>ukb-e-DBP_p2_CSA</t>
  </si>
  <si>
    <t>ukb-e-DBP_p2_AFR</t>
  </si>
  <si>
    <t>Diastolic blood pressure, automated reading, adjusted by medication</t>
  </si>
  <si>
    <t>ukb-e-DBP_p1_MID</t>
  </si>
  <si>
    <t>ukb-e-DBP_p1_EAS</t>
  </si>
  <si>
    <t>ukb-e-DBP_p1_CSA</t>
  </si>
  <si>
    <t>ukb-e-DBP_p1_AFR</t>
  </si>
  <si>
    <t>Intra-ocular pressure, Goldmann-correlated (left)</t>
  </si>
  <si>
    <t>ukb-e-5263_EAS</t>
  </si>
  <si>
    <t>ukb-e-5263_CSA</t>
  </si>
  <si>
    <t>ukb-e-5263_AFR</t>
  </si>
  <si>
    <t>Intra-ocular pressure, corneal-compensated (left)</t>
  </si>
  <si>
    <t>ukb-e-5262_EAS</t>
  </si>
  <si>
    <t>ukb-e-5262_CSA</t>
  </si>
  <si>
    <t>ukb-e-5262_AFR</t>
  </si>
  <si>
    <t>Intra-ocular pressure, Goldmann-correlated (right)</t>
  </si>
  <si>
    <t>ukb-e-5255_EAS</t>
  </si>
  <si>
    <t>ukb-e-5255_CSA</t>
  </si>
  <si>
    <t>ukb-e-5255_AFR</t>
  </si>
  <si>
    <t>Intra-ocular pressure, corneal-compensated (right)</t>
  </si>
  <si>
    <t>ukb-e-5254_EAS</t>
  </si>
  <si>
    <t>ukb-e-5254_CSA</t>
  </si>
  <si>
    <t>ukb-e-5254_AFR</t>
  </si>
  <si>
    <t>Systolic blood pressure, automated reading</t>
  </si>
  <si>
    <t>ukb-e-4080_MID</t>
  </si>
  <si>
    <t>ukb-e-4080_EAS</t>
  </si>
  <si>
    <t>ukb-e-4080_CSA</t>
  </si>
  <si>
    <t>ukb-e-4080_AFR</t>
  </si>
  <si>
    <t>Diastolic blood pressure, automated reading</t>
  </si>
  <si>
    <t>ukb-e-4079_MID</t>
  </si>
  <si>
    <t>ukb-e-4079_EAS</t>
  </si>
  <si>
    <t>ukb-e-4079_CSA</t>
  </si>
  <si>
    <t>ukb-e-4079_AFR</t>
  </si>
  <si>
    <t>Age high blood pressure diagnosed</t>
  </si>
  <si>
    <t>ukb-e-2966_CSA</t>
  </si>
  <si>
    <t>ukb-e-2966_AFR</t>
  </si>
  <si>
    <t>Diagnoses - main ICD10: M70 Soft tissue disorders related to use, overuse and pressure</t>
  </si>
  <si>
    <t>ukb-d-M70</t>
  </si>
  <si>
    <t>Soft tissue disorders related to use, overuse and pressure</t>
  </si>
  <si>
    <t>ukb-d-M13_SOFTOVERUSE</t>
  </si>
  <si>
    <t>Ever had laser treatment for glaucoma or high eye pressure: No</t>
  </si>
  <si>
    <t>ukb-d-5327_0</t>
  </si>
  <si>
    <t>Actvie TSS</t>
  </si>
  <si>
    <t>Flank active TSS</t>
  </si>
  <si>
    <t>Transcription at gene 5' and 3'</t>
  </si>
  <si>
    <t>Strong transcription</t>
  </si>
  <si>
    <t>Weak transcription</t>
  </si>
  <si>
    <t>Genic enhancers</t>
  </si>
  <si>
    <t>Enhancers</t>
  </si>
  <si>
    <t>ZHF genes + repeats</t>
  </si>
  <si>
    <t>Heterochromatin</t>
  </si>
  <si>
    <t>Bivalent/poised TSS</t>
  </si>
  <si>
    <t>Flank bivalent TSS/Enh</t>
  </si>
  <si>
    <t>Bivalent enhancer</t>
  </si>
  <si>
    <t>Repressed Polycomb</t>
  </si>
  <si>
    <t>Weak repressed Polycomb</t>
  </si>
  <si>
    <t>Quiescent</t>
  </si>
  <si>
    <t>Condition</t>
  </si>
  <si>
    <t>State abbreviation</t>
  </si>
  <si>
    <t>Nerve</t>
  </si>
  <si>
    <t>Salivary Gland</t>
  </si>
  <si>
    <t>Colon</t>
  </si>
  <si>
    <t>Skin</t>
  </si>
  <si>
    <t>Blood</t>
  </si>
  <si>
    <t>Breast</t>
  </si>
  <si>
    <t>Blood Vessel</t>
  </si>
  <si>
    <t>Adrenal Gland</t>
  </si>
  <si>
    <t>Adipose Tissue</t>
  </si>
  <si>
    <t>R2</t>
  </si>
  <si>
    <t>Tissues</t>
  </si>
  <si>
    <t>Hypercholesterolemia</t>
  </si>
  <si>
    <t>ARB/ACEi use (ARISTOTLE)</t>
  </si>
  <si>
    <t>ACEi use (ORCADES)</t>
  </si>
  <si>
    <t>Aspirin use</t>
  </si>
  <si>
    <t>ARISTOTLE;FHS;orcades;vis;INTERVAL</t>
  </si>
  <si>
    <t>ARISTOTLE;COSMC;orcades;vis;WHI.ea;SMCC;INTERVAL</t>
  </si>
  <si>
    <t>ARISTOTLE;COSMC;DIRECT;EPIHEALTH;FHS;orcades;vis;WHI.ea;SMCC;INTERVAL</t>
  </si>
  <si>
    <t>DIRECT;WHI.ea</t>
  </si>
  <si>
    <t>ARISTOTLE;DIRECT;FHS;orcades;vis;WHI.ea</t>
  </si>
  <si>
    <t>DIRECT;FHS;WHI.ea</t>
  </si>
  <si>
    <t>case/N</t>
  </si>
  <si>
    <t>ARISTOTLE;COSMC;orcades;vis;SMCC</t>
  </si>
  <si>
    <t>ARISTOTLE;COSMC;orcades;vis</t>
  </si>
  <si>
    <t>COSMC: 222/3953</t>
  </si>
  <si>
    <t>COSMC: 85/3953</t>
  </si>
  <si>
    <t>COSMC: 1199/3953</t>
  </si>
  <si>
    <t>ARISTOTLE: 717/1005</t>
  </si>
  <si>
    <t>FHS: 35/266</t>
  </si>
  <si>
    <t>FHS: 29/266</t>
  </si>
  <si>
    <t>ARISTOTLE: 472/1005; COSMC: 1759/3953; ORCADES: 112/772</t>
  </si>
  <si>
    <t>ARISTOTLE: 327/1005; COSMC: 2525/3953; ORCADES: 62/772</t>
  </si>
  <si>
    <t>ARISTOTLE: 717/1005; COSMC: 1344/3953; ORCADES: 95/772</t>
  </si>
  <si>
    <t>COSMC: 1015/3953; FHS: 77/266; ORCADES: 110/772</t>
  </si>
  <si>
    <t>ARISTOTLE: 272/1005; COSMC: 272/3953; DIRECT: 519/2068; FHS: 57/266; ORCADES: 36/772</t>
  </si>
  <si>
    <t>ORCADES: 95/772</t>
  </si>
  <si>
    <t>ORCADES: 114/772</t>
  </si>
  <si>
    <t>ARISTOTLE: 94/1005; ORCADES: 32/772</t>
  </si>
  <si>
    <t>ORCADES: 186/772</t>
  </si>
  <si>
    <t>ARISTOTLE: 123/1005; FHS: 33/266; ORCADES: 61/772</t>
  </si>
  <si>
    <t>COSMC: 84/3953; ORCADES: 97/772</t>
  </si>
  <si>
    <t>ORCADES: 34/772</t>
  </si>
  <si>
    <t>ARISTOTLE: 408/578</t>
  </si>
  <si>
    <t>FHS: 11/218</t>
  </si>
  <si>
    <t>FHS: 21/218</t>
  </si>
  <si>
    <t>ORCADES: 119/1194</t>
  </si>
  <si>
    <t>ORCADES: 96/1194</t>
  </si>
  <si>
    <t>ORCADES: 64/1194</t>
  </si>
  <si>
    <t>ORCADES: 296/1194</t>
  </si>
  <si>
    <t>ARISTOTLE: 74/578; FHS: 20/218; ORCADES: 94/1194</t>
  </si>
  <si>
    <t>COSMC: 91/2109; ORCADES: 140/1194</t>
  </si>
  <si>
    <t>ORCADES: 49/1194</t>
  </si>
  <si>
    <t>COSMC: 588/2109; SMCC: 443/4361</t>
  </si>
  <si>
    <t>COSMC: 63/2109; SMCC: 42/4361</t>
  </si>
  <si>
    <t>ARISTOTLE: 158/578; COSMC: 107/2109; DIRECT: 358/867; FHS: 45/218; ORCADES: ORCADES: 35/1194; SMCC: 85/4361</t>
  </si>
  <si>
    <t>COSMC: 330/2109; FHS: 34/218; ORCADES: 101/1194; SMCC: 323/4361</t>
  </si>
  <si>
    <t>ARISTOTLE: 247/578; COSMC: 879/2109; ORCADES: 113/1194; SMCC: 612/4361</t>
  </si>
  <si>
    <t>ARISTOTLE: 408/578; COSMC: 632/2109; ORCADES: 119/1194; SMCC: 326/4361</t>
  </si>
  <si>
    <t>ARISTOTLE: 198/578; COSMC: 1386/2109; ORCADES: 58/1194; SMCC: 1414/4361</t>
  </si>
  <si>
    <t>COSMC: 23/2109; SMCC:  42/4361</t>
  </si>
  <si>
    <t>ACE</t>
  </si>
  <si>
    <t>Inf</t>
  </si>
  <si>
    <t>Pheno code</t>
  </si>
  <si>
    <t>-Inf</t>
  </si>
  <si>
    <t>Genetic correlation</t>
  </si>
  <si>
    <t>Genetic covariance</t>
  </si>
  <si>
    <t>Genetic covariance.SE</t>
  </si>
  <si>
    <t>Genetic correlation.SE</t>
  </si>
  <si>
    <t>h2_1.SE</t>
  </si>
  <si>
    <t>h2_2.SE</t>
  </si>
  <si>
    <t>Raw TPM values were transformed in to log2 scale for each tissue.</t>
  </si>
  <si>
    <t>Table S1: Summary of participating cohorts.</t>
  </si>
  <si>
    <t>Table S3: Simple linear regression revealed phenotypic relation between plasma ACE2 and different conditions.</t>
  </si>
  <si>
    <t>Table S4: Detailed summary of ten genome-wide significant loci for plasma ACE2 by FUMA.</t>
  </si>
  <si>
    <t>Table S5: Cis-eQTL association signals of trans-pQTLs from the eQTLGen consortium.</t>
  </si>
  <si>
    <t>Table S6: Cis-eQTL association signals of trans-pQTLs from GTEx consortium.</t>
  </si>
  <si>
    <t>Table S7: Enrichment of ACE2 genetic associations across chromatin states in different tissues and cell types.</t>
  </si>
  <si>
    <t>Table S8: Significant associations of the ACE2 pQTL with complex traits using PhenoScanner.</t>
  </si>
  <si>
    <t>Table S9: Genetic correlation estimates between plasma ACE2 and complex traits using the high-definition likelihood method.</t>
  </si>
  <si>
    <t>Table S10: Description of the GWAS summary statistics for the 48 selected vascular disease phenotypes from the UK Biobank.</t>
  </si>
  <si>
    <t>Table S11: Genetic correlation estimates between plasma ACE2 and 48 vascular disease phenotypes.</t>
  </si>
  <si>
    <t>Table S12: Bidirectional generalised summary-level Mendelian randomisation analysis between plasma ACE2 and 48 vascular disease phenotypes.</t>
  </si>
  <si>
    <t>Table S13: Cis-locus MR analysis for plasma ACE2 and 48 vascular disease phenotypes.</t>
  </si>
  <si>
    <t>Table S14: 96 antigens used to test for the ACE2 assay specificity.</t>
  </si>
  <si>
    <r>
      <t xml:space="preserve">Table S15: Relaiton of </t>
    </r>
    <r>
      <rPr>
        <b/>
        <i/>
        <sz val="12"/>
        <color theme="1"/>
        <rFont val="Calibri"/>
        <family val="2"/>
        <scheme val="minor"/>
      </rPr>
      <t>ACE</t>
    </r>
    <r>
      <rPr>
        <b/>
        <sz val="12"/>
        <color theme="1"/>
        <rFont val="Calibri"/>
        <family val="2"/>
        <scheme val="minor"/>
      </rPr>
      <t xml:space="preserve"> and </t>
    </r>
    <r>
      <rPr>
        <b/>
        <i/>
        <sz val="12"/>
        <color theme="1"/>
        <rFont val="Calibri"/>
        <family val="2"/>
        <scheme val="minor"/>
      </rPr>
      <t>ACE2</t>
    </r>
    <r>
      <rPr>
        <b/>
        <sz val="12"/>
        <color theme="1"/>
        <rFont val="Calibri"/>
        <family val="2"/>
        <scheme val="minor"/>
      </rPr>
      <t xml:space="preserve"> expression across human tissues in GTEx project.</t>
    </r>
  </si>
  <si>
    <t>Table S16: Genetic correlation estimates between plasma ACE and 48 vascular disease phenotypes.</t>
  </si>
  <si>
    <t>Table S17: Bidirectional generalised summary-level Mendelian randomisation analysis between plasma ACE and 48 vascular disease phenotypes.</t>
  </si>
  <si>
    <t>Table S18: Cis-locus MR analysis for plasma ACE and 48 vascular disease phenotypes.</t>
  </si>
  <si>
    <t>Table S19: Cis-SNP MR analysis for plasma ACE and ACE2 to cardiovascular disease phenotypes.</t>
  </si>
  <si>
    <t>Table S20: Cis-SNP MR analysis for plasma ACE and ACE2 to cardiovascular disease and blood pressure phenotypes.</t>
  </si>
  <si>
    <t xml:space="preserve"> Table S21: Author list of the IMI-DIRECT Consortium.</t>
  </si>
  <si>
    <t>Table S2: Cohort-specific sex and age effects on plasma ACE2.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</si>
</sst>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1"/>
      <color theme="1"/>
      <name val="Calibri"/>
      <family val="2"/>
      <charset val="134"/>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charset val="134"/>
      <scheme val="minor"/>
    </font>
    <font>
      <sz val="18"/>
      <color theme="3"/>
      <name val="Calibri Light"/>
      <family val="2"/>
      <charset val="134"/>
      <scheme val="major"/>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1"/>
      <color rgb="FF006100"/>
      <name val="Calibri"/>
      <family val="2"/>
      <charset val="134"/>
      <scheme val="minor"/>
    </font>
    <font>
      <sz val="11"/>
      <color rgb="FF9C0006"/>
      <name val="Calibri"/>
      <family val="2"/>
      <charset val="134"/>
      <scheme val="minor"/>
    </font>
    <font>
      <sz val="11"/>
      <color rgb="FF9C5700"/>
      <name val="Calibri"/>
      <family val="2"/>
      <charset val="134"/>
      <scheme val="minor"/>
    </font>
    <font>
      <sz val="11"/>
      <color rgb="FF3F3F76"/>
      <name val="Calibri"/>
      <family val="2"/>
      <charset val="134"/>
      <scheme val="minor"/>
    </font>
    <font>
      <b/>
      <sz val="11"/>
      <color rgb="FF3F3F3F"/>
      <name val="Calibri"/>
      <family val="2"/>
      <charset val="134"/>
      <scheme val="minor"/>
    </font>
    <font>
      <b/>
      <sz val="11"/>
      <color rgb="FFFA7D00"/>
      <name val="Calibri"/>
      <family val="2"/>
      <charset val="134"/>
      <scheme val="minor"/>
    </font>
    <font>
      <sz val="11"/>
      <color rgb="FFFA7D00"/>
      <name val="Calibri"/>
      <family val="2"/>
      <charset val="134"/>
      <scheme val="minor"/>
    </font>
    <font>
      <b/>
      <sz val="11"/>
      <color theme="0"/>
      <name val="Calibri"/>
      <family val="2"/>
      <charset val="134"/>
      <scheme val="minor"/>
    </font>
    <font>
      <sz val="11"/>
      <color rgb="FFFF0000"/>
      <name val="Calibri"/>
      <family val="2"/>
      <charset val="134"/>
      <scheme val="minor"/>
    </font>
    <font>
      <i/>
      <sz val="11"/>
      <color rgb="FF7F7F7F"/>
      <name val="Calibri"/>
      <family val="2"/>
      <charset val="134"/>
      <scheme val="minor"/>
    </font>
    <font>
      <b/>
      <sz val="11"/>
      <color theme="1"/>
      <name val="Calibri"/>
      <family val="2"/>
      <charset val="134"/>
      <scheme val="minor"/>
    </font>
    <font>
      <sz val="11"/>
      <color theme="0"/>
      <name val="Calibri"/>
      <family val="2"/>
      <charset val="134"/>
      <scheme val="minor"/>
    </font>
    <font>
      <b/>
      <sz val="11"/>
      <color theme="1"/>
      <name val="Calibri"/>
      <family val="2"/>
      <scheme val="minor"/>
    </font>
    <font>
      <sz val="11"/>
      <color theme="1"/>
      <name val="Calibri"/>
      <family val="2"/>
      <scheme val="minor"/>
    </font>
    <font>
      <sz val="11"/>
      <name val="Calibri"/>
      <family val="2"/>
      <scheme val="minor"/>
    </font>
    <font>
      <sz val="11"/>
      <color rgb="FF000000"/>
      <name val="Calibri"/>
      <family val="2"/>
      <scheme val="minor"/>
    </font>
    <font>
      <sz val="11"/>
      <color rgb="FFFF0000"/>
      <name val="Calibri"/>
      <family val="2"/>
      <scheme val="minor"/>
    </font>
    <font>
      <sz val="11"/>
      <color theme="1"/>
      <name val="Times New Roman"/>
      <family val="1"/>
    </font>
    <font>
      <u/>
      <sz val="11"/>
      <color theme="10"/>
      <name val="Calibri"/>
      <family val="2"/>
      <scheme val="minor"/>
    </font>
    <font>
      <sz val="11"/>
      <color theme="0" tint="-0.499984740745262"/>
      <name val="Calibri"/>
      <family val="2"/>
      <scheme val="minor"/>
    </font>
    <font>
      <sz val="12"/>
      <name val="Times New Roman"/>
      <family val="1"/>
    </font>
    <font>
      <sz val="11"/>
      <name val="Times New Roman"/>
      <family val="1"/>
    </font>
    <font>
      <b/>
      <sz val="11"/>
      <name val="Calibri"/>
      <family val="2"/>
      <scheme val="minor"/>
    </font>
    <font>
      <sz val="11"/>
      <color rgb="FF00B050"/>
      <name val="Calibri"/>
      <family val="2"/>
      <scheme val="minor"/>
    </font>
    <font>
      <sz val="11"/>
      <color theme="0" tint="-0.499984740745262"/>
      <name val="Times New Roman"/>
      <family val="1"/>
    </font>
    <font>
      <sz val="12"/>
      <color theme="1"/>
      <name val="Times New Roman"/>
      <family val="1"/>
    </font>
    <font>
      <sz val="12"/>
      <color theme="1"/>
      <name val="Arial"/>
      <family val="2"/>
    </font>
    <font>
      <b/>
      <i/>
      <u/>
      <sz val="12"/>
      <color rgb="FF0070C0"/>
      <name val="Arial"/>
      <family val="2"/>
    </font>
    <font>
      <sz val="12"/>
      <color rgb="FF0070C0"/>
      <name val="Arial"/>
      <family val="2"/>
    </font>
    <font>
      <b/>
      <sz val="12"/>
      <color theme="1"/>
      <name val="Arial"/>
      <family val="2"/>
    </font>
    <font>
      <b/>
      <sz val="12"/>
      <color theme="0" tint="-0.34998626667073579"/>
      <name val="Arial"/>
      <family val="2"/>
    </font>
    <font>
      <b/>
      <sz val="12"/>
      <color theme="1"/>
      <name val="Calibri"/>
      <family val="2"/>
      <scheme val="minor"/>
    </font>
    <font>
      <b/>
      <sz val="11"/>
      <color rgb="FF000000"/>
      <name val="Calibri"/>
      <family val="2"/>
      <scheme val="minor"/>
    </font>
    <font>
      <sz val="11"/>
      <color rgb="FF000000"/>
      <name val="Arial"/>
      <family val="2"/>
    </font>
    <font>
      <sz val="10"/>
      <name val="Arial"/>
      <family val="2"/>
    </font>
    <font>
      <sz val="11"/>
      <name val="Arial"/>
      <family val="2"/>
    </font>
    <font>
      <sz val="10"/>
      <color rgb="FF000000"/>
      <name val="Helvetica Neue"/>
      <family val="2"/>
    </font>
    <font>
      <u/>
      <sz val="11"/>
      <color rgb="FF000000"/>
      <name val="Arial"/>
      <family val="2"/>
    </font>
    <font>
      <u/>
      <sz val="11"/>
      <color rgb="FF1155CC"/>
      <name val="Arial"/>
      <family val="2"/>
    </font>
    <font>
      <u/>
      <sz val="10"/>
      <color rgb="FF000000"/>
      <name val="Arial"/>
      <family val="2"/>
    </font>
    <font>
      <u/>
      <sz val="10"/>
      <color rgb="FF1155CC"/>
      <name val="Arial"/>
      <family val="2"/>
    </font>
    <font>
      <sz val="10"/>
      <color theme="1"/>
      <name val="Arial"/>
      <family val="2"/>
    </font>
    <font>
      <sz val="14"/>
      <color theme="1"/>
      <name val="Calibri"/>
      <family val="2"/>
      <scheme val="minor"/>
    </font>
    <font>
      <b/>
      <sz val="14"/>
      <color theme="1"/>
      <name val="Calibri"/>
      <family val="2"/>
      <scheme val="minor"/>
    </font>
    <font>
      <b/>
      <sz val="12"/>
      <color rgb="FF000000"/>
      <name val="Calibri"/>
      <family val="2"/>
      <scheme val="minor"/>
    </font>
    <font>
      <b/>
      <i/>
      <sz val="12"/>
      <color theme="1"/>
      <name val="Calibri"/>
      <family val="2"/>
      <scheme val="minor"/>
    </font>
    <font>
      <sz val="8"/>
      <name val="Calibri"/>
      <family val="2"/>
      <charset val="134"/>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8"/>
        <bgColor indexed="64"/>
      </patternFill>
    </fill>
    <fill>
      <patternFill patternType="solid">
        <fgColor rgb="FFFFFFFF"/>
        <bgColor rgb="FFFFFFFF"/>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0">
    <xf numFmtId="0" fontId="0" fillId="0" borderId="0">
      <alignment vertical="center"/>
    </xf>
    <xf numFmtId="0" fontId="9" fillId="0" borderId="0" applyNumberFormat="0" applyFill="0" applyBorder="0" applyAlignment="0" applyProtection="0">
      <alignment vertical="center"/>
    </xf>
    <xf numFmtId="0" fontId="10" fillId="0" borderId="1"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2"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6" fillId="5" borderId="4" applyNumberFormat="0" applyAlignment="0" applyProtection="0">
      <alignment vertical="center"/>
    </xf>
    <xf numFmtId="0" fontId="17" fillId="6" borderId="5" applyNumberFormat="0" applyAlignment="0" applyProtection="0">
      <alignment vertical="center"/>
    </xf>
    <xf numFmtId="0" fontId="18" fillId="6" borderId="4" applyNumberFormat="0" applyAlignment="0" applyProtection="0">
      <alignment vertical="center"/>
    </xf>
    <xf numFmtId="0" fontId="19" fillId="0" borderId="6" applyNumberFormat="0" applyFill="0" applyAlignment="0" applyProtection="0">
      <alignment vertical="center"/>
    </xf>
    <xf numFmtId="0" fontId="20" fillId="7" borderId="7" applyNumberFormat="0" applyAlignment="0" applyProtection="0">
      <alignment vertical="center"/>
    </xf>
    <xf numFmtId="0" fontId="21" fillId="0" borderId="0" applyNumberFormat="0" applyFill="0" applyBorder="0" applyAlignment="0" applyProtection="0">
      <alignment vertical="center"/>
    </xf>
    <xf numFmtId="0" fontId="8" fillId="8"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24"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24"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24"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24"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24"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26" fillId="0" borderId="0"/>
    <xf numFmtId="0" fontId="31" fillId="0" borderId="0" applyNumberFormat="0" applyFill="0" applyBorder="0" applyAlignment="0" applyProtection="0"/>
    <xf numFmtId="0" fontId="7" fillId="0" borderId="0"/>
    <xf numFmtId="0" fontId="6" fillId="0" borderId="0"/>
    <xf numFmtId="0" fontId="5" fillId="0" borderId="0"/>
    <xf numFmtId="0" fontId="4" fillId="0" borderId="0"/>
    <xf numFmtId="0" fontId="3" fillId="0" borderId="0"/>
    <xf numFmtId="0" fontId="2" fillId="0" borderId="0"/>
  </cellStyleXfs>
  <cellXfs count="115">
    <xf numFmtId="0" fontId="0" fillId="0" borderId="0" xfId="0">
      <alignment vertical="center"/>
    </xf>
    <xf numFmtId="0" fontId="26" fillId="0" borderId="0" xfId="42"/>
    <xf numFmtId="0" fontId="26" fillId="0" borderId="0" xfId="42" applyAlignment="1">
      <alignment vertical="top"/>
    </xf>
    <xf numFmtId="0" fontId="27" fillId="0" borderId="0" xfId="42" applyFont="1"/>
    <xf numFmtId="0" fontId="28" fillId="0" borderId="0" xfId="42" applyFont="1"/>
    <xf numFmtId="0" fontId="29" fillId="0" borderId="0" xfId="42" applyFont="1"/>
    <xf numFmtId="0" fontId="30" fillId="0" borderId="0" xfId="42" applyFont="1" applyAlignment="1">
      <alignment vertical="top" wrapText="1"/>
    </xf>
    <xf numFmtId="0" fontId="26" fillId="0" borderId="0" xfId="42" applyAlignment="1">
      <alignment vertical="top" wrapText="1"/>
    </xf>
    <xf numFmtId="0" fontId="27" fillId="0" borderId="0" xfId="42" applyFont="1" applyAlignment="1">
      <alignment vertical="top"/>
    </xf>
    <xf numFmtId="0" fontId="30" fillId="0" borderId="0" xfId="42" applyFont="1" applyAlignment="1">
      <alignment vertical="top"/>
    </xf>
    <xf numFmtId="0" fontId="27" fillId="0" borderId="0" xfId="42" applyFont="1" applyAlignment="1">
      <alignment vertical="top" wrapText="1"/>
    </xf>
    <xf numFmtId="0" fontId="30" fillId="0" borderId="0" xfId="42" applyFont="1" applyAlignment="1">
      <alignment wrapText="1"/>
    </xf>
    <xf numFmtId="0" fontId="32" fillId="0" borderId="0" xfId="42" applyFont="1"/>
    <xf numFmtId="0" fontId="33" fillId="0" borderId="0" xfId="42" applyFont="1" applyAlignment="1">
      <alignment wrapText="1"/>
    </xf>
    <xf numFmtId="0" fontId="27" fillId="0" borderId="0" xfId="42" applyFont="1" applyAlignment="1">
      <alignment horizontal="left" vertical="top"/>
    </xf>
    <xf numFmtId="0" fontId="26" fillId="33" borderId="0" xfId="42" applyFill="1"/>
    <xf numFmtId="0" fontId="34" fillId="0" borderId="0" xfId="42" applyFont="1" applyAlignment="1">
      <alignment vertical="top"/>
    </xf>
    <xf numFmtId="0" fontId="34" fillId="0" borderId="0" xfId="42" applyFont="1" applyAlignment="1">
      <alignment vertical="top" wrapText="1"/>
    </xf>
    <xf numFmtId="0" fontId="35" fillId="0" borderId="0" xfId="42" applyFont="1" applyAlignment="1">
      <alignment horizontal="left" vertical="top"/>
    </xf>
    <xf numFmtId="0" fontId="36" fillId="0" borderId="0" xfId="42" applyFont="1"/>
    <xf numFmtId="0" fontId="37" fillId="0" borderId="0" xfId="42" applyFont="1" applyAlignment="1">
      <alignment vertical="top" wrapText="1"/>
    </xf>
    <xf numFmtId="0" fontId="32" fillId="0" borderId="0" xfId="42" applyFont="1" applyAlignment="1">
      <alignment vertical="top"/>
    </xf>
    <xf numFmtId="0" fontId="37" fillId="0" borderId="0" xfId="42" applyFont="1" applyAlignment="1">
      <alignment vertical="top"/>
    </xf>
    <xf numFmtId="0" fontId="38" fillId="0" borderId="0" xfId="42" applyFont="1" applyAlignment="1">
      <alignment vertical="top" wrapText="1"/>
    </xf>
    <xf numFmtId="0" fontId="38" fillId="0" borderId="0" xfId="42" applyFont="1" applyAlignment="1">
      <alignment wrapText="1"/>
    </xf>
    <xf numFmtId="0" fontId="36" fillId="0" borderId="0" xfId="43" applyFont="1" applyAlignment="1">
      <alignment vertical="center"/>
    </xf>
    <xf numFmtId="0" fontId="39" fillId="0" borderId="0" xfId="44" applyFont="1"/>
    <xf numFmtId="0" fontId="7" fillId="0" borderId="0" xfId="44"/>
    <xf numFmtId="0" fontId="40" fillId="0" borderId="0" xfId="44" applyFont="1"/>
    <xf numFmtId="0" fontId="26" fillId="33" borderId="0" xfId="42" applyFill="1" applyAlignment="1">
      <alignment vertical="top"/>
    </xf>
    <xf numFmtId="0" fontId="28" fillId="0" borderId="0" xfId="42" applyFont="1" applyAlignment="1">
      <alignment vertical="top" wrapText="1"/>
    </xf>
    <xf numFmtId="0" fontId="28" fillId="0" borderId="0" xfId="42" applyFont="1" applyAlignment="1">
      <alignment vertical="center" wrapText="1"/>
    </xf>
    <xf numFmtId="0" fontId="26" fillId="34" borderId="0" xfId="42" applyFill="1"/>
    <xf numFmtId="0" fontId="28" fillId="0" borderId="0" xfId="42" applyFont="1" applyAlignment="1">
      <alignment vertical="top"/>
    </xf>
    <xf numFmtId="0" fontId="41" fillId="0" borderId="0" xfId="44" applyFont="1"/>
    <xf numFmtId="0" fontId="42" fillId="0" borderId="0" xfId="44" applyFont="1"/>
    <xf numFmtId="0" fontId="43" fillId="0" borderId="0" xfId="44" applyFont="1" applyAlignment="1">
      <alignment horizontal="left"/>
    </xf>
    <xf numFmtId="0" fontId="42" fillId="0" borderId="0" xfId="44" applyFont="1" applyAlignment="1">
      <alignment horizontal="center"/>
    </xf>
    <xf numFmtId="0" fontId="25" fillId="0" borderId="0" xfId="42" applyFont="1" applyAlignment="1">
      <alignment vertical="top"/>
    </xf>
    <xf numFmtId="0" fontId="25" fillId="0" borderId="0" xfId="42" applyFont="1"/>
    <xf numFmtId="11" fontId="7" fillId="0" borderId="0" xfId="44" applyNumberFormat="1"/>
    <xf numFmtId="0" fontId="44" fillId="0" borderId="0" xfId="44" applyFont="1"/>
    <xf numFmtId="0" fontId="26" fillId="0" borderId="0" xfId="42" applyAlignment="1">
      <alignment horizontal="left"/>
    </xf>
    <xf numFmtId="0" fontId="45" fillId="0" borderId="0" xfId="42" applyFont="1" applyAlignment="1">
      <alignment horizontal="left" vertical="center" wrapText="1" readingOrder="1"/>
    </xf>
    <xf numFmtId="0" fontId="45" fillId="0" borderId="0" xfId="42" applyFont="1" applyFill="1" applyAlignment="1">
      <alignment horizontal="left" vertical="center" wrapText="1" readingOrder="1"/>
    </xf>
    <xf numFmtId="0" fontId="28" fillId="0" borderId="0" xfId="42" applyFont="1" applyFill="1" applyAlignment="1">
      <alignment horizontal="left" vertical="center" wrapText="1" readingOrder="1"/>
    </xf>
    <xf numFmtId="3" fontId="28" fillId="0" borderId="0" xfId="42" applyNumberFormat="1" applyFont="1" applyFill="1" applyAlignment="1">
      <alignment horizontal="left" vertical="center" wrapText="1" readingOrder="1"/>
    </xf>
    <xf numFmtId="0" fontId="26" fillId="0" borderId="0" xfId="42" applyFill="1"/>
    <xf numFmtId="0" fontId="26" fillId="0" borderId="0" xfId="42" applyFill="1" applyAlignment="1">
      <alignment horizontal="left"/>
    </xf>
    <xf numFmtId="0" fontId="45" fillId="0" borderId="0" xfId="42" applyFont="1" applyAlignment="1">
      <alignment horizontal="right" vertical="center" wrapText="1" readingOrder="1"/>
    </xf>
    <xf numFmtId="0" fontId="44" fillId="0" borderId="0" xfId="0" applyFont="1" applyAlignment="1"/>
    <xf numFmtId="0" fontId="0" fillId="0" borderId="0" xfId="0" applyAlignment="1"/>
    <xf numFmtId="0" fontId="0" fillId="0" borderId="0" xfId="0" applyFill="1" applyAlignment="1"/>
    <xf numFmtId="0" fontId="25" fillId="0" borderId="0" xfId="42" applyFont="1" applyAlignment="1">
      <alignment horizontal="left"/>
    </xf>
    <xf numFmtId="0" fontId="44" fillId="0" borderId="0" xfId="0" applyFont="1" applyAlignment="1">
      <alignment horizontal="right"/>
    </xf>
    <xf numFmtId="0" fontId="25" fillId="0" borderId="0" xfId="0" applyFont="1" applyAlignment="1"/>
    <xf numFmtId="0" fontId="25" fillId="0" borderId="0" xfId="0" applyFont="1" applyFill="1" applyAlignment="1"/>
    <xf numFmtId="0" fontId="5" fillId="0" borderId="0" xfId="46"/>
    <xf numFmtId="11" fontId="5" fillId="0" borderId="0" xfId="46" applyNumberFormat="1"/>
    <xf numFmtId="0" fontId="44" fillId="0" borderId="0" xfId="46" applyFont="1"/>
    <xf numFmtId="49" fontId="46" fillId="0" borderId="0" xfId="0" applyNumberFormat="1" applyFont="1" applyAlignment="1">
      <alignment horizontal="left"/>
    </xf>
    <xf numFmtId="0" fontId="46" fillId="0" borderId="0" xfId="0" applyFont="1" applyAlignment="1">
      <alignment horizontal="left"/>
    </xf>
    <xf numFmtId="0" fontId="46" fillId="0" borderId="0" xfId="0" applyFont="1" applyAlignment="1"/>
    <xf numFmtId="0" fontId="47" fillId="0" borderId="0" xfId="0" applyFont="1" applyAlignment="1"/>
    <xf numFmtId="0" fontId="48" fillId="0" borderId="0" xfId="0" applyFont="1" applyAlignment="1"/>
    <xf numFmtId="0" fontId="49" fillId="0" borderId="0" xfId="0" applyFont="1" applyAlignment="1"/>
    <xf numFmtId="0" fontId="50" fillId="0" borderId="0" xfId="0" applyFont="1" applyAlignment="1">
      <alignment vertical="top"/>
    </xf>
    <xf numFmtId="0" fontId="46" fillId="0" borderId="0" xfId="0" applyFont="1" applyAlignment="1">
      <alignment vertical="top"/>
    </xf>
    <xf numFmtId="0" fontId="46" fillId="35" borderId="0" xfId="0" applyFont="1" applyFill="1" applyAlignment="1"/>
    <xf numFmtId="0" fontId="46" fillId="35" borderId="0" xfId="0" applyFont="1" applyFill="1" applyAlignment="1">
      <alignment vertical="top"/>
    </xf>
    <xf numFmtId="0" fontId="51" fillId="35" borderId="0" xfId="0" applyFont="1" applyFill="1" applyAlignment="1"/>
    <xf numFmtId="0" fontId="0" fillId="0" borderId="0" xfId="0" applyAlignment="1">
      <alignment vertical="top"/>
    </xf>
    <xf numFmtId="0" fontId="52" fillId="0" borderId="0" xfId="0" applyFont="1" applyAlignment="1">
      <alignment vertical="top"/>
    </xf>
    <xf numFmtId="0" fontId="53" fillId="0" borderId="0" xfId="0" applyFont="1" applyAlignment="1"/>
    <xf numFmtId="0" fontId="54" fillId="0" borderId="0" xfId="0" applyFont="1" applyAlignment="1"/>
    <xf numFmtId="11" fontId="54" fillId="0" borderId="0" xfId="0" applyNumberFormat="1" applyFont="1" applyAlignment="1"/>
    <xf numFmtId="0" fontId="31" fillId="0" borderId="0" xfId="43"/>
    <xf numFmtId="0" fontId="4" fillId="0" borderId="0" xfId="47"/>
    <xf numFmtId="11" fontId="4" fillId="0" borderId="0" xfId="47" applyNumberFormat="1"/>
    <xf numFmtId="0" fontId="4" fillId="0" borderId="0" xfId="47" applyAlignment="1">
      <alignment horizontal="center"/>
    </xf>
    <xf numFmtId="0" fontId="49" fillId="0" borderId="0" xfId="0" applyFont="1">
      <alignment vertical="center"/>
    </xf>
    <xf numFmtId="0" fontId="44" fillId="0" borderId="0" xfId="47" applyFont="1"/>
    <xf numFmtId="0" fontId="25" fillId="0" borderId="0" xfId="0" applyFont="1">
      <alignment vertical="center"/>
    </xf>
    <xf numFmtId="0" fontId="44" fillId="0" borderId="0" xfId="45" applyFont="1"/>
    <xf numFmtId="0" fontId="4" fillId="0" borderId="0" xfId="46" applyFont="1"/>
    <xf numFmtId="0" fontId="4" fillId="0" borderId="0" xfId="44" applyFont="1"/>
    <xf numFmtId="11" fontId="0" fillId="0" borderId="0" xfId="0" applyNumberFormat="1" applyAlignment="1"/>
    <xf numFmtId="0" fontId="55" fillId="0" borderId="0" xfId="47" applyFont="1"/>
    <xf numFmtId="11" fontId="55" fillId="0" borderId="0" xfId="47" applyNumberFormat="1" applyFont="1"/>
    <xf numFmtId="0" fontId="55" fillId="0" borderId="0" xfId="47" applyFont="1" applyAlignment="1">
      <alignment horizontal="center"/>
    </xf>
    <xf numFmtId="0" fontId="56" fillId="0" borderId="0" xfId="47" applyFont="1"/>
    <xf numFmtId="0" fontId="3" fillId="0" borderId="0" xfId="48"/>
    <xf numFmtId="11" fontId="3" fillId="0" borderId="0" xfId="48" applyNumberFormat="1"/>
    <xf numFmtId="0" fontId="25" fillId="0" borderId="10" xfId="0" applyFont="1" applyBorder="1" applyAlignment="1" applyProtection="1">
      <alignment horizontal="center"/>
      <protection locked="0"/>
    </xf>
    <xf numFmtId="0" fontId="0" fillId="0" borderId="11" xfId="0" applyBorder="1" applyAlignment="1"/>
    <xf numFmtId="0" fontId="0" fillId="36" borderId="11" xfId="0" applyFill="1" applyBorder="1" applyAlignment="1"/>
    <xf numFmtId="0" fontId="2" fillId="0" borderId="0" xfId="49"/>
    <xf numFmtId="11" fontId="2" fillId="0" borderId="0" xfId="49" applyNumberFormat="1"/>
    <xf numFmtId="0" fontId="44" fillId="0" borderId="0" xfId="49" applyFont="1"/>
    <xf numFmtId="0" fontId="44" fillId="0" borderId="0" xfId="45" applyFont="1" applyAlignment="1"/>
    <xf numFmtId="0" fontId="0" fillId="0" borderId="0" xfId="0" applyAlignment="1">
      <alignment horizontal="center"/>
    </xf>
    <xf numFmtId="0" fontId="57" fillId="0" borderId="0" xfId="0" applyFont="1" applyAlignment="1"/>
    <xf numFmtId="0" fontId="4" fillId="0" borderId="0" xfId="47" applyAlignment="1">
      <alignment horizontal="left"/>
    </xf>
    <xf numFmtId="0" fontId="0" fillId="0" borderId="0" xfId="0" applyAlignment="1">
      <alignment horizontal="left"/>
    </xf>
    <xf numFmtId="0" fontId="26" fillId="0" borderId="0" xfId="0" applyFont="1" applyAlignment="1">
      <alignment horizontal="center" vertical="center"/>
    </xf>
    <xf numFmtId="0" fontId="54" fillId="0" borderId="0" xfId="0" applyFont="1" applyAlignment="1">
      <alignment horizontal="left"/>
    </xf>
    <xf numFmtId="0" fontId="4" fillId="0" borderId="0" xfId="47" applyAlignment="1">
      <alignment horizontal="center" vertical="center"/>
    </xf>
    <xf numFmtId="0" fontId="0" fillId="0" borderId="0" xfId="0" applyAlignment="1">
      <alignment horizontal="center" vertical="top"/>
    </xf>
    <xf numFmtId="49" fontId="0" fillId="0" borderId="0" xfId="0" applyNumberFormat="1" applyAlignment="1"/>
    <xf numFmtId="0" fontId="3" fillId="0" borderId="0" xfId="48" applyAlignment="1">
      <alignment horizontal="center" vertical="center"/>
    </xf>
    <xf numFmtId="0" fontId="56" fillId="0" borderId="0" xfId="42" applyFont="1"/>
    <xf numFmtId="0" fontId="44" fillId="0" borderId="0" xfId="42" applyFont="1" applyAlignment="1">
      <alignment horizontal="left"/>
    </xf>
    <xf numFmtId="0" fontId="1" fillId="0" borderId="0" xfId="47" applyFont="1"/>
    <xf numFmtId="0" fontId="45" fillId="0" borderId="0" xfId="42" applyFont="1" applyAlignment="1">
      <alignment horizontal="center" vertical="center" wrapText="1" readingOrder="1"/>
    </xf>
    <xf numFmtId="0" fontId="55" fillId="0" borderId="0" xfId="47" applyFont="1" applyAlignment="1">
      <alignment horizontal="center"/>
    </xf>
  </cellXfs>
  <cellStyles count="5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Input" xfId="9" builtinId="20" customBuiltin="1"/>
    <cellStyle name="Linked Cell" xfId="12" builtinId="24" customBuiltin="1"/>
    <cellStyle name="Neutral" xfId="8" builtinId="28" customBuiltin="1"/>
    <cellStyle name="Normal" xfId="0" builtinId="0"/>
    <cellStyle name="Normal 2" xfId="42" xr:uid="{D10ED8BA-B79E-BB4B-AF43-FB27B82A917F}"/>
    <cellStyle name="Normal 2 2" xfId="44" xr:uid="{642561E0-5D0A-F140-8CC0-9170976BA943}"/>
    <cellStyle name="Normal 2 2 2" xfId="46" xr:uid="{3339D4B4-90BA-1840-916E-B97D61DEEF8E}"/>
    <cellStyle name="Normal 3" xfId="45" xr:uid="{C11F0F42-E9B4-1140-BAC0-5F574CD0299A}"/>
    <cellStyle name="Normal 4" xfId="47" xr:uid="{976A25B5-57AD-3647-A0D0-15F0880AA283}"/>
    <cellStyle name="Normal 5" xfId="48" xr:uid="{0BFC7E93-5E50-7C4A-A90F-8328C7247397}"/>
    <cellStyle name="Normal 6" xfId="49" xr:uid="{F454FCB7-EA45-E84D-A128-92644445537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hijianyang\Downloads\UKBB%20GWAS%20Imputed%20v3%20-%20File%20Manifest%20Release%20201807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tion Lookup"/>
      <sheetName val="md5s for files"/>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3" Type="http://schemas.openxmlformats.org/officeDocument/2006/relationships/hyperlink" Target="https://www.dropbox.com/s/62kcfsxrsi0slb8/I25.gwas.imputed_v3.both_sexes.tsv.bgz?dl=0" TargetMode="External"/><Relationship Id="rId18" Type="http://schemas.openxmlformats.org/officeDocument/2006/relationships/hyperlink" Target="https://www.dropbox.com/s/7a235dvgu0bdvnr/20002_1082.gwas.imputed_v3.both_sexes.tsv.bgz?dl=0" TargetMode="External"/><Relationship Id="rId26" Type="http://schemas.openxmlformats.org/officeDocument/2006/relationships/hyperlink" Target="https://www.dropbox.com/s/wqt6a4sfb5b76ka/20002_1072.gwas.imputed_v3.both_sexes.tsv.bgz?dl=0" TargetMode="External"/><Relationship Id="rId39" Type="http://schemas.openxmlformats.org/officeDocument/2006/relationships/hyperlink" Target="https://www.dropbox.com/s/hxhkvmzickl3g6h/6177_1.gwas.imputed_v3.both_sexes.tsv.bgz?dl=0" TargetMode="External"/><Relationship Id="rId3" Type="http://schemas.openxmlformats.org/officeDocument/2006/relationships/hyperlink" Target="https://www.dropbox.com/s/ib8yl1gckwkm4ud/I9_CORATHER.gwas.imputed_v3.both_sexes.tsv.bgz?dl=0" TargetMode="External"/><Relationship Id="rId21" Type="http://schemas.openxmlformats.org/officeDocument/2006/relationships/hyperlink" Target="https://www.dropbox.com/s/m9hxsj2k5pyxjfw/I10.gwas.imputed_v3.both_sexes.tsv.bgz?dl=0" TargetMode="External"/><Relationship Id="rId34" Type="http://schemas.openxmlformats.org/officeDocument/2006/relationships/hyperlink" Target="https://www.dropbox.com/s/ra0a37einw63ldf/I64.gwas.imputed_v3.both_sexes.tsv.bgz?dl=0" TargetMode="External"/><Relationship Id="rId42" Type="http://schemas.openxmlformats.org/officeDocument/2006/relationships/hyperlink" Target="https://www.dropbox.com/s/gi7zphru3knclj0/6150_2.gwas.imputed_v3.both_sexes.tsv.bgz?dl=0" TargetMode="External"/><Relationship Id="rId47" Type="http://schemas.openxmlformats.org/officeDocument/2006/relationships/hyperlink" Target="https://pan-ukb-us-east-1.s3.amazonaws.com/sumstats_flat_files/biomarkers-30780-both_sexes-irnt.tsv.bgz" TargetMode="External"/><Relationship Id="rId50" Type="http://schemas.openxmlformats.org/officeDocument/2006/relationships/hyperlink" Target="https://pan-ukb-us-east-1.s3.amazonaws.com/sumstats_flat_files_tabix/biomarkers-30870-both_sexes-irnt.tsv.bgz.tbi" TargetMode="External"/><Relationship Id="rId7" Type="http://schemas.openxmlformats.org/officeDocument/2006/relationships/hyperlink" Target="https://www.dropbox.com/s/jq00es7f5ydcebs/HEARTFAIL.gwas.imputed_v3.both_sexes.tsv.bgz?dl=0" TargetMode="External"/><Relationship Id="rId12" Type="http://schemas.openxmlformats.org/officeDocument/2006/relationships/hyperlink" Target="https://www.dropbox.com/s/k3cpkippv5pqd6t/I24.gwas.imputed_v3.both_sexes.tsv.bgz?dl=0" TargetMode="External"/><Relationship Id="rId17" Type="http://schemas.openxmlformats.org/officeDocument/2006/relationships/hyperlink" Target="https://www.dropbox.com/s/6m3f5nj93lyo6aj/I9_STR.gwas.imputed_v3.both_sexes.tsv.bgz?dl=0" TargetMode="External"/><Relationship Id="rId25" Type="http://schemas.openxmlformats.org/officeDocument/2006/relationships/hyperlink" Target="https://www.dropbox.com/s/m8qlfp0cjnn4ka7/20002_1065.gwas.imputed_v3.both_sexes.tsv.bgz?dl=0" TargetMode="External"/><Relationship Id="rId33" Type="http://schemas.openxmlformats.org/officeDocument/2006/relationships/hyperlink" Target="https://www.dropbox.com/s/xnncxx176gg4eca/6150_4.gwas.imputed_v3.both_sexes.tsv.bgz?dl=0" TargetMode="External"/><Relationship Id="rId38" Type="http://schemas.openxmlformats.org/officeDocument/2006/relationships/hyperlink" Target="https://www.dropbox.com/s/jnxzzsac4ecb9qq/6153_2.gwas.imputed_v3.both_sexes.tsv.bgz?dl=0" TargetMode="External"/><Relationship Id="rId46" Type="http://schemas.openxmlformats.org/officeDocument/2006/relationships/hyperlink" Target="https://pan-ukb-us-east-1.s3.amazonaws.com/sumstats_flat_files_tabix/biomarkers-30760-both_sexes-irnt.tsv.bgz.tbi" TargetMode="External"/><Relationship Id="rId2" Type="http://schemas.openxmlformats.org/officeDocument/2006/relationships/hyperlink" Target="https://www.dropbox.com/s/yxyk4t6df6i4bgg/I9_CHD.gwas.imputed_v3.both_sexes.tsv.bgz?dl=0" TargetMode="External"/><Relationship Id="rId16" Type="http://schemas.openxmlformats.org/officeDocument/2006/relationships/hyperlink" Target="https://www.dropbox.com/s/4scn05fl51xjv6c/I9_STR_SAH.gwas.imputed_v3.both_sexes.tsv.bgz?dl=0" TargetMode="External"/><Relationship Id="rId20" Type="http://schemas.openxmlformats.org/officeDocument/2006/relationships/hyperlink" Target="https://www.dropbox.com/s/mvi3c8b8g4bk9ga/HYPTENSPREG.gwas.imputed_v3.female.tsv.bgz?dl=0" TargetMode="External"/><Relationship Id="rId29" Type="http://schemas.openxmlformats.org/officeDocument/2006/relationships/hyperlink" Target="https://www.dropbox.com/s/1gxjaq5fr618p41/4079_irnt.gwas.imputed_v3.both_sexes.tsv.bgz?dl=0" TargetMode="External"/><Relationship Id="rId41" Type="http://schemas.openxmlformats.org/officeDocument/2006/relationships/hyperlink" Target="https://www.dropbox.com/s/ax3w7tbr7orzpw9/20002_1074.gwas.imputed_v3.both_sexes.tsv.bgz?dl=0" TargetMode="External"/><Relationship Id="rId1" Type="http://schemas.openxmlformats.org/officeDocument/2006/relationships/hyperlink" Target="https://www.dropbox.com/s/p00c6v12n18wlrm/I9_CHD_NOREV.gwas.imputed_v3.both_sexes.tsv.bgz?dl=0" TargetMode="External"/><Relationship Id="rId6" Type="http://schemas.openxmlformats.org/officeDocument/2006/relationships/hyperlink" Target="https://www.dropbox.com/s/9nx3mq8ixg7aiez/20002_1076.gwas.imputed_v3.both_sexes.tsv.bgz?dl=0" TargetMode="External"/><Relationship Id="rId11" Type="http://schemas.openxmlformats.org/officeDocument/2006/relationships/hyperlink" Target="https://www.dropbox.com/s/beqyl9qnzaejxl0/G45.gwas.imputed_v3.both_sexes.tsv.bgz?dl=0" TargetMode="External"/><Relationship Id="rId24" Type="http://schemas.openxmlformats.org/officeDocument/2006/relationships/hyperlink" Target="https://www.dropbox.com/s/7qrcp3gpmb8rfqd/I9_HYPTENSHR.gwas.imputed_v3.both_sexes.tsv.bgz?dl=0" TargetMode="External"/><Relationship Id="rId32" Type="http://schemas.openxmlformats.org/officeDocument/2006/relationships/hyperlink" Target="https://www.dropbox.com/s/ezm64b4ck78o776/C_STROKE.gwas.imputed_v3.both_sexes.tsv.bgz?dl=0" TargetMode="External"/><Relationship Id="rId37" Type="http://schemas.openxmlformats.org/officeDocument/2006/relationships/hyperlink" Target="https://www.dropbox.com/s/756gvwp54hqb1mo/6153_1.gwas.imputed_v3.both_sexes.tsv.bgz?dl=0" TargetMode="External"/><Relationship Id="rId40" Type="http://schemas.openxmlformats.org/officeDocument/2006/relationships/hyperlink" Target="https://www.dropbox.com/s/05xvqvyxbzazs5c/6177_2.gwas.imputed_v3.both_sexes.tsv.bgz?dl=0" TargetMode="External"/><Relationship Id="rId45" Type="http://schemas.openxmlformats.org/officeDocument/2006/relationships/hyperlink" Target="https://pan-ukb-us-east-1.s3.amazonaws.com/sumstats_flat_files/biomarkers-30760-both_sexes-irnt.tsv.bgz" TargetMode="External"/><Relationship Id="rId5" Type="http://schemas.openxmlformats.org/officeDocument/2006/relationships/hyperlink" Target="https://www.dropbox.com/s/j2b5qaacis2hcv2/I9_HEARTFAIL.gwas.imputed_v3.both_sexes.tsv.bgz?dl=0" TargetMode="External"/><Relationship Id="rId15" Type="http://schemas.openxmlformats.org/officeDocument/2006/relationships/hyperlink" Target="https://www.dropbox.com/s/e8qvytb057weseo/I9_STR_EXH.gwas.imputed_v3.both_sexes.tsv.bgz?dl=0" TargetMode="External"/><Relationship Id="rId23" Type="http://schemas.openxmlformats.org/officeDocument/2006/relationships/hyperlink" Target="https://www.dropbox.com/s/p1yvjecpfg50vw8/I9_HYPTENS.gwas.imputed_v3.both_sexes.tsv.bgz?dl=0" TargetMode="External"/><Relationship Id="rId28" Type="http://schemas.openxmlformats.org/officeDocument/2006/relationships/hyperlink" Target="https://www.dropbox.com/s/7rs0hf4evwqshaf/4080_irnt.gwas.imputed_v3.both_sexes.tsv.bgz?dl=0" TargetMode="External"/><Relationship Id="rId36" Type="http://schemas.openxmlformats.org/officeDocument/2006/relationships/hyperlink" Target="https://www.dropbox.com/s/7valgsltafbr8vi/6150_3.gwas.imputed_v3.both_sexes.tsv.bgz?dl=0" TargetMode="External"/><Relationship Id="rId49" Type="http://schemas.openxmlformats.org/officeDocument/2006/relationships/hyperlink" Target="https://pan-ukb-us-east-1.s3.amazonaws.com/sumstats_flat_files/biomarkers-30870-both_sexes-irnt.tsv.bgz" TargetMode="External"/><Relationship Id="rId10" Type="http://schemas.openxmlformats.org/officeDocument/2006/relationships/hyperlink" Target="https://www.dropbox.com/s/t7t0r7nhwtfvgbo/6150_1.gwas.imputed_v3.both_sexes.tsv.bgz?dl=0" TargetMode="External"/><Relationship Id="rId19" Type="http://schemas.openxmlformats.org/officeDocument/2006/relationships/hyperlink" Target="https://www.dropbox.com/s/rdz3f8ind6mqlcp/40001_I259.gwas.imputed_v3.both_sexes.tsv.bgz?dl=0" TargetMode="External"/><Relationship Id="rId31" Type="http://schemas.openxmlformats.org/officeDocument/2006/relationships/hyperlink" Target="https://www.dropbox.com/s/do8hm4m5q6pjihf/94_irnt.gwas.imputed_v3.both_sexes.tsv.bgz?dl=0" TargetMode="External"/><Relationship Id="rId44" Type="http://schemas.openxmlformats.org/officeDocument/2006/relationships/hyperlink" Target="https://www.dropbox.com/s/43e0p9kq2siuqxa/I9_UAP.gwas.imputed_v3.both_sexes.tsv.bgz?dl=0" TargetMode="External"/><Relationship Id="rId52" Type="http://schemas.openxmlformats.org/officeDocument/2006/relationships/hyperlink" Target="https://pan-ukb-us-east-1.s3.amazonaws.com/sumstats_flat_files_tabix/biomarkers-30690-both_sexes-irnt.tsv.bgz.tbi" TargetMode="External"/><Relationship Id="rId4" Type="http://schemas.openxmlformats.org/officeDocument/2006/relationships/hyperlink" Target="https://www.dropbox.com/s/8g0noz95opvn6zl/I9_HEARTFAIL_NS.gwas.imputed_v3.both_sexes.tsv.bgz?dl=0" TargetMode="External"/><Relationship Id="rId9" Type="http://schemas.openxmlformats.org/officeDocument/2006/relationships/hyperlink" Target="https://www.dropbox.com/s/gmnx7i3x8lu9yvl/20002_1075.gwas.imputed_v3.both_sexes.tsv.bgz?dl=0" TargetMode="External"/><Relationship Id="rId14" Type="http://schemas.openxmlformats.org/officeDocument/2006/relationships/hyperlink" Target="https://www.dropbox.com/s/zb9ny4m2equ03go/I9_IHD.gwas.imputed_v3.both_sexes.tsv.bgz?dl=0" TargetMode="External"/><Relationship Id="rId22" Type="http://schemas.openxmlformats.org/officeDocument/2006/relationships/hyperlink" Target="https://www.dropbox.com/s/b1f0tsop4sbvgql/I9_HYPERTENSION.gwas.imputed_v3.both_sexes.tsv.bgz?dl=0" TargetMode="External"/><Relationship Id="rId27" Type="http://schemas.openxmlformats.org/officeDocument/2006/relationships/hyperlink" Target="https://www.dropbox.com/s/l6mop0r20vgmkyc/I95.gwas.imputed_v3.both_sexes.tsv.bgz?dl=0" TargetMode="External"/><Relationship Id="rId30" Type="http://schemas.openxmlformats.org/officeDocument/2006/relationships/hyperlink" Target="https://www.dropbox.com/s/eyk6vsr72gbbunj/93_irnt.gwas.imputed_v3.both_sexes.tsv.bgz?dl=0" TargetMode="External"/><Relationship Id="rId35" Type="http://schemas.openxmlformats.org/officeDocument/2006/relationships/hyperlink" Target="https://www.dropbox.com/s/8ynudng1cesby55/20107_2.gwas.imputed_v3.both_sexes.v2.tsv.bgz?dl=0" TargetMode="External"/><Relationship Id="rId43" Type="http://schemas.openxmlformats.org/officeDocument/2006/relationships/hyperlink" Target="https://www.dropbox.com/s/1kwz4qez23mz4ho/I20.gwas.imputed_v3.both_sexes.tsv.bgz?dl=0" TargetMode="External"/><Relationship Id="rId48" Type="http://schemas.openxmlformats.org/officeDocument/2006/relationships/hyperlink" Target="https://pan-ukb-us-east-1.s3.amazonaws.com/sumstats_flat_files_tabix/biomarkers-30780-both_sexes-irnt.tsv.bgz.tbi" TargetMode="External"/><Relationship Id="rId8" Type="http://schemas.openxmlformats.org/officeDocument/2006/relationships/hyperlink" Target="https://www.dropbox.com/s/ruhz8ihfqviok49/I50.gwas.imputed_v3.both_sexes.tsv.bgz?dl=0" TargetMode="External"/><Relationship Id="rId51" Type="http://schemas.openxmlformats.org/officeDocument/2006/relationships/hyperlink" Target="https://pan-ukb-us-east-1.s3.amazonaws.com/sumstats_flat_files/biomarkers-30690-both_sexes-irnt.tsv.bgz"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lkhc@dtu.d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269F-5093-DA48-93A7-96795EDBE0B5}">
  <dimension ref="A1:F35"/>
  <sheetViews>
    <sheetView tabSelected="1" workbookViewId="0"/>
  </sheetViews>
  <sheetFormatPr defaultColWidth="8.81640625" defaultRowHeight="14.5"/>
  <cols>
    <col min="1" max="1" width="18.81640625" style="42" bestFit="1" customWidth="1"/>
    <col min="2" max="2" width="34.81640625" style="42" bestFit="1" customWidth="1"/>
    <col min="3" max="3" width="6.36328125" style="42" customWidth="1"/>
    <col min="4" max="5" width="8.81640625" style="1"/>
    <col min="6" max="6" width="0" style="1" hidden="1" customWidth="1"/>
    <col min="7" max="16384" width="8.81640625" style="1"/>
  </cols>
  <sheetData>
    <row r="1" spans="1:6" ht="15.5">
      <c r="A1" s="111" t="s">
        <v>4149</v>
      </c>
    </row>
    <row r="2" spans="1:6">
      <c r="A2" s="53"/>
    </row>
    <row r="3" spans="1:6">
      <c r="A3" s="53" t="s">
        <v>1233</v>
      </c>
    </row>
    <row r="4" spans="1:6" ht="16" customHeight="1">
      <c r="C4" s="113" t="s">
        <v>1225</v>
      </c>
      <c r="D4" s="113"/>
      <c r="E4" s="113"/>
    </row>
    <row r="5" spans="1:6">
      <c r="A5" s="43" t="s">
        <v>678</v>
      </c>
      <c r="B5" s="43" t="s">
        <v>677</v>
      </c>
      <c r="C5" s="49" t="s">
        <v>1226</v>
      </c>
      <c r="D5" s="49" t="s">
        <v>1227</v>
      </c>
      <c r="E5" s="49" t="s">
        <v>1228</v>
      </c>
    </row>
    <row r="6" spans="1:6" s="47" customFormat="1">
      <c r="A6" s="44" t="s">
        <v>676</v>
      </c>
      <c r="B6" s="45" t="s">
        <v>675</v>
      </c>
      <c r="C6" s="47">
        <v>1100</v>
      </c>
      <c r="D6" s="47">
        <v>1088</v>
      </c>
      <c r="E6" s="47">
        <f>C6+D6</f>
        <v>2188</v>
      </c>
      <c r="F6" s="46">
        <v>2500</v>
      </c>
    </row>
    <row r="7" spans="1:6" s="47" customFormat="1">
      <c r="A7" s="44" t="s">
        <v>674</v>
      </c>
      <c r="B7" s="45" t="s">
        <v>668</v>
      </c>
      <c r="C7" s="47">
        <v>573</v>
      </c>
      <c r="D7" s="47">
        <v>728</v>
      </c>
      <c r="E7" s="47">
        <f t="shared" ref="E7:E19" si="0">C7+D7</f>
        <v>1301</v>
      </c>
      <c r="F7" s="46">
        <v>1475</v>
      </c>
    </row>
    <row r="8" spans="1:6" s="47" customFormat="1">
      <c r="A8" s="44" t="s">
        <v>673</v>
      </c>
      <c r="B8" s="45" t="s">
        <v>668</v>
      </c>
      <c r="C8" s="47">
        <v>469</v>
      </c>
      <c r="D8" s="47">
        <v>1088</v>
      </c>
      <c r="E8" s="47">
        <f t="shared" si="0"/>
        <v>1557</v>
      </c>
      <c r="F8" s="46">
        <v>1000</v>
      </c>
    </row>
    <row r="9" spans="1:6" s="47" customFormat="1" ht="15.5" customHeight="1">
      <c r="A9" s="44" t="s">
        <v>679</v>
      </c>
      <c r="B9" s="45" t="s">
        <v>672</v>
      </c>
      <c r="D9" s="47">
        <v>4361</v>
      </c>
      <c r="E9" s="47">
        <f t="shared" si="0"/>
        <v>4361</v>
      </c>
      <c r="F9" s="46">
        <v>5000</v>
      </c>
    </row>
    <row r="10" spans="1:6" s="47" customFormat="1">
      <c r="A10" s="44" t="s">
        <v>489</v>
      </c>
      <c r="B10" s="45" t="s">
        <v>665</v>
      </c>
      <c r="C10" s="47">
        <v>3953</v>
      </c>
      <c r="D10" s="47">
        <v>2109</v>
      </c>
      <c r="E10" s="47">
        <f t="shared" si="0"/>
        <v>6062</v>
      </c>
      <c r="F10" s="46">
        <v>4500</v>
      </c>
    </row>
    <row r="11" spans="1:6" s="47" customFormat="1">
      <c r="A11" s="44" t="s">
        <v>488</v>
      </c>
      <c r="B11" s="45" t="s">
        <v>671</v>
      </c>
      <c r="C11" s="47">
        <v>2879</v>
      </c>
      <c r="D11" s="47">
        <v>1982</v>
      </c>
      <c r="E11" s="47">
        <f t="shared" si="0"/>
        <v>4861</v>
      </c>
      <c r="F11" s="46">
        <v>5000</v>
      </c>
    </row>
    <row r="12" spans="1:6" s="47" customFormat="1">
      <c r="A12" s="44" t="s">
        <v>670</v>
      </c>
      <c r="B12" s="45" t="s">
        <v>668</v>
      </c>
      <c r="C12" s="47">
        <v>423</v>
      </c>
      <c r="D12" s="47">
        <v>557</v>
      </c>
      <c r="E12" s="47">
        <f t="shared" si="0"/>
        <v>980</v>
      </c>
      <c r="F12" s="46">
        <v>1000</v>
      </c>
    </row>
    <row r="13" spans="1:6" s="47" customFormat="1">
      <c r="A13" s="44" t="s">
        <v>669</v>
      </c>
      <c r="B13" s="45" t="s">
        <v>668</v>
      </c>
      <c r="C13" s="47">
        <v>376</v>
      </c>
      <c r="D13" s="47">
        <v>527</v>
      </c>
      <c r="E13" s="47">
        <f t="shared" si="0"/>
        <v>903</v>
      </c>
      <c r="F13" s="46">
        <v>1000</v>
      </c>
    </row>
    <row r="14" spans="1:6" s="47" customFormat="1">
      <c r="A14" s="44" t="s">
        <v>667</v>
      </c>
      <c r="B14" s="45" t="s">
        <v>487</v>
      </c>
      <c r="C14" s="47">
        <v>1005</v>
      </c>
      <c r="D14" s="47">
        <v>578</v>
      </c>
      <c r="E14" s="47">
        <f t="shared" si="0"/>
        <v>1583</v>
      </c>
      <c r="F14" s="46">
        <v>1500</v>
      </c>
    </row>
    <row r="15" spans="1:6" s="47" customFormat="1">
      <c r="A15" s="44" t="s">
        <v>666</v>
      </c>
      <c r="B15" s="45" t="s">
        <v>665</v>
      </c>
      <c r="C15" s="47">
        <v>241</v>
      </c>
      <c r="D15" s="47">
        <v>241</v>
      </c>
      <c r="E15" s="47">
        <f t="shared" si="0"/>
        <v>482</v>
      </c>
      <c r="F15" s="45">
        <v>500</v>
      </c>
    </row>
    <row r="16" spans="1:6" s="47" customFormat="1">
      <c r="A16" s="44" t="s">
        <v>490</v>
      </c>
      <c r="B16" s="45" t="s">
        <v>491</v>
      </c>
      <c r="C16" s="47">
        <v>2068</v>
      </c>
      <c r="D16" s="47">
        <v>867</v>
      </c>
      <c r="E16" s="47">
        <f t="shared" si="0"/>
        <v>2935</v>
      </c>
      <c r="F16" s="46">
        <v>5000</v>
      </c>
    </row>
    <row r="17" spans="1:6" s="47" customFormat="1">
      <c r="A17" s="44" t="s">
        <v>486</v>
      </c>
      <c r="B17" s="45" t="s">
        <v>665</v>
      </c>
      <c r="C17" s="47">
        <v>266</v>
      </c>
      <c r="D17" s="47">
        <v>218</v>
      </c>
      <c r="E17" s="47">
        <f t="shared" si="0"/>
        <v>484</v>
      </c>
      <c r="F17" s="46">
        <v>520</v>
      </c>
    </row>
    <row r="18" spans="1:6" s="47" customFormat="1">
      <c r="A18" s="44" t="s">
        <v>664</v>
      </c>
      <c r="B18" s="45" t="s">
        <v>663</v>
      </c>
      <c r="D18" s="47">
        <v>1333</v>
      </c>
      <c r="E18" s="47">
        <f t="shared" si="0"/>
        <v>1333</v>
      </c>
      <c r="F18" s="45">
        <v>1400</v>
      </c>
    </row>
    <row r="19" spans="1:6" s="47" customFormat="1">
      <c r="A19" s="44" t="s">
        <v>662</v>
      </c>
      <c r="B19" s="45" t="s">
        <v>665</v>
      </c>
      <c r="C19" s="47">
        <v>338</v>
      </c>
      <c r="D19" s="47">
        <v>411</v>
      </c>
      <c r="E19" s="47">
        <f t="shared" si="0"/>
        <v>749</v>
      </c>
      <c r="F19" s="45">
        <v>780</v>
      </c>
    </row>
    <row r="20" spans="1:6" s="47" customFormat="1">
      <c r="A20" s="48"/>
      <c r="B20" s="48"/>
      <c r="C20" s="48"/>
    </row>
    <row r="21" spans="1:6" s="47" customFormat="1">
      <c r="A21" s="48"/>
      <c r="B21" s="48"/>
      <c r="C21" s="48"/>
    </row>
    <row r="22" spans="1:6">
      <c r="A22" s="53" t="s">
        <v>1234</v>
      </c>
    </row>
    <row r="23" spans="1:6">
      <c r="A23" s="53"/>
    </row>
    <row r="24" spans="1:6" ht="15.5">
      <c r="A24" s="55" t="s">
        <v>678</v>
      </c>
      <c r="B24" s="54" t="s">
        <v>1229</v>
      </c>
      <c r="C24" s="50"/>
      <c r="D24" s="50"/>
      <c r="E24" s="50"/>
    </row>
    <row r="25" spans="1:6">
      <c r="A25" s="55" t="s">
        <v>667</v>
      </c>
      <c r="B25" s="51">
        <v>1500</v>
      </c>
      <c r="C25" s="51"/>
      <c r="D25" s="51"/>
      <c r="E25" s="51"/>
    </row>
    <row r="26" spans="1:6">
      <c r="A26" s="56" t="s">
        <v>489</v>
      </c>
      <c r="B26" s="52">
        <v>4500</v>
      </c>
      <c r="C26" s="52"/>
      <c r="D26" s="52"/>
      <c r="E26" s="52"/>
    </row>
    <row r="27" spans="1:6">
      <c r="A27" s="56" t="s">
        <v>676</v>
      </c>
      <c r="B27" s="52">
        <v>2500</v>
      </c>
      <c r="C27" s="52"/>
      <c r="D27" s="52"/>
      <c r="E27" s="52"/>
    </row>
    <row r="28" spans="1:6">
      <c r="A28" s="56" t="s">
        <v>1230</v>
      </c>
      <c r="B28" s="52">
        <v>500</v>
      </c>
      <c r="C28" s="52"/>
      <c r="D28" s="52"/>
      <c r="E28" s="52"/>
    </row>
    <row r="29" spans="1:6">
      <c r="A29" s="44" t="s">
        <v>666</v>
      </c>
      <c r="B29" s="52">
        <v>500</v>
      </c>
      <c r="C29" s="52"/>
      <c r="D29" s="52"/>
      <c r="E29" s="52"/>
    </row>
    <row r="30" spans="1:6">
      <c r="A30" s="56" t="s">
        <v>486</v>
      </c>
      <c r="B30" s="52">
        <v>520</v>
      </c>
      <c r="C30" s="52"/>
      <c r="D30" s="52"/>
      <c r="E30" s="52"/>
    </row>
    <row r="31" spans="1:6">
      <c r="A31" s="56" t="s">
        <v>1231</v>
      </c>
      <c r="B31" s="52">
        <v>5000</v>
      </c>
      <c r="C31" s="52"/>
      <c r="D31" s="52"/>
      <c r="E31" s="52"/>
    </row>
    <row r="32" spans="1:6">
      <c r="A32" s="56" t="s">
        <v>1232</v>
      </c>
      <c r="B32" s="52">
        <v>1000</v>
      </c>
      <c r="C32" s="52"/>
      <c r="D32" s="52"/>
      <c r="E32" s="52"/>
    </row>
    <row r="33" spans="1:5">
      <c r="A33" s="56" t="s">
        <v>670</v>
      </c>
      <c r="B33" s="52">
        <v>1000</v>
      </c>
      <c r="C33" s="52"/>
      <c r="D33" s="52"/>
      <c r="E33" s="52"/>
    </row>
    <row r="34" spans="1:5">
      <c r="A34" s="56" t="s">
        <v>679</v>
      </c>
      <c r="B34" s="52">
        <v>5000</v>
      </c>
      <c r="C34" s="52"/>
      <c r="D34" s="52"/>
      <c r="E34" s="52"/>
    </row>
    <row r="35" spans="1:5">
      <c r="A35" s="55" t="s">
        <v>669</v>
      </c>
      <c r="B35" s="51">
        <v>1000</v>
      </c>
      <c r="C35" s="51"/>
      <c r="D35" s="51"/>
      <c r="E35" s="51"/>
    </row>
  </sheetData>
  <mergeCells count="1">
    <mergeCell ref="C4:E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FFB39-DC97-D14B-B6CE-A78B16065D86}">
  <dimension ref="A1:M19"/>
  <sheetViews>
    <sheetView workbookViewId="0"/>
  </sheetViews>
  <sheetFormatPr defaultColWidth="10.81640625" defaultRowHeight="15.5"/>
  <cols>
    <col min="1" max="1" width="15.81640625" style="77" customWidth="1"/>
    <col min="2" max="2" width="17.6328125" style="77" customWidth="1"/>
    <col min="3" max="3" width="16.6328125" style="77" customWidth="1"/>
    <col min="4" max="4" width="14.6328125" style="77" customWidth="1"/>
    <col min="5" max="5" width="15.1796875" style="77" customWidth="1"/>
    <col min="6" max="6" width="14" style="77" customWidth="1"/>
    <col min="7" max="7" width="13" style="77" customWidth="1"/>
    <col min="8" max="9" width="15.6328125" style="77" customWidth="1"/>
    <col min="10" max="10" width="15.36328125" style="77" customWidth="1"/>
    <col min="11" max="11" width="17.1796875" style="77" customWidth="1"/>
    <col min="12" max="12" width="15.36328125" style="77" customWidth="1"/>
    <col min="13" max="13" width="16.453125" style="77" customWidth="1"/>
    <col min="14" max="16384" width="10.81640625" style="77"/>
  </cols>
  <sheetData>
    <row r="1" spans="1:13" ht="18.5">
      <c r="A1" s="90" t="s">
        <v>4169</v>
      </c>
    </row>
    <row r="2" spans="1:13" ht="18.5">
      <c r="A2" s="90"/>
    </row>
    <row r="3" spans="1:13" ht="18.5">
      <c r="A3" s="77" t="s">
        <v>2852</v>
      </c>
      <c r="B3" s="114" t="s">
        <v>2851</v>
      </c>
      <c r="C3" s="114"/>
      <c r="D3" s="114"/>
      <c r="E3" s="114" t="s">
        <v>2850</v>
      </c>
      <c r="F3" s="114"/>
      <c r="G3" s="114"/>
      <c r="H3" s="114" t="s">
        <v>2849</v>
      </c>
      <c r="I3" s="114"/>
      <c r="J3" s="114"/>
      <c r="K3" s="114" t="s">
        <v>2848</v>
      </c>
      <c r="L3" s="114"/>
      <c r="M3" s="114"/>
    </row>
    <row r="4" spans="1:13" ht="18.5">
      <c r="A4" s="87" t="s">
        <v>2847</v>
      </c>
      <c r="B4" s="89" t="s">
        <v>1212</v>
      </c>
      <c r="C4" s="89" t="s">
        <v>1211</v>
      </c>
      <c r="D4" s="89" t="s">
        <v>0</v>
      </c>
      <c r="E4" s="89" t="s">
        <v>1212</v>
      </c>
      <c r="F4" s="89" t="s">
        <v>1211</v>
      </c>
      <c r="G4" s="89" t="s">
        <v>0</v>
      </c>
      <c r="H4" s="89" t="s">
        <v>1212</v>
      </c>
      <c r="I4" s="89" t="s">
        <v>1211</v>
      </c>
      <c r="J4" s="89" t="s">
        <v>0</v>
      </c>
      <c r="K4" s="89" t="s">
        <v>1212</v>
      </c>
      <c r="L4" s="89" t="s">
        <v>1211</v>
      </c>
      <c r="M4" s="89" t="s">
        <v>0</v>
      </c>
    </row>
    <row r="5" spans="1:13" ht="18.5">
      <c r="A5" s="87" t="s">
        <v>2841</v>
      </c>
      <c r="B5" s="87">
        <v>-0.112204366710701</v>
      </c>
      <c r="C5" s="87">
        <v>3.2981353353216697E-2</v>
      </c>
      <c r="D5" s="87">
        <v>6.8549360926958901E-4</v>
      </c>
      <c r="E5" s="87">
        <v>-0.13775881124482101</v>
      </c>
      <c r="F5" s="87">
        <v>3.1924040581212301E-2</v>
      </c>
      <c r="G5" s="88">
        <v>1.6933923023854799E-5</v>
      </c>
      <c r="H5" s="87">
        <v>2.8841019622422599E-3</v>
      </c>
      <c r="I5" s="87">
        <v>1.7063588287944899E-3</v>
      </c>
      <c r="J5" s="87">
        <v>9.1185230313421198E-2</v>
      </c>
      <c r="K5" s="87">
        <v>3.05459094451634E-3</v>
      </c>
      <c r="L5" s="87">
        <v>1.65501961742593E-3</v>
      </c>
      <c r="M5" s="87">
        <v>6.5129558463697404E-2</v>
      </c>
    </row>
    <row r="6" spans="1:13" ht="18.5">
      <c r="A6" s="87" t="s">
        <v>490</v>
      </c>
      <c r="B6" s="87">
        <v>-0.55853420456948999</v>
      </c>
      <c r="C6" s="87">
        <v>3.8268027886929797E-2</v>
      </c>
      <c r="D6" s="88">
        <v>1.2477736994641799E-46</v>
      </c>
      <c r="E6" s="87">
        <v>-0.30803606864177602</v>
      </c>
      <c r="F6" s="87">
        <v>3.73031972734503E-2</v>
      </c>
      <c r="G6" s="88">
        <v>2.22049245179864E-16</v>
      </c>
      <c r="H6" s="87">
        <v>3.6325533770735501E-3</v>
      </c>
      <c r="I6" s="87">
        <v>2.6219616786238402E-3</v>
      </c>
      <c r="J6" s="87">
        <v>0.16602531874259599</v>
      </c>
      <c r="K6" s="87">
        <v>1.06315391873628E-2</v>
      </c>
      <c r="L6" s="87">
        <v>2.4894183623738902E-3</v>
      </c>
      <c r="M6" s="88">
        <v>2.0105878274634099E-5</v>
      </c>
    </row>
    <row r="7" spans="1:13" ht="18.5">
      <c r="A7" s="87" t="s">
        <v>666</v>
      </c>
      <c r="B7" s="87">
        <v>-0.48876236514522597</v>
      </c>
      <c r="C7" s="87">
        <v>4.49073148070947E-2</v>
      </c>
      <c r="D7" s="88">
        <v>8.3025431144662792E-25</v>
      </c>
      <c r="E7" s="87">
        <v>-0.48021021805685998</v>
      </c>
      <c r="F7" s="87">
        <v>4.4863036376685601E-2</v>
      </c>
      <c r="G7" s="88">
        <v>4.0129405286211701E-24</v>
      </c>
      <c r="H7" s="87">
        <v>1.2509387450826999E-2</v>
      </c>
      <c r="I7" s="87">
        <v>3.2842204769893599E-3</v>
      </c>
      <c r="J7" s="87">
        <v>1.5767867772406899E-4</v>
      </c>
      <c r="K7" s="87">
        <v>1.2392704195220001E-2</v>
      </c>
      <c r="L7" s="87">
        <v>3.2708243837009498E-3</v>
      </c>
      <c r="M7" s="87">
        <v>1.7057314827217401E-4</v>
      </c>
    </row>
    <row r="8" spans="1:13" ht="18.5">
      <c r="A8" s="87" t="s">
        <v>486</v>
      </c>
      <c r="B8" s="87">
        <v>-0.24515347692625999</v>
      </c>
      <c r="C8" s="87">
        <v>5.6082490343237701E-2</v>
      </c>
      <c r="D8" s="88">
        <v>1.5139651984952601E-5</v>
      </c>
      <c r="E8" s="87">
        <v>-0.24400943012598</v>
      </c>
      <c r="F8" s="87">
        <v>5.42316669397735E-2</v>
      </c>
      <c r="G8" s="88">
        <v>8.5515315969455302E-6</v>
      </c>
      <c r="H8" s="87">
        <v>1.70792131114927E-3</v>
      </c>
      <c r="I8" s="87">
        <v>3.51479194141105E-3</v>
      </c>
      <c r="J8" s="87">
        <v>0.62724196855652403</v>
      </c>
      <c r="K8" s="87">
        <v>4.0474987678879599E-3</v>
      </c>
      <c r="L8" s="87">
        <v>3.3984851158500901E-3</v>
      </c>
      <c r="M8" s="87">
        <v>0.234250952830485</v>
      </c>
    </row>
    <row r="9" spans="1:13" ht="18.5">
      <c r="A9" s="87" t="s">
        <v>488</v>
      </c>
      <c r="B9" s="87">
        <v>-0.40964708513301001</v>
      </c>
      <c r="C9" s="87">
        <v>1.44983816681441E-2</v>
      </c>
      <c r="D9" s="88">
        <v>5.9859868595464197E-163</v>
      </c>
      <c r="E9" s="87">
        <v>0</v>
      </c>
      <c r="F9" s="87">
        <v>0</v>
      </c>
      <c r="G9" s="87" t="s">
        <v>6</v>
      </c>
      <c r="H9" s="87">
        <v>8.3409511844810998E-3</v>
      </c>
      <c r="I9" s="87">
        <v>1.13510345962273E-3</v>
      </c>
      <c r="J9" s="88">
        <v>2.3383193970388E-13</v>
      </c>
      <c r="K9" s="87">
        <v>0</v>
      </c>
      <c r="L9" s="87">
        <v>0</v>
      </c>
      <c r="M9" s="87" t="s">
        <v>6</v>
      </c>
    </row>
    <row r="10" spans="1:13" ht="18.5">
      <c r="A10" s="87" t="s">
        <v>670</v>
      </c>
      <c r="B10" s="87">
        <v>-0.76504842518702998</v>
      </c>
      <c r="C10" s="87">
        <v>5.9556111403978103E-2</v>
      </c>
      <c r="D10" s="88">
        <v>5.15842620084475E-35</v>
      </c>
      <c r="E10" s="87">
        <v>-0.76861187704787903</v>
      </c>
      <c r="F10" s="87">
        <v>5.7534667514915303E-2</v>
      </c>
      <c r="G10" s="88">
        <v>1.6361361963576799E-37</v>
      </c>
      <c r="H10" s="87">
        <v>2.0627957294370398E-2</v>
      </c>
      <c r="I10" s="87">
        <v>1.9048847453158699E-3</v>
      </c>
      <c r="J10" s="88">
        <v>6.8971670300997804E-26</v>
      </c>
      <c r="K10" s="87">
        <v>2.0778828144731702E-2</v>
      </c>
      <c r="L10" s="87">
        <v>1.8427289740691401E-3</v>
      </c>
      <c r="M10" s="88">
        <v>8.2305325126734004E-28</v>
      </c>
    </row>
    <row r="11" spans="1:13" ht="18.5">
      <c r="A11" s="87" t="s">
        <v>669</v>
      </c>
      <c r="B11" s="87">
        <v>-0.484099947425222</v>
      </c>
      <c r="C11" s="87">
        <v>4.6061678054214801E-2</v>
      </c>
      <c r="D11" s="88">
        <v>2.1586378220243299E-24</v>
      </c>
      <c r="E11" s="87">
        <v>-0.41050039640403102</v>
      </c>
      <c r="F11" s="87">
        <v>4.27692486527608E-2</v>
      </c>
      <c r="G11" s="88">
        <v>8.5392716309669299E-21</v>
      </c>
      <c r="H11" s="87">
        <v>8.65832084627805E-3</v>
      </c>
      <c r="I11" s="87">
        <v>1.5207818748312701E-3</v>
      </c>
      <c r="J11" s="88">
        <v>1.7110384182858401E-8</v>
      </c>
      <c r="K11" s="87">
        <v>5.0771445202529601E-3</v>
      </c>
      <c r="L11" s="87">
        <v>1.4151619637765901E-3</v>
      </c>
      <c r="M11" s="87">
        <v>3.5254602937911098E-4</v>
      </c>
    </row>
    <row r="12" spans="1:13" ht="18.5">
      <c r="A12" s="87" t="s">
        <v>664</v>
      </c>
      <c r="B12" s="87" t="s">
        <v>6</v>
      </c>
      <c r="C12" s="87" t="s">
        <v>6</v>
      </c>
      <c r="D12" s="87" t="s">
        <v>6</v>
      </c>
      <c r="E12" s="87" t="s">
        <v>6</v>
      </c>
      <c r="F12" s="87" t="s">
        <v>6</v>
      </c>
      <c r="G12" s="87" t="s">
        <v>6</v>
      </c>
      <c r="H12" s="87">
        <v>1.06968577225515E-2</v>
      </c>
      <c r="I12" s="87">
        <v>2.9026659448805701E-3</v>
      </c>
      <c r="J12" s="87">
        <v>2.4249427415057E-4</v>
      </c>
      <c r="K12" s="87">
        <v>9.0122012376669808E-3</v>
      </c>
      <c r="L12" s="87">
        <v>2.8471818379221998E-3</v>
      </c>
      <c r="M12" s="87">
        <v>1.6024151285122001E-3</v>
      </c>
    </row>
    <row r="13" spans="1:13" ht="18.5">
      <c r="A13" s="87" t="s">
        <v>2842</v>
      </c>
      <c r="B13" s="87">
        <v>-0.40339570422675503</v>
      </c>
      <c r="C13" s="87">
        <v>1.1232029648489201E-2</v>
      </c>
      <c r="D13" s="88">
        <v>1.79699087813306E-282</v>
      </c>
      <c r="E13" s="87">
        <v>-0.33516605170682001</v>
      </c>
      <c r="F13" s="87">
        <v>1.7186581174445301E-2</v>
      </c>
      <c r="G13" s="88">
        <v>1.0637450127742301E-84</v>
      </c>
      <c r="H13" s="87">
        <v>8.8236700452075205E-3</v>
      </c>
      <c r="I13" s="87">
        <v>6.64404906327593E-4</v>
      </c>
      <c r="J13" s="88">
        <v>3.0013613796266299E-40</v>
      </c>
      <c r="K13" s="87">
        <v>8.6874539584849697E-3</v>
      </c>
      <c r="L13" s="87">
        <v>7.8478185695166102E-4</v>
      </c>
      <c r="M13" s="88">
        <v>1.7560323666345299E-28</v>
      </c>
    </row>
    <row r="14" spans="1:13" ht="18.5">
      <c r="A14" s="87"/>
      <c r="B14" s="87"/>
      <c r="C14" s="87"/>
      <c r="D14" s="87"/>
      <c r="E14" s="87"/>
      <c r="F14" s="87"/>
      <c r="G14" s="87"/>
      <c r="H14" s="87"/>
      <c r="I14" s="87"/>
      <c r="J14" s="87"/>
      <c r="K14" s="87"/>
      <c r="L14" s="87"/>
      <c r="M14" s="87"/>
    </row>
    <row r="15" spans="1:13" ht="18.5">
      <c r="A15" s="87"/>
      <c r="B15" s="87"/>
      <c r="C15" s="87"/>
      <c r="D15" s="87"/>
      <c r="E15" s="87"/>
      <c r="F15" s="87"/>
      <c r="G15" s="87"/>
      <c r="H15" s="87"/>
      <c r="I15" s="87"/>
      <c r="J15" s="87"/>
      <c r="K15" s="87"/>
      <c r="L15" s="87"/>
      <c r="M15" s="87"/>
    </row>
    <row r="16" spans="1:13" ht="18.5">
      <c r="A16" s="87" t="s">
        <v>2846</v>
      </c>
      <c r="B16" s="87"/>
      <c r="C16" s="87"/>
      <c r="D16" s="87"/>
      <c r="E16" s="87"/>
      <c r="F16" s="87"/>
      <c r="G16" s="87"/>
      <c r="H16" s="87"/>
      <c r="I16" s="87"/>
      <c r="J16" s="87"/>
      <c r="K16" s="87"/>
      <c r="L16" s="87"/>
      <c r="M16" s="87"/>
    </row>
    <row r="17" spans="1:13" ht="18.5">
      <c r="A17" s="87" t="s">
        <v>2845</v>
      </c>
      <c r="B17" s="87"/>
      <c r="C17" s="87"/>
      <c r="D17" s="87"/>
      <c r="E17" s="87"/>
      <c r="F17" s="87"/>
      <c r="G17" s="87"/>
      <c r="H17" s="87"/>
      <c r="I17" s="87"/>
      <c r="J17" s="87"/>
      <c r="K17" s="87"/>
      <c r="L17" s="87"/>
      <c r="M17" s="87"/>
    </row>
    <row r="18" spans="1:13" ht="18.5">
      <c r="A18" s="87" t="s">
        <v>2844</v>
      </c>
      <c r="B18" s="87"/>
      <c r="C18" s="87"/>
      <c r="D18" s="87"/>
      <c r="E18" s="87"/>
      <c r="F18" s="87"/>
      <c r="G18" s="87"/>
      <c r="H18" s="87"/>
      <c r="I18" s="87"/>
      <c r="J18" s="87"/>
      <c r="K18" s="87"/>
      <c r="L18" s="87"/>
      <c r="M18" s="87"/>
    </row>
    <row r="19" spans="1:13" ht="18.5">
      <c r="A19" s="87" t="s">
        <v>2843</v>
      </c>
      <c r="B19" s="87"/>
      <c r="C19" s="87"/>
      <c r="D19" s="87"/>
      <c r="E19" s="87"/>
      <c r="F19" s="87"/>
      <c r="G19" s="87"/>
      <c r="H19" s="87"/>
      <c r="I19" s="87"/>
      <c r="J19" s="87"/>
      <c r="K19" s="87"/>
      <c r="L19" s="87"/>
      <c r="M19" s="87"/>
    </row>
  </sheetData>
  <mergeCells count="4">
    <mergeCell ref="B3:D3"/>
    <mergeCell ref="E3:G3"/>
    <mergeCell ref="H3:J3"/>
    <mergeCell ref="K3:M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EE8DE-86F4-514E-8D81-89B34479C70D}">
  <dimension ref="A1:G77"/>
  <sheetViews>
    <sheetView workbookViewId="0">
      <selection activeCell="C2" sqref="C2"/>
    </sheetView>
  </sheetViews>
  <sheetFormatPr defaultColWidth="10.90625" defaultRowHeight="14.5"/>
  <cols>
    <col min="1" max="1" width="22.81640625" customWidth="1"/>
    <col min="2" max="2" width="16.6328125" customWidth="1"/>
    <col min="3" max="3" width="20.453125" customWidth="1"/>
    <col min="4" max="4" width="22" customWidth="1"/>
    <col min="5" max="5" width="63.453125" customWidth="1"/>
    <col min="7" max="7" width="39.1796875" customWidth="1"/>
  </cols>
  <sheetData>
    <row r="1" spans="1:7">
      <c r="A1" s="82" t="s">
        <v>4150</v>
      </c>
    </row>
    <row r="3" spans="1:7">
      <c r="A3" s="82" t="s">
        <v>3514</v>
      </c>
    </row>
    <row r="4" spans="1:7">
      <c r="A4" s="100" t="s">
        <v>4076</v>
      </c>
      <c r="B4" s="100" t="s">
        <v>3559</v>
      </c>
      <c r="C4" s="100" t="s">
        <v>3560</v>
      </c>
      <c r="D4" s="100" t="s">
        <v>206</v>
      </c>
      <c r="E4" s="100" t="s">
        <v>2847</v>
      </c>
      <c r="F4" s="100" t="s">
        <v>1229</v>
      </c>
      <c r="G4" s="100" t="s">
        <v>4099</v>
      </c>
    </row>
    <row r="5" spans="1:7">
      <c r="A5" s="51" t="s">
        <v>3515</v>
      </c>
      <c r="B5" s="51">
        <v>0.24074256966360399</v>
      </c>
      <c r="C5" s="51">
        <v>1.40315606560348E-2</v>
      </c>
      <c r="D5" s="86">
        <v>5.5508006526613097E-66</v>
      </c>
      <c r="E5" s="51" t="s">
        <v>3516</v>
      </c>
      <c r="F5" s="51">
        <v>9011</v>
      </c>
    </row>
    <row r="6" spans="1:7">
      <c r="A6" s="51" t="s">
        <v>3517</v>
      </c>
      <c r="B6" s="51">
        <v>2.23498381395873E-2</v>
      </c>
      <c r="C6" s="51">
        <v>1.64735633546679E-3</v>
      </c>
      <c r="D6" s="86">
        <v>6.2761419616585801E-42</v>
      </c>
      <c r="E6" s="51" t="s">
        <v>3518</v>
      </c>
      <c r="F6" s="51">
        <v>11271</v>
      </c>
    </row>
    <row r="7" spans="1:7">
      <c r="A7" s="51" t="s">
        <v>3519</v>
      </c>
      <c r="B7" s="51">
        <v>0.33590963880178198</v>
      </c>
      <c r="C7" s="51">
        <v>2.6790837771135601E-2</v>
      </c>
      <c r="D7" s="86">
        <v>4.6119146887501997E-36</v>
      </c>
      <c r="E7" s="51" t="s">
        <v>490</v>
      </c>
      <c r="F7" s="51">
        <v>2068</v>
      </c>
    </row>
    <row r="8" spans="1:7">
      <c r="A8" s="51" t="s">
        <v>3520</v>
      </c>
      <c r="B8" s="51">
        <v>5.4460346664334497E-2</v>
      </c>
      <c r="C8" s="51">
        <v>5.09194280637109E-3</v>
      </c>
      <c r="D8" s="86">
        <v>1.0696132861631E-26</v>
      </c>
      <c r="E8" s="51" t="s">
        <v>490</v>
      </c>
      <c r="F8" s="51">
        <v>2068</v>
      </c>
    </row>
    <row r="9" spans="1:7">
      <c r="A9" s="51" t="s">
        <v>2601</v>
      </c>
      <c r="B9" s="51">
        <v>0.33775971554591899</v>
      </c>
      <c r="C9" s="51">
        <v>3.24736367716238E-2</v>
      </c>
      <c r="D9" s="86">
        <v>2.45232223679642E-25</v>
      </c>
      <c r="E9" s="51" t="s">
        <v>3521</v>
      </c>
      <c r="F9" s="51">
        <v>4355</v>
      </c>
      <c r="G9" t="s">
        <v>4104</v>
      </c>
    </row>
    <row r="10" spans="1:7">
      <c r="A10" s="51" t="s">
        <v>3522</v>
      </c>
      <c r="B10" s="51">
        <v>0.28313076201028398</v>
      </c>
      <c r="C10" s="51">
        <v>2.76519181846515E-2</v>
      </c>
      <c r="D10" s="86">
        <v>1.32462488410868E-24</v>
      </c>
      <c r="E10" s="51" t="s">
        <v>3523</v>
      </c>
      <c r="F10" s="51">
        <v>5730</v>
      </c>
      <c r="G10" t="s">
        <v>4108</v>
      </c>
    </row>
    <row r="11" spans="1:7">
      <c r="A11" s="51" t="s">
        <v>3524</v>
      </c>
      <c r="B11" s="51">
        <v>0.28680486030903102</v>
      </c>
      <c r="C11" s="51">
        <v>2.8899388401189E-2</v>
      </c>
      <c r="D11" s="86">
        <v>3.2653649192360401E-23</v>
      </c>
      <c r="E11" s="51" t="s">
        <v>3523</v>
      </c>
      <c r="F11" s="51">
        <v>5730</v>
      </c>
      <c r="G11" t="s">
        <v>4109</v>
      </c>
    </row>
    <row r="12" spans="1:7">
      <c r="A12" s="51" t="s">
        <v>3532</v>
      </c>
      <c r="B12" s="51">
        <v>0.25526657235094902</v>
      </c>
      <c r="C12" s="51">
        <v>2.85978934818314E-2</v>
      </c>
      <c r="D12" s="86">
        <v>4.4144285259313204E-19</v>
      </c>
      <c r="E12" s="51" t="s">
        <v>4101</v>
      </c>
      <c r="F12" s="51">
        <v>6132</v>
      </c>
      <c r="G12" t="s">
        <v>4110</v>
      </c>
    </row>
    <row r="13" spans="1:7">
      <c r="A13" s="51" t="s">
        <v>3525</v>
      </c>
      <c r="B13" s="51">
        <v>0.25676523103124799</v>
      </c>
      <c r="C13" s="51">
        <v>3.3702097616031899E-2</v>
      </c>
      <c r="D13" s="86">
        <v>2.5629859469669201E-14</v>
      </c>
      <c r="E13" s="51" t="s">
        <v>3526</v>
      </c>
      <c r="F13" s="51">
        <v>4991</v>
      </c>
      <c r="G13" t="s">
        <v>4111</v>
      </c>
    </row>
    <row r="14" spans="1:7">
      <c r="A14" s="51" t="s">
        <v>3527</v>
      </c>
      <c r="B14" s="51">
        <v>9.1327000268909206E-3</v>
      </c>
      <c r="C14" s="51">
        <v>1.5478298136149401E-3</v>
      </c>
      <c r="D14" s="86">
        <v>3.6278469708134101E-9</v>
      </c>
      <c r="E14" s="51" t="s">
        <v>3528</v>
      </c>
      <c r="F14" s="51">
        <v>4513</v>
      </c>
    </row>
    <row r="15" spans="1:7">
      <c r="A15" s="51" t="s">
        <v>4089</v>
      </c>
      <c r="B15" s="51">
        <v>0.35142763428512402</v>
      </c>
      <c r="C15" s="51">
        <v>6.8780637314651699E-2</v>
      </c>
      <c r="D15" s="86">
        <v>3.2318731860207402E-7</v>
      </c>
      <c r="E15" s="51" t="s">
        <v>489</v>
      </c>
      <c r="F15" s="51">
        <v>3953</v>
      </c>
      <c r="G15" t="s">
        <v>4102</v>
      </c>
    </row>
    <row r="16" spans="1:7">
      <c r="A16" s="51" t="s">
        <v>3529</v>
      </c>
      <c r="B16" s="51">
        <v>4.5961870823363702E-3</v>
      </c>
      <c r="C16" s="51">
        <v>9.2020261691731103E-4</v>
      </c>
      <c r="D16" s="86">
        <v>5.8910352899218601E-7</v>
      </c>
      <c r="E16" s="51" t="s">
        <v>3528</v>
      </c>
      <c r="F16" s="51">
        <v>4513</v>
      </c>
    </row>
    <row r="17" spans="1:7">
      <c r="A17" s="51" t="s">
        <v>491</v>
      </c>
      <c r="B17" s="51">
        <v>0.131552864084752</v>
      </c>
      <c r="C17" s="51">
        <v>3.1989740809164197E-2</v>
      </c>
      <c r="D17" s="86">
        <v>3.9165970924768497E-5</v>
      </c>
      <c r="E17" s="51" t="s">
        <v>3530</v>
      </c>
      <c r="F17" s="51">
        <v>8466</v>
      </c>
      <c r="G17" t="s">
        <v>4112</v>
      </c>
    </row>
    <row r="18" spans="1:7">
      <c r="A18" s="51" t="s">
        <v>4090</v>
      </c>
      <c r="B18" s="51">
        <v>0.24384425126964901</v>
      </c>
      <c r="C18" s="51">
        <v>6.9734215684270601E-2</v>
      </c>
      <c r="D18" s="51">
        <v>4.70934299821374E-4</v>
      </c>
      <c r="E18" s="51" t="s">
        <v>2841</v>
      </c>
      <c r="F18" s="51">
        <v>1005</v>
      </c>
      <c r="G18" t="s">
        <v>4105</v>
      </c>
    </row>
    <row r="19" spans="1:7">
      <c r="A19" s="51" t="s">
        <v>4091</v>
      </c>
      <c r="B19" s="51">
        <v>0.28194824396413898</v>
      </c>
      <c r="C19" s="51">
        <v>0.155979098219202</v>
      </c>
      <c r="D19" s="51">
        <v>7.0668352844465501E-2</v>
      </c>
      <c r="E19" s="51" t="s">
        <v>3534</v>
      </c>
      <c r="F19" s="51">
        <v>772</v>
      </c>
      <c r="G19" t="s">
        <v>4113</v>
      </c>
    </row>
    <row r="20" spans="1:7">
      <c r="A20" s="51" t="s">
        <v>4092</v>
      </c>
      <c r="B20" s="51">
        <v>0.236963616147602</v>
      </c>
      <c r="C20" s="51">
        <v>0.13122288686500699</v>
      </c>
      <c r="D20" s="51">
        <v>7.0948005272770107E-2</v>
      </c>
      <c r="E20" s="51" t="s">
        <v>3534</v>
      </c>
      <c r="F20" s="51">
        <v>772</v>
      </c>
      <c r="G20" t="s">
        <v>4114</v>
      </c>
    </row>
    <row r="21" spans="1:7">
      <c r="A21" s="51" t="s">
        <v>3535</v>
      </c>
      <c r="B21" s="51">
        <v>1.85657156878601E-3</v>
      </c>
      <c r="C21" s="51">
        <v>1.12212201543893E-3</v>
      </c>
      <c r="D21" s="51">
        <v>9.8022219366996496E-2</v>
      </c>
      <c r="E21" s="51" t="s">
        <v>3518</v>
      </c>
      <c r="F21" s="51">
        <v>11271</v>
      </c>
    </row>
    <row r="22" spans="1:7">
      <c r="A22" s="51" t="s">
        <v>3536</v>
      </c>
      <c r="B22" s="51">
        <v>5.6245414399622197E-3</v>
      </c>
      <c r="C22" s="51">
        <v>3.5244967118010602E-3</v>
      </c>
      <c r="D22" s="51">
        <v>0.11052397479041901</v>
      </c>
      <c r="E22" s="51" t="s">
        <v>490</v>
      </c>
      <c r="F22" s="51">
        <v>2068</v>
      </c>
    </row>
    <row r="23" spans="1:7">
      <c r="A23" s="51" t="s">
        <v>3537</v>
      </c>
      <c r="B23" s="51">
        <v>0.16691084756836</v>
      </c>
      <c r="C23" s="51">
        <v>0.109497703319321</v>
      </c>
      <c r="D23" s="51">
        <v>0.12742580990416</v>
      </c>
      <c r="E23" s="51" t="s">
        <v>489</v>
      </c>
      <c r="F23" s="51">
        <v>3953</v>
      </c>
      <c r="G23" t="s">
        <v>4103</v>
      </c>
    </row>
    <row r="24" spans="1:7">
      <c r="A24" s="51" t="s">
        <v>3538</v>
      </c>
      <c r="B24" s="51">
        <v>1.5623096193327799E-2</v>
      </c>
      <c r="C24" s="51">
        <v>1.0621140493301101E-2</v>
      </c>
      <c r="D24" s="51">
        <v>0.141306432349731</v>
      </c>
      <c r="E24" s="51" t="s">
        <v>488</v>
      </c>
      <c r="F24" s="51">
        <v>2879</v>
      </c>
    </row>
    <row r="25" spans="1:7">
      <c r="A25" s="51" t="s">
        <v>3539</v>
      </c>
      <c r="B25" s="51">
        <v>0.110082526655328</v>
      </c>
      <c r="C25" s="51">
        <v>9.7143407207160304E-2</v>
      </c>
      <c r="D25" s="51">
        <v>0.25713192687119502</v>
      </c>
      <c r="E25" s="51" t="s">
        <v>3531</v>
      </c>
      <c r="F25" s="51">
        <v>1777</v>
      </c>
      <c r="G25" t="s">
        <v>4115</v>
      </c>
    </row>
    <row r="26" spans="1:7">
      <c r="A26" s="51" t="s">
        <v>3540</v>
      </c>
      <c r="B26" s="51">
        <v>0.10245979293232101</v>
      </c>
      <c r="C26" s="51">
        <v>9.0445407617750995E-2</v>
      </c>
      <c r="D26" s="51">
        <v>0.25728322722848401</v>
      </c>
      <c r="E26" s="51" t="s">
        <v>3541</v>
      </c>
      <c r="F26" s="51">
        <v>1174</v>
      </c>
      <c r="G26" t="s">
        <v>4116</v>
      </c>
    </row>
    <row r="27" spans="1:7">
      <c r="A27" s="51" t="s">
        <v>3542</v>
      </c>
      <c r="B27" s="51">
        <v>3.7047118924768402E-4</v>
      </c>
      <c r="C27" s="51">
        <v>5.1368532233647603E-4</v>
      </c>
      <c r="D27" s="51">
        <v>0.47078487331938301</v>
      </c>
      <c r="E27" s="51" t="s">
        <v>4093</v>
      </c>
      <c r="F27" s="51">
        <v>5342</v>
      </c>
      <c r="G27" t="s">
        <v>4117</v>
      </c>
    </row>
    <row r="28" spans="1:7">
      <c r="A28" s="51" t="s">
        <v>3543</v>
      </c>
      <c r="B28" s="51">
        <v>-5.8284224582760898E-2</v>
      </c>
      <c r="C28" s="51">
        <v>8.7814444886750498E-2</v>
      </c>
      <c r="D28" s="51">
        <v>0.50686938159305694</v>
      </c>
      <c r="E28" s="51" t="s">
        <v>3544</v>
      </c>
      <c r="F28" s="51">
        <v>4752</v>
      </c>
      <c r="G28" t="s">
        <v>4118</v>
      </c>
    </row>
    <row r="29" spans="1:7">
      <c r="A29" s="51" t="s">
        <v>3545</v>
      </c>
      <c r="B29" s="51">
        <v>2.2555890441925701E-4</v>
      </c>
      <c r="C29" s="51">
        <v>5.0670897603869195E-4</v>
      </c>
      <c r="D29" s="51">
        <v>0.65621505993305096</v>
      </c>
      <c r="E29" s="51" t="s">
        <v>488</v>
      </c>
      <c r="F29" s="51">
        <v>2879</v>
      </c>
    </row>
    <row r="30" spans="1:7">
      <c r="A30" s="51" t="s">
        <v>3546</v>
      </c>
      <c r="B30" s="51">
        <v>7.1946875763772298E-4</v>
      </c>
      <c r="C30" s="51">
        <v>1.74688258596909E-3</v>
      </c>
      <c r="D30" s="51">
        <v>0.68044300753592202</v>
      </c>
      <c r="E30" s="51" t="s">
        <v>3547</v>
      </c>
      <c r="F30" s="51">
        <v>2334</v>
      </c>
    </row>
    <row r="31" spans="1:7">
      <c r="A31" s="51" t="s">
        <v>3548</v>
      </c>
      <c r="B31" s="51">
        <v>1.0076508410408499E-3</v>
      </c>
      <c r="C31" s="51">
        <v>4.9323703951089396E-3</v>
      </c>
      <c r="D31" s="51">
        <v>0.838124207773431</v>
      </c>
      <c r="E31" s="51" t="s">
        <v>3547</v>
      </c>
      <c r="F31" s="51">
        <v>2334</v>
      </c>
    </row>
    <row r="32" spans="1:7">
      <c r="A32" s="51" t="s">
        <v>487</v>
      </c>
      <c r="B32" s="51">
        <v>-1.8815945827004299E-2</v>
      </c>
      <c r="C32" s="51">
        <v>0.19194240460409201</v>
      </c>
      <c r="D32" s="51">
        <v>0.92190916694419001</v>
      </c>
      <c r="E32" s="51" t="s">
        <v>486</v>
      </c>
      <c r="F32" s="51">
        <v>266</v>
      </c>
      <c r="G32" t="s">
        <v>4107</v>
      </c>
    </row>
    <row r="33" spans="1:7">
      <c r="A33" s="51" t="s">
        <v>3549</v>
      </c>
      <c r="B33" s="51">
        <v>1.35241124874458E-2</v>
      </c>
      <c r="C33" s="51">
        <v>0.17697307284812999</v>
      </c>
      <c r="D33" s="51">
        <v>0.93908572147367897</v>
      </c>
      <c r="E33" s="51" t="s">
        <v>486</v>
      </c>
      <c r="F33" s="51">
        <v>266</v>
      </c>
      <c r="G33" t="s">
        <v>4106</v>
      </c>
    </row>
    <row r="34" spans="1:7">
      <c r="A34" s="51" t="s">
        <v>3550</v>
      </c>
      <c r="B34" s="51">
        <v>1.55686560198106E-2</v>
      </c>
      <c r="C34" s="51">
        <v>0.22322821485887201</v>
      </c>
      <c r="D34" s="51">
        <v>0.94439803550527002</v>
      </c>
      <c r="E34" s="51" t="s">
        <v>3533</v>
      </c>
      <c r="F34" s="51">
        <v>402</v>
      </c>
    </row>
    <row r="35" spans="1:7">
      <c r="A35" s="51" t="s">
        <v>3551</v>
      </c>
      <c r="B35" s="51">
        <v>1.0636207738947001E-2</v>
      </c>
      <c r="C35" s="51">
        <v>0.188564840257407</v>
      </c>
      <c r="D35" s="51">
        <v>0.95501829547223505</v>
      </c>
      <c r="E35" s="51" t="s">
        <v>3541</v>
      </c>
      <c r="F35" s="51">
        <v>1174</v>
      </c>
      <c r="G35" t="s">
        <v>4119</v>
      </c>
    </row>
    <row r="36" spans="1:7">
      <c r="A36" s="51"/>
      <c r="B36" s="51"/>
      <c r="C36" s="51"/>
      <c r="D36" s="51"/>
      <c r="E36" s="51"/>
    </row>
    <row r="37" spans="1:7">
      <c r="A37" s="51"/>
      <c r="B37" s="51"/>
      <c r="C37" s="51"/>
      <c r="D37" s="51"/>
      <c r="E37" s="51"/>
    </row>
    <row r="38" spans="1:7">
      <c r="A38" s="51"/>
      <c r="B38" s="51"/>
      <c r="C38" s="51"/>
      <c r="D38" s="51"/>
      <c r="E38" s="51"/>
    </row>
    <row r="39" spans="1:7" ht="15.5">
      <c r="A39" s="101" t="s">
        <v>3552</v>
      </c>
    </row>
    <row r="40" spans="1:7">
      <c r="A40" s="100" t="s">
        <v>4076</v>
      </c>
      <c r="B40" s="100" t="s">
        <v>3559</v>
      </c>
      <c r="C40" s="100" t="s">
        <v>3560</v>
      </c>
      <c r="D40" s="100" t="s">
        <v>206</v>
      </c>
      <c r="E40" s="100" t="s">
        <v>2847</v>
      </c>
      <c r="F40" s="100" t="s">
        <v>1229</v>
      </c>
    </row>
    <row r="41" spans="1:7">
      <c r="A41" s="51" t="s">
        <v>3515</v>
      </c>
      <c r="B41" s="51">
        <v>0.326495487527797</v>
      </c>
      <c r="C41" s="51">
        <v>1.51306229887282E-2</v>
      </c>
      <c r="D41" s="86">
        <v>2.8626638810554801E-103</v>
      </c>
      <c r="E41" s="51" t="s">
        <v>4094</v>
      </c>
      <c r="F41" s="51">
        <v>11665</v>
      </c>
    </row>
    <row r="42" spans="1:7">
      <c r="A42" s="51" t="s">
        <v>3517</v>
      </c>
      <c r="B42" s="51">
        <v>1.0541156528766801E-2</v>
      </c>
      <c r="C42" s="51">
        <v>1.17132231201912E-3</v>
      </c>
      <c r="D42" s="86">
        <v>2.2702781455426499E-19</v>
      </c>
      <c r="E42" s="51" t="s">
        <v>4095</v>
      </c>
      <c r="F42" s="51">
        <v>13838</v>
      </c>
    </row>
    <row r="43" spans="1:7">
      <c r="A43" s="51" t="s">
        <v>3519</v>
      </c>
      <c r="B43" s="86">
        <v>9.5965512568542806E-5</v>
      </c>
      <c r="C43" s="51">
        <v>3.0167825519616199E-4</v>
      </c>
      <c r="D43" s="51">
        <v>0.75040491086447303</v>
      </c>
      <c r="E43" s="51" t="s">
        <v>4096</v>
      </c>
      <c r="F43" s="51">
        <v>1750</v>
      </c>
    </row>
    <row r="44" spans="1:7">
      <c r="A44" s="51" t="s">
        <v>3520</v>
      </c>
      <c r="B44" s="51">
        <v>5.57909897746569E-2</v>
      </c>
      <c r="C44" s="51">
        <v>7.79785535388059E-3</v>
      </c>
      <c r="D44" s="86">
        <v>8.3881658606861303E-13</v>
      </c>
      <c r="E44" s="51" t="s">
        <v>490</v>
      </c>
      <c r="F44" s="51">
        <v>867</v>
      </c>
    </row>
    <row r="45" spans="1:7">
      <c r="A45" s="51" t="s">
        <v>2601</v>
      </c>
      <c r="B45" s="51">
        <v>0.33071617268978099</v>
      </c>
      <c r="C45" s="51">
        <v>3.7635489112402498E-2</v>
      </c>
      <c r="D45" s="86">
        <v>1.5313067803141E-18</v>
      </c>
      <c r="E45" s="51" t="s">
        <v>3553</v>
      </c>
      <c r="F45" s="51">
        <v>7028</v>
      </c>
      <c r="G45" t="s">
        <v>4130</v>
      </c>
    </row>
    <row r="46" spans="1:7">
      <c r="A46" s="51" t="s">
        <v>3522</v>
      </c>
      <c r="B46" s="51">
        <v>0.27811494638252698</v>
      </c>
      <c r="C46" s="51">
        <v>2.97956726673217E-2</v>
      </c>
      <c r="D46" s="86">
        <v>1.0188003515729201E-20</v>
      </c>
      <c r="E46" s="51" t="s">
        <v>3554</v>
      </c>
      <c r="F46" s="51">
        <v>8242</v>
      </c>
      <c r="G46" t="s">
        <v>4134</v>
      </c>
    </row>
    <row r="47" spans="1:7">
      <c r="A47" s="51" t="s">
        <v>3524</v>
      </c>
      <c r="B47" s="51">
        <v>0.25762141219652501</v>
      </c>
      <c r="C47" s="51">
        <v>2.5863545110395701E-2</v>
      </c>
      <c r="D47" s="86">
        <v>2.26251375244769E-23</v>
      </c>
      <c r="E47" s="51" t="s">
        <v>3554</v>
      </c>
      <c r="F47" s="51">
        <v>8242</v>
      </c>
      <c r="G47" t="s">
        <v>4136</v>
      </c>
    </row>
    <row r="48" spans="1:7">
      <c r="A48" s="51" t="s">
        <v>3532</v>
      </c>
      <c r="B48" s="51">
        <v>0.236541172326934</v>
      </c>
      <c r="C48" s="51">
        <v>3.2903119214059001E-2</v>
      </c>
      <c r="D48" s="86">
        <v>6.5258157334881303E-13</v>
      </c>
      <c r="E48" s="51" t="s">
        <v>4100</v>
      </c>
      <c r="F48" s="51">
        <v>8800</v>
      </c>
      <c r="G48" t="s">
        <v>4135</v>
      </c>
    </row>
    <row r="49" spans="1:7">
      <c r="A49" s="51" t="s">
        <v>3525</v>
      </c>
      <c r="B49" s="51">
        <v>0.31059472784823999</v>
      </c>
      <c r="C49" s="51">
        <v>4.5298009430274601E-2</v>
      </c>
      <c r="D49" s="86">
        <v>7.04708516958509E-12</v>
      </c>
      <c r="E49" s="51" t="s">
        <v>3556</v>
      </c>
      <c r="F49" s="51">
        <v>7882</v>
      </c>
      <c r="G49" t="s">
        <v>4133</v>
      </c>
    </row>
    <row r="50" spans="1:7">
      <c r="A50" s="51" t="s">
        <v>3527</v>
      </c>
      <c r="B50" s="51">
        <v>2.7561455206203899E-3</v>
      </c>
      <c r="C50" s="51">
        <v>1.3568698979358599E-3</v>
      </c>
      <c r="D50" s="51">
        <v>4.22293760820657E-2</v>
      </c>
      <c r="E50" s="51" t="s">
        <v>4097</v>
      </c>
      <c r="F50" s="51">
        <v>4298</v>
      </c>
    </row>
    <row r="51" spans="1:7">
      <c r="A51" s="51" t="s">
        <v>4089</v>
      </c>
      <c r="B51" s="51">
        <v>0.22183159036974201</v>
      </c>
      <c r="C51" s="51">
        <v>0.122190049967901</v>
      </c>
      <c r="D51" s="51">
        <v>6.9452691929721505E-2</v>
      </c>
      <c r="E51" s="51" t="s">
        <v>3555</v>
      </c>
      <c r="F51" s="51">
        <v>6470</v>
      </c>
      <c r="G51" t="s">
        <v>4131</v>
      </c>
    </row>
    <row r="52" spans="1:7">
      <c r="A52" s="51" t="s">
        <v>3529</v>
      </c>
      <c r="B52" s="51">
        <v>3.2682834713679402E-3</v>
      </c>
      <c r="C52" s="51">
        <v>7.5001701974588403E-4</v>
      </c>
      <c r="D52" s="86">
        <v>1.3148897114771999E-5</v>
      </c>
      <c r="E52" s="51" t="s">
        <v>4097</v>
      </c>
      <c r="F52" s="51">
        <v>4298</v>
      </c>
    </row>
    <row r="53" spans="1:7">
      <c r="A53" s="51" t="s">
        <v>491</v>
      </c>
      <c r="B53" s="51">
        <v>0.321414402430031</v>
      </c>
      <c r="C53" s="51">
        <v>4.47685271213649E-2</v>
      </c>
      <c r="D53" s="86">
        <v>6.9980976143919205E-13</v>
      </c>
      <c r="E53" s="51" t="s">
        <v>3557</v>
      </c>
      <c r="F53" s="51">
        <v>9885</v>
      </c>
      <c r="G53" t="s">
        <v>4132</v>
      </c>
    </row>
    <row r="54" spans="1:7">
      <c r="A54" s="51" t="s">
        <v>4090</v>
      </c>
      <c r="B54" s="51">
        <v>-2.40970126800365E-2</v>
      </c>
      <c r="C54" s="51">
        <v>9.0589314704025994E-2</v>
      </c>
      <c r="D54" s="51">
        <v>0.79023704139121798</v>
      </c>
      <c r="E54" s="51" t="s">
        <v>2841</v>
      </c>
      <c r="F54" s="51">
        <v>578</v>
      </c>
      <c r="G54" t="s">
        <v>4120</v>
      </c>
    </row>
    <row r="55" spans="1:7">
      <c r="A55" s="51" t="s">
        <v>4091</v>
      </c>
      <c r="B55" s="51">
        <v>0.19730976505379699</v>
      </c>
      <c r="C55" s="51">
        <v>0.148881723610293</v>
      </c>
      <c r="D55" s="51">
        <v>0.185078757811871</v>
      </c>
      <c r="E55" s="51" t="s">
        <v>3534</v>
      </c>
      <c r="F55" s="51">
        <v>1194</v>
      </c>
      <c r="G55" t="s">
        <v>4123</v>
      </c>
    </row>
    <row r="56" spans="1:7">
      <c r="A56" s="51" t="s">
        <v>4092</v>
      </c>
      <c r="B56" s="51">
        <v>5.57677602130505E-2</v>
      </c>
      <c r="C56" s="51">
        <v>0.14654735441861</v>
      </c>
      <c r="D56" s="51">
        <v>0.70354141980751295</v>
      </c>
      <c r="E56" s="51" t="s">
        <v>3534</v>
      </c>
      <c r="F56" s="51">
        <v>1194</v>
      </c>
      <c r="G56" t="s">
        <v>4124</v>
      </c>
    </row>
    <row r="57" spans="1:7">
      <c r="A57" s="51" t="s">
        <v>3535</v>
      </c>
      <c r="B57" s="51">
        <v>4.9710556312637898E-3</v>
      </c>
      <c r="C57" s="51">
        <v>1.0440927126037899E-3</v>
      </c>
      <c r="D57" s="86">
        <v>1.9251701501921699E-6</v>
      </c>
      <c r="E57" s="51" t="s">
        <v>4095</v>
      </c>
      <c r="F57" s="51">
        <v>13838</v>
      </c>
    </row>
    <row r="58" spans="1:7">
      <c r="A58" s="51" t="s">
        <v>3536</v>
      </c>
      <c r="B58" s="51">
        <v>4.8867327618555704E-3</v>
      </c>
      <c r="C58" s="51">
        <v>7.5701012942560398E-3</v>
      </c>
      <c r="D58" s="51">
        <v>0.51858333229391096</v>
      </c>
      <c r="E58" s="51" t="s">
        <v>490</v>
      </c>
      <c r="F58" s="51">
        <v>867</v>
      </c>
    </row>
    <row r="59" spans="1:7">
      <c r="A59" s="51" t="s">
        <v>3537</v>
      </c>
      <c r="B59" s="51">
        <v>0.37273473546919</v>
      </c>
      <c r="C59" s="51">
        <v>0.139717900531626</v>
      </c>
      <c r="D59" s="51">
        <v>7.63573033413393E-3</v>
      </c>
      <c r="E59" s="51" t="s">
        <v>3555</v>
      </c>
      <c r="F59" s="51">
        <v>6470</v>
      </c>
      <c r="G59" t="s">
        <v>4137</v>
      </c>
    </row>
    <row r="60" spans="1:7">
      <c r="A60" s="51" t="s">
        <v>3538</v>
      </c>
      <c r="B60" s="51">
        <v>-2.0069454602714E-3</v>
      </c>
      <c r="C60" s="51">
        <v>1.44796452960823E-2</v>
      </c>
      <c r="D60" s="51">
        <v>0.88976260726076695</v>
      </c>
      <c r="E60" s="51" t="s">
        <v>488</v>
      </c>
      <c r="F60" s="51">
        <v>1982</v>
      </c>
    </row>
    <row r="61" spans="1:7">
      <c r="A61" s="51" t="s">
        <v>3539</v>
      </c>
      <c r="B61" s="51">
        <v>0.15650517541710701</v>
      </c>
      <c r="C61" s="51">
        <v>0.107148772230277</v>
      </c>
      <c r="D61" s="51">
        <v>0.14411581906141499</v>
      </c>
      <c r="E61" s="51" t="s">
        <v>3531</v>
      </c>
      <c r="F61" s="51">
        <v>1772</v>
      </c>
      <c r="G61" t="s">
        <v>4125</v>
      </c>
    </row>
    <row r="62" spans="1:7">
      <c r="A62" s="51" t="s">
        <v>3540</v>
      </c>
      <c r="B62" s="51">
        <v>0.19065366222543301</v>
      </c>
      <c r="C62" s="51">
        <v>7.7224863415950806E-2</v>
      </c>
      <c r="D62" s="51">
        <v>1.3556245375443501E-2</v>
      </c>
      <c r="E62" s="51" t="s">
        <v>3541</v>
      </c>
      <c r="F62" s="51">
        <v>1752</v>
      </c>
      <c r="G62" t="s">
        <v>4126</v>
      </c>
    </row>
    <row r="63" spans="1:7">
      <c r="A63" s="51" t="s">
        <v>3542</v>
      </c>
      <c r="B63" s="86">
        <v>-7.2879199667085604E-5</v>
      </c>
      <c r="C63" s="51">
        <v>6.8724846846677698E-4</v>
      </c>
      <c r="D63" s="51">
        <v>0.91554672269909898</v>
      </c>
      <c r="E63" s="51" t="s">
        <v>4093</v>
      </c>
      <c r="F63" s="51">
        <v>4530</v>
      </c>
      <c r="G63" t="s">
        <v>4127</v>
      </c>
    </row>
    <row r="64" spans="1:7">
      <c r="A64" s="51" t="s">
        <v>3543</v>
      </c>
      <c r="B64" s="51">
        <v>5.0008347803329398E-2</v>
      </c>
      <c r="C64" s="51">
        <v>7.3473939808032004E-2</v>
      </c>
      <c r="D64" s="51">
        <v>0.49610753310776201</v>
      </c>
      <c r="E64" s="51" t="s">
        <v>3558</v>
      </c>
      <c r="F64" s="51">
        <v>7664</v>
      </c>
      <c r="G64" t="s">
        <v>4128</v>
      </c>
    </row>
    <row r="65" spans="1:7">
      <c r="A65" s="51" t="s">
        <v>3545</v>
      </c>
      <c r="B65" s="51">
        <v>1.70353386106028E-4</v>
      </c>
      <c r="C65" s="51">
        <v>5.5226045119736295E-4</v>
      </c>
      <c r="D65" s="51">
        <v>0.75772802432674202</v>
      </c>
      <c r="E65" s="51" t="s">
        <v>488</v>
      </c>
      <c r="F65" s="51">
        <v>1982</v>
      </c>
    </row>
    <row r="66" spans="1:7">
      <c r="A66" s="51" t="s">
        <v>3546</v>
      </c>
      <c r="B66" s="86">
        <v>-2.5888911102887698E-5</v>
      </c>
      <c r="C66" s="51">
        <v>4.27547164003318E-4</v>
      </c>
      <c r="D66" s="51">
        <v>0.95171586164898303</v>
      </c>
      <c r="E66" s="51" t="s">
        <v>4098</v>
      </c>
      <c r="F66" s="51">
        <v>1968</v>
      </c>
    </row>
    <row r="67" spans="1:7">
      <c r="A67" s="51" t="s">
        <v>3548</v>
      </c>
      <c r="B67" s="51">
        <v>-7.7097935253873397E-4</v>
      </c>
      <c r="C67" s="51">
        <v>1.1344180204439899E-3</v>
      </c>
      <c r="D67" s="51">
        <v>0.49674165369668299</v>
      </c>
      <c r="E67" s="51" t="s">
        <v>4098</v>
      </c>
      <c r="F67" s="51">
        <v>1968</v>
      </c>
    </row>
    <row r="68" spans="1:7">
      <c r="A68" s="51" t="s">
        <v>487</v>
      </c>
      <c r="B68" s="51">
        <v>0.21036257047211299</v>
      </c>
      <c r="C68" s="51">
        <v>0.31991168708352202</v>
      </c>
      <c r="D68" s="51">
        <v>0.51081800836623703</v>
      </c>
      <c r="E68" s="51" t="s">
        <v>486</v>
      </c>
      <c r="F68" s="51">
        <v>218</v>
      </c>
      <c r="G68" t="s">
        <v>4121</v>
      </c>
    </row>
    <row r="69" spans="1:7">
      <c r="A69" s="51" t="s">
        <v>3549</v>
      </c>
      <c r="B69" s="51">
        <v>7.8333943853275301E-2</v>
      </c>
      <c r="C69" s="51">
        <v>0.237516504457571</v>
      </c>
      <c r="D69" s="51">
        <v>0.74154790373589596</v>
      </c>
      <c r="E69" s="51" t="s">
        <v>486</v>
      </c>
      <c r="F69" s="51">
        <v>218</v>
      </c>
      <c r="G69" t="s">
        <v>4122</v>
      </c>
    </row>
    <row r="70" spans="1:7">
      <c r="A70" s="51" t="s">
        <v>3550</v>
      </c>
      <c r="B70" s="51">
        <v>0.21940226678980601</v>
      </c>
      <c r="C70" s="51">
        <v>0.14298569791004601</v>
      </c>
      <c r="D70" s="51">
        <v>0.124922659909008</v>
      </c>
      <c r="E70" s="51" t="s">
        <v>3533</v>
      </c>
      <c r="F70" s="51">
        <v>558</v>
      </c>
    </row>
    <row r="71" spans="1:7">
      <c r="A71" s="51" t="s">
        <v>3551</v>
      </c>
      <c r="B71" s="51">
        <v>0.16994405913461999</v>
      </c>
      <c r="C71" s="51">
        <v>0.154154684199971</v>
      </c>
      <c r="D71" s="51">
        <v>0.27027671836155298</v>
      </c>
      <c r="E71" s="51" t="s">
        <v>3541</v>
      </c>
      <c r="F71" s="51">
        <v>1752</v>
      </c>
      <c r="G71" t="s">
        <v>4129</v>
      </c>
    </row>
    <row r="72" spans="1:7">
      <c r="A72" s="51"/>
      <c r="B72" s="51"/>
      <c r="C72" s="51"/>
      <c r="D72" s="51"/>
      <c r="E72" s="51"/>
    </row>
    <row r="73" spans="1:7">
      <c r="A73" s="51"/>
      <c r="B73" s="51"/>
      <c r="C73" s="51"/>
      <c r="D73" s="51"/>
      <c r="E73" s="51"/>
    </row>
    <row r="74" spans="1:7">
      <c r="A74" s="51"/>
      <c r="B74" s="51"/>
      <c r="C74" s="51"/>
      <c r="D74" s="51"/>
      <c r="E74" s="51"/>
    </row>
    <row r="75" spans="1:7">
      <c r="A75" s="51"/>
      <c r="B75" s="51"/>
      <c r="C75" s="51"/>
      <c r="D75" s="51"/>
      <c r="E75" s="51"/>
    </row>
    <row r="76" spans="1:7">
      <c r="A76" s="51"/>
      <c r="B76" s="51"/>
      <c r="C76" s="51"/>
      <c r="D76" s="51"/>
      <c r="E76" s="51"/>
    </row>
    <row r="77" spans="1:7">
      <c r="A77" s="51"/>
      <c r="B77" s="51"/>
      <c r="C77" s="51"/>
      <c r="D77" s="51"/>
      <c r="E77" s="51"/>
    </row>
  </sheetData>
  <phoneticPr fontId="5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3DB7D-97FD-4E4D-9AF5-23578280ACC7}">
  <dimension ref="A1:N12"/>
  <sheetViews>
    <sheetView workbookViewId="0">
      <selection activeCell="K35" sqref="K35"/>
    </sheetView>
  </sheetViews>
  <sheetFormatPr defaultColWidth="10.81640625" defaultRowHeight="15.5"/>
  <cols>
    <col min="1" max="1" width="14.1796875" style="57" customWidth="1"/>
    <col min="2" max="2" width="18.81640625" style="57" customWidth="1"/>
    <col min="3" max="11" width="10.81640625" style="57"/>
    <col min="12" max="12" width="19.81640625" style="57" customWidth="1"/>
    <col min="13" max="16384" width="10.81640625" style="57"/>
  </cols>
  <sheetData>
    <row r="1" spans="1:14">
      <c r="A1" s="59" t="s">
        <v>4151</v>
      </c>
    </row>
    <row r="2" spans="1:14" s="84" customFormat="1">
      <c r="A2" s="84" t="s">
        <v>2540</v>
      </c>
      <c r="B2" s="84" t="s">
        <v>2539</v>
      </c>
      <c r="C2" s="84" t="s">
        <v>2538</v>
      </c>
      <c r="D2" s="84" t="s">
        <v>2537</v>
      </c>
      <c r="E2" s="84" t="s">
        <v>2536</v>
      </c>
      <c r="F2" s="84" t="s">
        <v>0</v>
      </c>
      <c r="G2" s="84" t="s">
        <v>2535</v>
      </c>
      <c r="H2" s="84" t="s">
        <v>2534</v>
      </c>
      <c r="I2" s="84" t="s">
        <v>2533</v>
      </c>
      <c r="J2" s="84" t="s">
        <v>2532</v>
      </c>
      <c r="K2" s="84" t="s">
        <v>2531</v>
      </c>
      <c r="L2" s="84" t="s">
        <v>2530</v>
      </c>
      <c r="M2" s="84" t="s">
        <v>2529</v>
      </c>
      <c r="N2" s="84" t="s">
        <v>2528</v>
      </c>
    </row>
    <row r="3" spans="1:14">
      <c r="A3" s="57">
        <v>1</v>
      </c>
      <c r="B3" s="57" t="s">
        <v>2527</v>
      </c>
      <c r="C3" s="57" t="s">
        <v>2526</v>
      </c>
      <c r="D3" s="57">
        <v>6</v>
      </c>
      <c r="E3" s="57">
        <v>31061561</v>
      </c>
      <c r="F3" s="58">
        <v>6.3313399999999998E-9</v>
      </c>
      <c r="G3" s="57">
        <v>30798697</v>
      </c>
      <c r="H3" s="57">
        <v>31482097</v>
      </c>
      <c r="I3" s="57">
        <v>183</v>
      </c>
      <c r="J3" s="57">
        <v>161</v>
      </c>
      <c r="K3" s="57">
        <v>1</v>
      </c>
      <c r="L3" s="57" t="s">
        <v>2526</v>
      </c>
      <c r="M3" s="57">
        <v>1</v>
      </c>
      <c r="N3" s="57" t="s">
        <v>2526</v>
      </c>
    </row>
    <row r="4" spans="1:14">
      <c r="A4" s="57">
        <v>2</v>
      </c>
      <c r="B4" s="57" t="s">
        <v>2525</v>
      </c>
      <c r="C4" s="57" t="s">
        <v>499</v>
      </c>
      <c r="D4" s="57">
        <v>8</v>
      </c>
      <c r="E4" s="57">
        <v>126482077</v>
      </c>
      <c r="F4" s="58">
        <v>4.58879E-14</v>
      </c>
      <c r="G4" s="57">
        <v>126475770</v>
      </c>
      <c r="H4" s="57">
        <v>126507389</v>
      </c>
      <c r="I4" s="57">
        <v>68</v>
      </c>
      <c r="J4" s="57">
        <v>52</v>
      </c>
      <c r="K4" s="57">
        <v>3</v>
      </c>
      <c r="L4" s="57" t="s">
        <v>2524</v>
      </c>
      <c r="M4" s="57">
        <v>1</v>
      </c>
      <c r="N4" s="57" t="s">
        <v>499</v>
      </c>
    </row>
    <row r="5" spans="1:14">
      <c r="A5" s="57">
        <v>3</v>
      </c>
      <c r="B5" s="57" t="s">
        <v>2523</v>
      </c>
      <c r="C5" s="57" t="s">
        <v>498</v>
      </c>
      <c r="D5" s="57">
        <v>12</v>
      </c>
      <c r="E5" s="57">
        <v>121416650</v>
      </c>
      <c r="F5" s="58">
        <v>4.5177600000000004E-78</v>
      </c>
      <c r="G5" s="57">
        <v>121042944</v>
      </c>
      <c r="H5" s="57">
        <v>121695153</v>
      </c>
      <c r="I5" s="57">
        <v>557</v>
      </c>
      <c r="J5" s="57">
        <v>454</v>
      </c>
      <c r="K5" s="57">
        <v>44</v>
      </c>
      <c r="L5" s="57" t="s">
        <v>2522</v>
      </c>
      <c r="M5" s="57">
        <v>10</v>
      </c>
      <c r="N5" s="57" t="s">
        <v>2521</v>
      </c>
    </row>
    <row r="6" spans="1:14">
      <c r="A6" s="57">
        <v>4</v>
      </c>
      <c r="B6" s="57" t="s">
        <v>2520</v>
      </c>
      <c r="C6" s="57" t="s">
        <v>497</v>
      </c>
      <c r="D6" s="57">
        <v>14</v>
      </c>
      <c r="E6" s="57">
        <v>94844947</v>
      </c>
      <c r="F6" s="58">
        <v>1.0230500000000001E-27</v>
      </c>
      <c r="G6" s="57">
        <v>94672731</v>
      </c>
      <c r="H6" s="57">
        <v>94877868</v>
      </c>
      <c r="I6" s="57">
        <v>8</v>
      </c>
      <c r="J6" s="57">
        <v>6</v>
      </c>
      <c r="K6" s="57">
        <v>5</v>
      </c>
      <c r="L6" s="57" t="s">
        <v>2519</v>
      </c>
      <c r="M6" s="57">
        <v>1</v>
      </c>
      <c r="N6" s="57" t="s">
        <v>497</v>
      </c>
    </row>
    <row r="7" spans="1:14">
      <c r="A7" s="57">
        <v>5</v>
      </c>
      <c r="B7" s="57" t="s">
        <v>2518</v>
      </c>
      <c r="C7" s="57" t="s">
        <v>496</v>
      </c>
      <c r="D7" s="57">
        <v>14</v>
      </c>
      <c r="E7" s="57">
        <v>103575070</v>
      </c>
      <c r="F7" s="58">
        <v>3.6722500000000002E-16</v>
      </c>
      <c r="G7" s="57">
        <v>103558841</v>
      </c>
      <c r="H7" s="57">
        <v>103587435</v>
      </c>
      <c r="I7" s="57">
        <v>39</v>
      </c>
      <c r="J7" s="57">
        <v>26</v>
      </c>
      <c r="K7" s="57">
        <v>5</v>
      </c>
      <c r="L7" s="57" t="s">
        <v>2517</v>
      </c>
      <c r="M7" s="57">
        <v>1</v>
      </c>
      <c r="N7" s="57" t="s">
        <v>496</v>
      </c>
    </row>
    <row r="8" spans="1:14">
      <c r="A8" s="57">
        <v>6</v>
      </c>
      <c r="B8" s="57" t="s">
        <v>2516</v>
      </c>
      <c r="C8" s="57" t="s">
        <v>495</v>
      </c>
      <c r="D8" s="57">
        <v>15</v>
      </c>
      <c r="E8" s="57">
        <v>60878030</v>
      </c>
      <c r="F8" s="58">
        <v>4.7480799999999996E-9</v>
      </c>
      <c r="G8" s="57">
        <v>60878030</v>
      </c>
      <c r="H8" s="57">
        <v>60934318</v>
      </c>
      <c r="I8" s="57">
        <v>23</v>
      </c>
      <c r="J8" s="57">
        <v>18</v>
      </c>
      <c r="K8" s="57">
        <v>1</v>
      </c>
      <c r="L8" s="57" t="s">
        <v>495</v>
      </c>
      <c r="M8" s="57">
        <v>1</v>
      </c>
      <c r="N8" s="57" t="s">
        <v>495</v>
      </c>
    </row>
    <row r="9" spans="1:14">
      <c r="A9" s="57">
        <v>7</v>
      </c>
      <c r="B9" s="57" t="s">
        <v>2515</v>
      </c>
      <c r="C9" s="57" t="s">
        <v>494</v>
      </c>
      <c r="D9" s="57">
        <v>16</v>
      </c>
      <c r="E9" s="57">
        <v>51436882</v>
      </c>
      <c r="F9" s="58">
        <v>5.2364000000000003E-11</v>
      </c>
      <c r="G9" s="57">
        <v>51431230</v>
      </c>
      <c r="H9" s="57">
        <v>51485354</v>
      </c>
      <c r="I9" s="57">
        <v>3</v>
      </c>
      <c r="J9" s="57">
        <v>3</v>
      </c>
      <c r="K9" s="57">
        <v>1</v>
      </c>
      <c r="L9" s="57" t="s">
        <v>494</v>
      </c>
      <c r="M9" s="57">
        <v>1</v>
      </c>
      <c r="N9" s="57" t="s">
        <v>494</v>
      </c>
    </row>
    <row r="10" spans="1:14">
      <c r="A10" s="57">
        <v>8</v>
      </c>
      <c r="B10" s="57" t="s">
        <v>2514</v>
      </c>
      <c r="C10" s="57" t="s">
        <v>493</v>
      </c>
      <c r="D10" s="57">
        <v>20</v>
      </c>
      <c r="E10" s="57">
        <v>43042364</v>
      </c>
      <c r="F10" s="58">
        <v>1.29257E-9</v>
      </c>
      <c r="G10" s="57">
        <v>43042364</v>
      </c>
      <c r="H10" s="57">
        <v>43042364</v>
      </c>
      <c r="I10" s="57">
        <v>1</v>
      </c>
      <c r="J10" s="57">
        <v>1</v>
      </c>
      <c r="K10" s="57">
        <v>1</v>
      </c>
      <c r="L10" s="57" t="s">
        <v>493</v>
      </c>
      <c r="M10" s="57">
        <v>1</v>
      </c>
      <c r="N10" s="57" t="s">
        <v>493</v>
      </c>
    </row>
    <row r="11" spans="1:14">
      <c r="A11" s="57">
        <v>9</v>
      </c>
      <c r="B11" s="57" t="s">
        <v>2513</v>
      </c>
      <c r="C11" s="57" t="s">
        <v>492</v>
      </c>
      <c r="D11" s="57">
        <v>22</v>
      </c>
      <c r="E11" s="57">
        <v>18433994</v>
      </c>
      <c r="F11" s="58">
        <v>2.4754899999999998E-10</v>
      </c>
      <c r="G11" s="57">
        <v>18395241</v>
      </c>
      <c r="H11" s="57">
        <v>18482600</v>
      </c>
      <c r="I11" s="57">
        <v>165</v>
      </c>
      <c r="J11" s="57">
        <v>137</v>
      </c>
      <c r="K11" s="57">
        <v>3</v>
      </c>
      <c r="L11" s="57" t="s">
        <v>2512</v>
      </c>
      <c r="M11" s="57">
        <v>1</v>
      </c>
      <c r="N11" s="57" t="s">
        <v>492</v>
      </c>
    </row>
    <row r="12" spans="1:14">
      <c r="A12" s="57">
        <v>10</v>
      </c>
      <c r="B12" s="57" t="s">
        <v>2511</v>
      </c>
      <c r="C12" s="57" t="s">
        <v>2510</v>
      </c>
      <c r="D12" s="57">
        <v>23</v>
      </c>
      <c r="E12" s="57">
        <v>15736245</v>
      </c>
      <c r="F12" s="58">
        <v>1.0849999999999999E-85</v>
      </c>
      <c r="G12" s="57">
        <v>14709151</v>
      </c>
      <c r="H12" s="57">
        <v>16189799</v>
      </c>
      <c r="I12" s="57">
        <v>458</v>
      </c>
      <c r="J12" s="57">
        <v>373</v>
      </c>
      <c r="K12" s="57">
        <v>27</v>
      </c>
      <c r="L12" s="57" t="s">
        <v>2509</v>
      </c>
      <c r="M12" s="57">
        <v>7</v>
      </c>
      <c r="N12" s="57" t="s">
        <v>2508</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722BA-1FAF-194D-8ED8-D795986A8447}">
  <dimension ref="A1:R196"/>
  <sheetViews>
    <sheetView workbookViewId="0">
      <selection activeCell="E1" sqref="E1"/>
    </sheetView>
  </sheetViews>
  <sheetFormatPr defaultColWidth="10.81640625" defaultRowHeight="15.5"/>
  <cols>
    <col min="1" max="6" width="10.81640625" style="91"/>
    <col min="7" max="7" width="19" style="91" customWidth="1"/>
    <col min="8" max="15" width="10.81640625" style="91"/>
    <col min="16" max="16" width="13.81640625" style="91" customWidth="1"/>
    <col min="17" max="16384" width="10.81640625" style="91"/>
  </cols>
  <sheetData>
    <row r="1" spans="1:18">
      <c r="A1" s="59" t="s">
        <v>4152</v>
      </c>
    </row>
    <row r="2" spans="1:18">
      <c r="A2" s="91" t="s">
        <v>3256</v>
      </c>
      <c r="B2" s="91" t="s">
        <v>3255</v>
      </c>
      <c r="C2" s="91" t="s">
        <v>3254</v>
      </c>
      <c r="D2" s="91" t="s">
        <v>3253</v>
      </c>
      <c r="E2" s="91" t="s">
        <v>3252</v>
      </c>
      <c r="F2" s="91" t="s">
        <v>3251</v>
      </c>
      <c r="G2" s="91" t="s">
        <v>3250</v>
      </c>
      <c r="H2" s="91" t="s">
        <v>3249</v>
      </c>
      <c r="I2" s="91" t="s">
        <v>3248</v>
      </c>
      <c r="J2" s="91" t="s">
        <v>3247</v>
      </c>
      <c r="K2" s="91" t="s">
        <v>3246</v>
      </c>
      <c r="L2" s="91" t="s">
        <v>3245</v>
      </c>
      <c r="M2" s="91" t="s">
        <v>3244</v>
      </c>
      <c r="N2" s="91" t="s">
        <v>2499</v>
      </c>
      <c r="O2" s="91" t="s">
        <v>3243</v>
      </c>
      <c r="P2" s="91" t="s">
        <v>2540</v>
      </c>
      <c r="Q2" s="91" t="s">
        <v>3242</v>
      </c>
      <c r="R2" s="91" t="s">
        <v>3241</v>
      </c>
    </row>
    <row r="3" spans="1:18">
      <c r="A3" s="91" t="s">
        <v>499</v>
      </c>
      <c r="B3" s="91">
        <v>8</v>
      </c>
      <c r="C3" s="91">
        <v>126482077</v>
      </c>
      <c r="D3" s="91" t="s">
        <v>698</v>
      </c>
      <c r="E3" s="91" t="s">
        <v>697</v>
      </c>
      <c r="F3" s="91">
        <v>-3.6667999999999998</v>
      </c>
      <c r="G3" s="91" t="s">
        <v>3240</v>
      </c>
      <c r="H3" s="91" t="s">
        <v>3239</v>
      </c>
      <c r="I3" s="91">
        <v>8</v>
      </c>
      <c r="J3" s="91">
        <v>126446605</v>
      </c>
      <c r="K3" s="91">
        <v>34</v>
      </c>
      <c r="L3" s="91">
        <v>30606</v>
      </c>
      <c r="M3" s="91">
        <v>2.4541E-4</v>
      </c>
      <c r="N3" s="91">
        <v>0.40078150981044203</v>
      </c>
      <c r="O3" s="91">
        <v>1</v>
      </c>
      <c r="P3" s="91">
        <v>2</v>
      </c>
      <c r="Q3" s="91" t="s">
        <v>697</v>
      </c>
      <c r="R3" s="91" t="s">
        <v>698</v>
      </c>
    </row>
    <row r="4" spans="1:18">
      <c r="A4" s="91" t="s">
        <v>499</v>
      </c>
      <c r="B4" s="91">
        <v>8</v>
      </c>
      <c r="C4" s="91">
        <v>126482077</v>
      </c>
      <c r="D4" s="91" t="s">
        <v>698</v>
      </c>
      <c r="E4" s="91" t="s">
        <v>697</v>
      </c>
      <c r="F4" s="91">
        <v>1.5390999999999999</v>
      </c>
      <c r="G4" s="91" t="s">
        <v>3238</v>
      </c>
      <c r="H4" s="91" t="s">
        <v>3237</v>
      </c>
      <c r="I4" s="91">
        <v>8</v>
      </c>
      <c r="J4" s="91">
        <v>126022632</v>
      </c>
      <c r="K4" s="91">
        <v>35</v>
      </c>
      <c r="L4" s="91">
        <v>31355</v>
      </c>
      <c r="M4" s="91">
        <v>0.12380430000000001</v>
      </c>
      <c r="N4" s="91">
        <v>1</v>
      </c>
      <c r="O4" s="91">
        <v>1</v>
      </c>
      <c r="P4" s="91">
        <v>2</v>
      </c>
      <c r="Q4" s="91" t="s">
        <v>697</v>
      </c>
      <c r="R4" s="91" t="s">
        <v>698</v>
      </c>
    </row>
    <row r="5" spans="1:18">
      <c r="A5" s="91" t="s">
        <v>499</v>
      </c>
      <c r="B5" s="91">
        <v>8</v>
      </c>
      <c r="C5" s="91">
        <v>126482077</v>
      </c>
      <c r="D5" s="91" t="s">
        <v>698</v>
      </c>
      <c r="E5" s="91" t="s">
        <v>697</v>
      </c>
      <c r="F5" s="91">
        <v>-0.86919999999999997</v>
      </c>
      <c r="G5" s="91" t="s">
        <v>3236</v>
      </c>
      <c r="H5" s="91" t="s">
        <v>3235</v>
      </c>
      <c r="I5" s="91">
        <v>8</v>
      </c>
      <c r="J5" s="91">
        <v>125651880</v>
      </c>
      <c r="K5" s="91">
        <v>35</v>
      </c>
      <c r="L5" s="91">
        <v>31355</v>
      </c>
      <c r="M5" s="91">
        <v>0.38462837999999999</v>
      </c>
      <c r="N5" s="91">
        <v>0.99992207792207799</v>
      </c>
      <c r="O5" s="91">
        <v>1</v>
      </c>
      <c r="P5" s="91">
        <v>2</v>
      </c>
      <c r="Q5" s="91" t="s">
        <v>697</v>
      </c>
      <c r="R5" s="91" t="s">
        <v>698</v>
      </c>
    </row>
    <row r="6" spans="1:18">
      <c r="A6" s="91" t="s">
        <v>499</v>
      </c>
      <c r="B6" s="91">
        <v>8</v>
      </c>
      <c r="C6" s="91">
        <v>126482077</v>
      </c>
      <c r="D6" s="91" t="s">
        <v>698</v>
      </c>
      <c r="E6" s="91" t="s">
        <v>697</v>
      </c>
      <c r="F6" s="91">
        <v>-0.68359999999999999</v>
      </c>
      <c r="G6" s="91" t="s">
        <v>3234</v>
      </c>
      <c r="H6" s="91" t="s">
        <v>3233</v>
      </c>
      <c r="I6" s="91">
        <v>8</v>
      </c>
      <c r="J6" s="91">
        <v>126949022</v>
      </c>
      <c r="K6" s="91">
        <v>13</v>
      </c>
      <c r="L6" s="91">
        <v>5502</v>
      </c>
      <c r="M6" s="91">
        <v>0.49410146999999999</v>
      </c>
      <c r="N6" s="91">
        <v>0.99997922077922097</v>
      </c>
      <c r="O6" s="91">
        <v>1</v>
      </c>
      <c r="P6" s="91">
        <v>2</v>
      </c>
      <c r="Q6" s="91" t="s">
        <v>697</v>
      </c>
      <c r="R6" s="91" t="s">
        <v>698</v>
      </c>
    </row>
    <row r="7" spans="1:18">
      <c r="A7" s="91" t="s">
        <v>499</v>
      </c>
      <c r="B7" s="91">
        <v>8</v>
      </c>
      <c r="C7" s="91">
        <v>126482077</v>
      </c>
      <c r="D7" s="91" t="s">
        <v>698</v>
      </c>
      <c r="E7" s="91" t="s">
        <v>697</v>
      </c>
      <c r="F7" s="91">
        <v>0.59509999999999996</v>
      </c>
      <c r="G7" s="91" t="s">
        <v>3232</v>
      </c>
      <c r="H7" s="91" t="s">
        <v>3231</v>
      </c>
      <c r="I7" s="91">
        <v>8</v>
      </c>
      <c r="J7" s="91">
        <v>125988585</v>
      </c>
      <c r="K7" s="91">
        <v>36</v>
      </c>
      <c r="L7" s="91">
        <v>31569</v>
      </c>
      <c r="M7" s="91">
        <v>0.55184347</v>
      </c>
      <c r="N7" s="91">
        <v>0.99998961038960998</v>
      </c>
      <c r="O7" s="91">
        <v>1</v>
      </c>
      <c r="P7" s="91">
        <v>2</v>
      </c>
      <c r="Q7" s="91" t="s">
        <v>697</v>
      </c>
      <c r="R7" s="91" t="s">
        <v>698</v>
      </c>
    </row>
    <row r="8" spans="1:18">
      <c r="A8" s="91" t="s">
        <v>499</v>
      </c>
      <c r="B8" s="91">
        <v>8</v>
      </c>
      <c r="C8" s="91">
        <v>126482077</v>
      </c>
      <c r="D8" s="91" t="s">
        <v>698</v>
      </c>
      <c r="E8" s="91" t="s">
        <v>697</v>
      </c>
      <c r="F8" s="91">
        <v>-0.443</v>
      </c>
      <c r="G8" s="91" t="s">
        <v>3230</v>
      </c>
      <c r="H8" s="91" t="s">
        <v>3229</v>
      </c>
      <c r="I8" s="91">
        <v>8</v>
      </c>
      <c r="J8" s="91">
        <v>125526212</v>
      </c>
      <c r="K8" s="91">
        <v>16</v>
      </c>
      <c r="L8" s="91">
        <v>14263</v>
      </c>
      <c r="M8" s="91">
        <v>0.65762107999999997</v>
      </c>
      <c r="N8" s="91">
        <v>0.99999480519480499</v>
      </c>
      <c r="O8" s="91">
        <v>1</v>
      </c>
      <c r="P8" s="91">
        <v>2</v>
      </c>
      <c r="Q8" s="91" t="s">
        <v>697</v>
      </c>
      <c r="R8" s="91" t="s">
        <v>698</v>
      </c>
    </row>
    <row r="9" spans="1:18">
      <c r="A9" s="91" t="s">
        <v>499</v>
      </c>
      <c r="B9" s="91">
        <v>8</v>
      </c>
      <c r="C9" s="91">
        <v>126482077</v>
      </c>
      <c r="D9" s="91" t="s">
        <v>698</v>
      </c>
      <c r="E9" s="91" t="s">
        <v>697</v>
      </c>
      <c r="F9" s="91">
        <v>0.38279999999999997</v>
      </c>
      <c r="G9" s="91" t="s">
        <v>3228</v>
      </c>
      <c r="H9" s="91" t="s">
        <v>3227</v>
      </c>
      <c r="I9" s="91">
        <v>8</v>
      </c>
      <c r="J9" s="91">
        <v>126070292</v>
      </c>
      <c r="K9" s="91">
        <v>36</v>
      </c>
      <c r="L9" s="91">
        <v>31569</v>
      </c>
      <c r="M9" s="91">
        <v>0.70201636999999995</v>
      </c>
      <c r="N9" s="91">
        <v>0.99999480519480499</v>
      </c>
      <c r="O9" s="91">
        <v>1</v>
      </c>
      <c r="P9" s="91">
        <v>2</v>
      </c>
      <c r="Q9" s="91" t="s">
        <v>697</v>
      </c>
      <c r="R9" s="91" t="s">
        <v>698</v>
      </c>
    </row>
    <row r="10" spans="1:18">
      <c r="A10" s="91" t="s">
        <v>499</v>
      </c>
      <c r="B10" s="91">
        <v>8</v>
      </c>
      <c r="C10" s="91">
        <v>126482077</v>
      </c>
      <c r="D10" s="91" t="s">
        <v>698</v>
      </c>
      <c r="E10" s="91" t="s">
        <v>697</v>
      </c>
      <c r="F10" s="91">
        <v>-0.2077</v>
      </c>
      <c r="G10" s="91" t="s">
        <v>3226</v>
      </c>
      <c r="H10" s="91" t="s">
        <v>3225</v>
      </c>
      <c r="I10" s="91">
        <v>8</v>
      </c>
      <c r="J10" s="91">
        <v>125493567</v>
      </c>
      <c r="K10" s="91">
        <v>16</v>
      </c>
      <c r="L10" s="91">
        <v>14263</v>
      </c>
      <c r="M10" s="91">
        <v>0.83538513000000003</v>
      </c>
      <c r="N10" s="91">
        <v>0.99999480519480499</v>
      </c>
      <c r="O10" s="91">
        <v>1</v>
      </c>
      <c r="P10" s="91">
        <v>2</v>
      </c>
      <c r="Q10" s="91" t="s">
        <v>697</v>
      </c>
      <c r="R10" s="91" t="s">
        <v>698</v>
      </c>
    </row>
    <row r="11" spans="1:18">
      <c r="A11" s="91" t="s">
        <v>499</v>
      </c>
      <c r="B11" s="91">
        <v>8</v>
      </c>
      <c r="C11" s="91">
        <v>126482077</v>
      </c>
      <c r="D11" s="91" t="s">
        <v>698</v>
      </c>
      <c r="E11" s="91" t="s">
        <v>697</v>
      </c>
      <c r="F11" s="91">
        <v>0.18729999999999999</v>
      </c>
      <c r="G11" s="91" t="s">
        <v>3224</v>
      </c>
      <c r="H11" s="91" t="s">
        <v>3223</v>
      </c>
      <c r="I11" s="91">
        <v>8</v>
      </c>
      <c r="J11" s="91">
        <v>126241641</v>
      </c>
      <c r="K11" s="91">
        <v>36</v>
      </c>
      <c r="L11" s="91">
        <v>31569</v>
      </c>
      <c r="M11" s="91">
        <v>0.85150382000000002</v>
      </c>
      <c r="N11" s="91">
        <v>0.99999480519480499</v>
      </c>
      <c r="O11" s="91">
        <v>1</v>
      </c>
      <c r="P11" s="91">
        <v>2</v>
      </c>
      <c r="Q11" s="91" t="s">
        <v>697</v>
      </c>
      <c r="R11" s="91" t="s">
        <v>698</v>
      </c>
    </row>
    <row r="12" spans="1:18">
      <c r="A12" s="91" t="s">
        <v>499</v>
      </c>
      <c r="B12" s="91">
        <v>8</v>
      </c>
      <c r="C12" s="91">
        <v>126482077</v>
      </c>
      <c r="D12" s="91" t="s">
        <v>698</v>
      </c>
      <c r="E12" s="91" t="s">
        <v>697</v>
      </c>
      <c r="F12" s="91">
        <v>0.12230000000000001</v>
      </c>
      <c r="G12" s="91" t="s">
        <v>3222</v>
      </c>
      <c r="H12" s="91" t="s">
        <v>3221</v>
      </c>
      <c r="I12" s="91">
        <v>8</v>
      </c>
      <c r="J12" s="91">
        <v>125502317</v>
      </c>
      <c r="K12" s="91">
        <v>13</v>
      </c>
      <c r="L12" s="91">
        <v>5502</v>
      </c>
      <c r="M12" s="91">
        <v>0.90274063000000004</v>
      </c>
      <c r="N12" s="91">
        <v>0.99999480519480499</v>
      </c>
      <c r="O12" s="91">
        <v>1</v>
      </c>
      <c r="P12" s="91">
        <v>2</v>
      </c>
      <c r="Q12" s="91" t="s">
        <v>697</v>
      </c>
      <c r="R12" s="91" t="s">
        <v>698</v>
      </c>
    </row>
    <row r="13" spans="1:18">
      <c r="A13" s="91" t="s">
        <v>499</v>
      </c>
      <c r="B13" s="91">
        <v>8</v>
      </c>
      <c r="C13" s="91">
        <v>126482077</v>
      </c>
      <c r="D13" s="91" t="s">
        <v>698</v>
      </c>
      <c r="E13" s="91" t="s">
        <v>697</v>
      </c>
      <c r="F13" s="91">
        <v>0.1183</v>
      </c>
      <c r="G13" s="91" t="s">
        <v>3220</v>
      </c>
      <c r="H13" s="91" t="s">
        <v>3219</v>
      </c>
      <c r="I13" s="91">
        <v>8</v>
      </c>
      <c r="J13" s="91">
        <v>125566047</v>
      </c>
      <c r="K13" s="91">
        <v>27</v>
      </c>
      <c r="L13" s="91">
        <v>21220</v>
      </c>
      <c r="M13" s="91">
        <v>0.90590919000000003</v>
      </c>
      <c r="N13" s="91">
        <v>0.99999480519480499</v>
      </c>
      <c r="O13" s="91">
        <v>1</v>
      </c>
      <c r="P13" s="91">
        <v>2</v>
      </c>
      <c r="Q13" s="91" t="s">
        <v>697</v>
      </c>
      <c r="R13" s="91" t="s">
        <v>698</v>
      </c>
    </row>
    <row r="14" spans="1:18">
      <c r="A14" s="91" t="s">
        <v>498</v>
      </c>
      <c r="B14" s="91">
        <v>12</v>
      </c>
      <c r="C14" s="91">
        <v>121416650</v>
      </c>
      <c r="D14" s="91" t="s">
        <v>687</v>
      </c>
      <c r="E14" s="91" t="s">
        <v>698</v>
      </c>
      <c r="F14" s="91">
        <v>-24.4055</v>
      </c>
      <c r="G14" s="91" t="s">
        <v>3218</v>
      </c>
      <c r="H14" s="91" t="s">
        <v>3217</v>
      </c>
      <c r="I14" s="91">
        <v>12</v>
      </c>
      <c r="J14" s="91">
        <v>121467570</v>
      </c>
      <c r="K14" s="91">
        <v>33</v>
      </c>
      <c r="L14" s="91">
        <v>30762</v>
      </c>
      <c r="M14" s="92">
        <v>1.4986999999999999E-131</v>
      </c>
      <c r="N14" s="91">
        <v>0</v>
      </c>
      <c r="O14" s="92">
        <v>1.9085E-123</v>
      </c>
      <c r="P14" s="91">
        <v>3</v>
      </c>
      <c r="Q14" s="91" t="s">
        <v>687</v>
      </c>
      <c r="R14" s="91" t="s">
        <v>698</v>
      </c>
    </row>
    <row r="15" spans="1:18">
      <c r="A15" s="91" t="s">
        <v>498</v>
      </c>
      <c r="B15" s="91">
        <v>12</v>
      </c>
      <c r="C15" s="91">
        <v>121416650</v>
      </c>
      <c r="D15" s="91" t="s">
        <v>687</v>
      </c>
      <c r="E15" s="91" t="s">
        <v>698</v>
      </c>
      <c r="F15" s="91">
        <v>-22.090499999999999</v>
      </c>
      <c r="G15" s="91" t="s">
        <v>3216</v>
      </c>
      <c r="H15" s="91" t="s">
        <v>3215</v>
      </c>
      <c r="I15" s="91">
        <v>12</v>
      </c>
      <c r="J15" s="91">
        <v>121447265</v>
      </c>
      <c r="K15" s="91">
        <v>31</v>
      </c>
      <c r="L15" s="91">
        <v>25647</v>
      </c>
      <c r="M15" s="92">
        <v>3.9092000000000003E-108</v>
      </c>
      <c r="N15" s="91">
        <v>0</v>
      </c>
      <c r="O15" s="92">
        <v>4.9780000000000001E-100</v>
      </c>
      <c r="P15" s="91">
        <v>3</v>
      </c>
      <c r="Q15" s="91" t="s">
        <v>687</v>
      </c>
      <c r="R15" s="91" t="s">
        <v>698</v>
      </c>
    </row>
    <row r="16" spans="1:18">
      <c r="A16" s="91" t="s">
        <v>498</v>
      </c>
      <c r="B16" s="91">
        <v>12</v>
      </c>
      <c r="C16" s="91">
        <v>121416650</v>
      </c>
      <c r="D16" s="91" t="s">
        <v>687</v>
      </c>
      <c r="E16" s="91" t="s">
        <v>698</v>
      </c>
      <c r="F16" s="91">
        <v>-8.8270999999999997</v>
      </c>
      <c r="G16" s="91" t="s">
        <v>3214</v>
      </c>
      <c r="H16" s="91" t="s">
        <v>3213</v>
      </c>
      <c r="I16" s="91">
        <v>12</v>
      </c>
      <c r="J16" s="91">
        <v>121659784</v>
      </c>
      <c r="K16" s="91">
        <v>33</v>
      </c>
      <c r="L16" s="91">
        <v>30762</v>
      </c>
      <c r="M16" s="92">
        <v>1.0752000000000001E-18</v>
      </c>
      <c r="N16" s="91">
        <v>0</v>
      </c>
      <c r="O16" s="92">
        <v>1.3692E-10</v>
      </c>
      <c r="P16" s="91">
        <v>3</v>
      </c>
      <c r="Q16" s="91" t="s">
        <v>687</v>
      </c>
      <c r="R16" s="91" t="s">
        <v>698</v>
      </c>
    </row>
    <row r="17" spans="1:18">
      <c r="A17" s="91" t="s">
        <v>498</v>
      </c>
      <c r="B17" s="91">
        <v>12</v>
      </c>
      <c r="C17" s="91">
        <v>121416650</v>
      </c>
      <c r="D17" s="91" t="s">
        <v>687</v>
      </c>
      <c r="E17" s="91" t="s">
        <v>698</v>
      </c>
      <c r="F17" s="91">
        <v>8.6120999999999999</v>
      </c>
      <c r="G17" s="91" t="s">
        <v>3212</v>
      </c>
      <c r="H17" s="91" t="s">
        <v>3211</v>
      </c>
      <c r="I17" s="91">
        <v>12</v>
      </c>
      <c r="J17" s="91">
        <v>121705804</v>
      </c>
      <c r="K17" s="91">
        <v>33</v>
      </c>
      <c r="L17" s="91">
        <v>30762</v>
      </c>
      <c r="M17" s="92">
        <v>7.1671999999999999E-18</v>
      </c>
      <c r="N17" s="91">
        <v>0</v>
      </c>
      <c r="O17" s="92">
        <v>9.1268E-10</v>
      </c>
      <c r="P17" s="91">
        <v>3</v>
      </c>
      <c r="Q17" s="91" t="s">
        <v>687</v>
      </c>
      <c r="R17" s="91" t="s">
        <v>698</v>
      </c>
    </row>
    <row r="18" spans="1:18">
      <c r="A18" s="91" t="s">
        <v>498</v>
      </c>
      <c r="B18" s="91">
        <v>12</v>
      </c>
      <c r="C18" s="91">
        <v>121416650</v>
      </c>
      <c r="D18" s="91" t="s">
        <v>687</v>
      </c>
      <c r="E18" s="91" t="s">
        <v>698</v>
      </c>
      <c r="F18" s="91">
        <v>6.3411</v>
      </c>
      <c r="G18" s="91" t="s">
        <v>3210</v>
      </c>
      <c r="H18" s="91" t="s">
        <v>3209</v>
      </c>
      <c r="I18" s="91">
        <v>12</v>
      </c>
      <c r="J18" s="91">
        <v>121271243</v>
      </c>
      <c r="K18" s="91">
        <v>33</v>
      </c>
      <c r="L18" s="91">
        <v>30762</v>
      </c>
      <c r="M18" s="92">
        <v>2.2798E-10</v>
      </c>
      <c r="N18" s="91">
        <v>0</v>
      </c>
      <c r="O18" s="91">
        <v>2.9031383108040001E-2</v>
      </c>
      <c r="P18" s="91">
        <v>3</v>
      </c>
      <c r="Q18" s="91" t="s">
        <v>687</v>
      </c>
      <c r="R18" s="91" t="s">
        <v>698</v>
      </c>
    </row>
    <row r="19" spans="1:18">
      <c r="A19" s="91" t="s">
        <v>498</v>
      </c>
      <c r="B19" s="91">
        <v>12</v>
      </c>
      <c r="C19" s="91">
        <v>121416650</v>
      </c>
      <c r="D19" s="91" t="s">
        <v>687</v>
      </c>
      <c r="E19" s="91" t="s">
        <v>698</v>
      </c>
      <c r="F19" s="91">
        <v>5.0312000000000001</v>
      </c>
      <c r="G19" s="91" t="s">
        <v>3208</v>
      </c>
      <c r="H19" s="91" t="s">
        <v>3207</v>
      </c>
      <c r="I19" s="91">
        <v>12</v>
      </c>
      <c r="J19" s="91">
        <v>120956657</v>
      </c>
      <c r="K19" s="91">
        <v>32</v>
      </c>
      <c r="L19" s="91">
        <v>25687</v>
      </c>
      <c r="M19" s="92">
        <v>4.8691000000000001E-7</v>
      </c>
      <c r="N19" s="91">
        <v>1.48367952522255E-3</v>
      </c>
      <c r="O19" s="91">
        <v>1</v>
      </c>
      <c r="P19" s="91">
        <v>3</v>
      </c>
      <c r="Q19" s="91" t="s">
        <v>687</v>
      </c>
      <c r="R19" s="91" t="s">
        <v>698</v>
      </c>
    </row>
    <row r="20" spans="1:18">
      <c r="A20" s="91" t="s">
        <v>498</v>
      </c>
      <c r="B20" s="91">
        <v>12</v>
      </c>
      <c r="C20" s="91">
        <v>121416650</v>
      </c>
      <c r="D20" s="91" t="s">
        <v>687</v>
      </c>
      <c r="E20" s="91" t="s">
        <v>698</v>
      </c>
      <c r="F20" s="91">
        <v>-4.9638999999999998</v>
      </c>
      <c r="G20" s="91" t="s">
        <v>3206</v>
      </c>
      <c r="H20" s="91" t="s">
        <v>3205</v>
      </c>
      <c r="I20" s="91">
        <v>12</v>
      </c>
      <c r="J20" s="91">
        <v>121428622</v>
      </c>
      <c r="K20" s="91">
        <v>31</v>
      </c>
      <c r="L20" s="91">
        <v>30040</v>
      </c>
      <c r="M20" s="92">
        <v>6.9126999999999997E-7</v>
      </c>
      <c r="N20" s="91">
        <v>2.0135467980295601E-3</v>
      </c>
      <c r="O20" s="91">
        <v>1</v>
      </c>
      <c r="P20" s="91">
        <v>3</v>
      </c>
      <c r="Q20" s="91" t="s">
        <v>687</v>
      </c>
      <c r="R20" s="91" t="s">
        <v>698</v>
      </c>
    </row>
    <row r="21" spans="1:18">
      <c r="A21" s="91" t="s">
        <v>498</v>
      </c>
      <c r="B21" s="91">
        <v>12</v>
      </c>
      <c r="C21" s="91">
        <v>121416650</v>
      </c>
      <c r="D21" s="91" t="s">
        <v>687</v>
      </c>
      <c r="E21" s="91" t="s">
        <v>698</v>
      </c>
      <c r="F21" s="91">
        <v>3.8788</v>
      </c>
      <c r="G21" s="91" t="s">
        <v>3204</v>
      </c>
      <c r="H21" s="91" t="s">
        <v>3203</v>
      </c>
      <c r="I21" s="91">
        <v>12</v>
      </c>
      <c r="J21" s="91">
        <v>121597249</v>
      </c>
      <c r="K21" s="91">
        <v>33</v>
      </c>
      <c r="L21" s="91">
        <v>30762</v>
      </c>
      <c r="M21" s="91">
        <v>1.0488999999999999E-4</v>
      </c>
      <c r="N21" s="91">
        <v>0.211226693951796</v>
      </c>
      <c r="O21" s="91">
        <v>1</v>
      </c>
      <c r="P21" s="91">
        <v>3</v>
      </c>
      <c r="Q21" s="91" t="s">
        <v>687</v>
      </c>
      <c r="R21" s="91" t="s">
        <v>698</v>
      </c>
    </row>
    <row r="22" spans="1:18">
      <c r="A22" s="91" t="s">
        <v>498</v>
      </c>
      <c r="B22" s="91">
        <v>12</v>
      </c>
      <c r="C22" s="91">
        <v>121416650</v>
      </c>
      <c r="D22" s="91" t="s">
        <v>687</v>
      </c>
      <c r="E22" s="91" t="s">
        <v>698</v>
      </c>
      <c r="F22" s="91">
        <v>3.4068999999999998</v>
      </c>
      <c r="G22" s="91" t="s">
        <v>3202</v>
      </c>
      <c r="H22" s="91" t="s">
        <v>3201</v>
      </c>
      <c r="I22" s="91">
        <v>12</v>
      </c>
      <c r="J22" s="91">
        <v>120598760</v>
      </c>
      <c r="K22" s="91">
        <v>32</v>
      </c>
      <c r="L22" s="91">
        <v>25687</v>
      </c>
      <c r="M22" s="91">
        <v>6.5680999999999997E-4</v>
      </c>
      <c r="N22" s="91">
        <v>0.69986029016657703</v>
      </c>
      <c r="O22" s="91">
        <v>1</v>
      </c>
      <c r="P22" s="91">
        <v>3</v>
      </c>
      <c r="Q22" s="91" t="s">
        <v>687</v>
      </c>
      <c r="R22" s="91" t="s">
        <v>698</v>
      </c>
    </row>
    <row r="23" spans="1:18">
      <c r="A23" s="91" t="s">
        <v>498</v>
      </c>
      <c r="B23" s="91">
        <v>12</v>
      </c>
      <c r="C23" s="91">
        <v>121416650</v>
      </c>
      <c r="D23" s="91" t="s">
        <v>687</v>
      </c>
      <c r="E23" s="91" t="s">
        <v>698</v>
      </c>
      <c r="F23" s="91">
        <v>3.109</v>
      </c>
      <c r="G23" s="91" t="s">
        <v>3200</v>
      </c>
      <c r="H23" s="91" t="s">
        <v>3199</v>
      </c>
      <c r="I23" s="91">
        <v>12</v>
      </c>
      <c r="J23" s="91">
        <v>121091741</v>
      </c>
      <c r="K23" s="91">
        <v>32</v>
      </c>
      <c r="L23" s="91">
        <v>29843</v>
      </c>
      <c r="M23" s="91">
        <v>1.8759499999999999E-3</v>
      </c>
      <c r="N23" s="91">
        <v>0.93654854267141996</v>
      </c>
      <c r="O23" s="91">
        <v>1</v>
      </c>
      <c r="P23" s="91">
        <v>3</v>
      </c>
      <c r="Q23" s="91" t="s">
        <v>687</v>
      </c>
      <c r="R23" s="91" t="s">
        <v>698</v>
      </c>
    </row>
    <row r="24" spans="1:18">
      <c r="A24" s="91" t="s">
        <v>498</v>
      </c>
      <c r="B24" s="91">
        <v>12</v>
      </c>
      <c r="C24" s="91">
        <v>121416650</v>
      </c>
      <c r="D24" s="91" t="s">
        <v>687</v>
      </c>
      <c r="E24" s="91" t="s">
        <v>698</v>
      </c>
      <c r="F24" s="91">
        <v>-2.5383</v>
      </c>
      <c r="G24" s="91" t="s">
        <v>3198</v>
      </c>
      <c r="H24" s="91" t="s">
        <v>3197</v>
      </c>
      <c r="I24" s="91">
        <v>12</v>
      </c>
      <c r="J24" s="91">
        <v>122072519</v>
      </c>
      <c r="K24" s="91">
        <v>33</v>
      </c>
      <c r="L24" s="91">
        <v>30762</v>
      </c>
      <c r="M24" s="91">
        <v>1.114243E-2</v>
      </c>
      <c r="N24" s="91">
        <v>0.99876748660876802</v>
      </c>
      <c r="O24" s="91">
        <v>1</v>
      </c>
      <c r="P24" s="91">
        <v>3</v>
      </c>
      <c r="Q24" s="91" t="s">
        <v>687</v>
      </c>
      <c r="R24" s="91" t="s">
        <v>698</v>
      </c>
    </row>
    <row r="25" spans="1:18">
      <c r="A25" s="91" t="s">
        <v>498</v>
      </c>
      <c r="B25" s="91">
        <v>12</v>
      </c>
      <c r="C25" s="91">
        <v>121416650</v>
      </c>
      <c r="D25" s="91" t="s">
        <v>687</v>
      </c>
      <c r="E25" s="91" t="s">
        <v>698</v>
      </c>
      <c r="F25" s="91">
        <v>-2.4834999999999998</v>
      </c>
      <c r="G25" s="91" t="s">
        <v>3196</v>
      </c>
      <c r="H25" s="91" t="s">
        <v>3195</v>
      </c>
      <c r="I25" s="91">
        <v>12</v>
      </c>
      <c r="J25" s="91">
        <v>122185782</v>
      </c>
      <c r="K25" s="91">
        <v>13</v>
      </c>
      <c r="L25" s="91">
        <v>8765</v>
      </c>
      <c r="M25" s="91">
        <v>1.3013490000000001E-2</v>
      </c>
      <c r="N25" s="91">
        <v>0.99899126455906795</v>
      </c>
      <c r="O25" s="91">
        <v>1</v>
      </c>
      <c r="P25" s="91">
        <v>3</v>
      </c>
      <c r="Q25" s="91" t="s">
        <v>687</v>
      </c>
      <c r="R25" s="91" t="s">
        <v>698</v>
      </c>
    </row>
    <row r="26" spans="1:18">
      <c r="A26" s="91" t="s">
        <v>498</v>
      </c>
      <c r="B26" s="91">
        <v>12</v>
      </c>
      <c r="C26" s="91">
        <v>121416650</v>
      </c>
      <c r="D26" s="91" t="s">
        <v>687</v>
      </c>
      <c r="E26" s="91" t="s">
        <v>698</v>
      </c>
      <c r="F26" s="91">
        <v>-2.4645000000000001</v>
      </c>
      <c r="G26" s="91" t="s">
        <v>3194</v>
      </c>
      <c r="H26" s="91" t="s">
        <v>3193</v>
      </c>
      <c r="I26" s="91">
        <v>12</v>
      </c>
      <c r="J26" s="91">
        <v>120891815</v>
      </c>
      <c r="K26" s="91">
        <v>33</v>
      </c>
      <c r="L26" s="91">
        <v>30762</v>
      </c>
      <c r="M26" s="91">
        <v>1.372429E-2</v>
      </c>
      <c r="N26" s="91">
        <v>0.99909525790349396</v>
      </c>
      <c r="O26" s="91">
        <v>1</v>
      </c>
      <c r="P26" s="91">
        <v>3</v>
      </c>
      <c r="Q26" s="91" t="s">
        <v>687</v>
      </c>
      <c r="R26" s="91" t="s">
        <v>698</v>
      </c>
    </row>
    <row r="27" spans="1:18">
      <c r="A27" s="91" t="s">
        <v>498</v>
      </c>
      <c r="B27" s="91">
        <v>12</v>
      </c>
      <c r="C27" s="91">
        <v>121416650</v>
      </c>
      <c r="D27" s="91" t="s">
        <v>687</v>
      </c>
      <c r="E27" s="91" t="s">
        <v>698</v>
      </c>
      <c r="F27" s="91">
        <v>-2.2437999999999998</v>
      </c>
      <c r="G27" s="91" t="s">
        <v>3192</v>
      </c>
      <c r="H27" s="91" t="s">
        <v>3191</v>
      </c>
      <c r="I27" s="91">
        <v>12</v>
      </c>
      <c r="J27" s="91">
        <v>121132169</v>
      </c>
      <c r="K27" s="91">
        <v>24</v>
      </c>
      <c r="L27" s="91">
        <v>25274</v>
      </c>
      <c r="M27" s="91">
        <v>2.4858149999999999E-2</v>
      </c>
      <c r="N27" s="91">
        <v>0.99955294484586998</v>
      </c>
      <c r="O27" s="91">
        <v>1</v>
      </c>
      <c r="P27" s="91">
        <v>3</v>
      </c>
      <c r="Q27" s="91" t="s">
        <v>687</v>
      </c>
      <c r="R27" s="91" t="s">
        <v>698</v>
      </c>
    </row>
    <row r="28" spans="1:18">
      <c r="A28" s="91" t="s">
        <v>498</v>
      </c>
      <c r="B28" s="91">
        <v>12</v>
      </c>
      <c r="C28" s="91">
        <v>121416650</v>
      </c>
      <c r="D28" s="91" t="s">
        <v>687</v>
      </c>
      <c r="E28" s="91" t="s">
        <v>698</v>
      </c>
      <c r="F28" s="91">
        <v>-2.2077</v>
      </c>
      <c r="G28" s="91" t="s">
        <v>3190</v>
      </c>
      <c r="H28" s="91" t="s">
        <v>3189</v>
      </c>
      <c r="I28" s="91">
        <v>12</v>
      </c>
      <c r="J28" s="91">
        <v>121791873</v>
      </c>
      <c r="K28" s="91">
        <v>33</v>
      </c>
      <c r="L28" s="91">
        <v>30762</v>
      </c>
      <c r="M28" s="91">
        <v>2.7272169999999998E-2</v>
      </c>
      <c r="N28" s="91">
        <v>0.99963611789780105</v>
      </c>
      <c r="O28" s="91">
        <v>1</v>
      </c>
      <c r="P28" s="91">
        <v>3</v>
      </c>
      <c r="Q28" s="91" t="s">
        <v>687</v>
      </c>
      <c r="R28" s="91" t="s">
        <v>698</v>
      </c>
    </row>
    <row r="29" spans="1:18">
      <c r="A29" s="91" t="s">
        <v>498</v>
      </c>
      <c r="B29" s="91">
        <v>12</v>
      </c>
      <c r="C29" s="91">
        <v>121416650</v>
      </c>
      <c r="D29" s="91" t="s">
        <v>687</v>
      </c>
      <c r="E29" s="91" t="s">
        <v>698</v>
      </c>
      <c r="F29" s="91">
        <v>-2.1867999999999999</v>
      </c>
      <c r="G29" s="91" t="s">
        <v>3188</v>
      </c>
      <c r="H29" s="91" t="s">
        <v>3187</v>
      </c>
      <c r="I29" s="91">
        <v>12</v>
      </c>
      <c r="J29" s="91">
        <v>121625597</v>
      </c>
      <c r="K29" s="91">
        <v>11</v>
      </c>
      <c r="L29" s="91">
        <v>5079</v>
      </c>
      <c r="M29" s="91">
        <v>2.8757129999999999E-2</v>
      </c>
      <c r="N29" s="91">
        <v>0.99970369600249498</v>
      </c>
      <c r="O29" s="91">
        <v>1</v>
      </c>
      <c r="P29" s="91">
        <v>3</v>
      </c>
      <c r="Q29" s="91" t="s">
        <v>687</v>
      </c>
      <c r="R29" s="91" t="s">
        <v>698</v>
      </c>
    </row>
    <row r="30" spans="1:18">
      <c r="A30" s="91" t="s">
        <v>498</v>
      </c>
      <c r="B30" s="91">
        <v>12</v>
      </c>
      <c r="C30" s="91">
        <v>121416650</v>
      </c>
      <c r="D30" s="91" t="s">
        <v>687</v>
      </c>
      <c r="E30" s="91" t="s">
        <v>698</v>
      </c>
      <c r="F30" s="91">
        <v>-2.0326</v>
      </c>
      <c r="G30" s="91" t="s">
        <v>3186</v>
      </c>
      <c r="H30" s="91" t="s">
        <v>3185</v>
      </c>
      <c r="I30" s="91">
        <v>12</v>
      </c>
      <c r="J30" s="91">
        <v>120888423</v>
      </c>
      <c r="K30" s="91">
        <v>9</v>
      </c>
      <c r="L30" s="91">
        <v>4254</v>
      </c>
      <c r="M30" s="91">
        <v>4.211318E-2</v>
      </c>
      <c r="N30" s="91">
        <v>0.99992722736251205</v>
      </c>
      <c r="O30" s="91">
        <v>1</v>
      </c>
      <c r="P30" s="91">
        <v>3</v>
      </c>
      <c r="Q30" s="91" t="s">
        <v>687</v>
      </c>
      <c r="R30" s="91" t="s">
        <v>698</v>
      </c>
    </row>
    <row r="31" spans="1:18">
      <c r="A31" s="91" t="s">
        <v>498</v>
      </c>
      <c r="B31" s="91">
        <v>12</v>
      </c>
      <c r="C31" s="91">
        <v>121416650</v>
      </c>
      <c r="D31" s="91" t="s">
        <v>687</v>
      </c>
      <c r="E31" s="91" t="s">
        <v>698</v>
      </c>
      <c r="F31" s="91">
        <v>1.9957</v>
      </c>
      <c r="G31" s="91" t="s">
        <v>3184</v>
      </c>
      <c r="H31" s="91" t="s">
        <v>3183</v>
      </c>
      <c r="I31" s="91">
        <v>12</v>
      </c>
      <c r="J31" s="91">
        <v>120645017</v>
      </c>
      <c r="K31" s="91">
        <v>20</v>
      </c>
      <c r="L31" s="91">
        <v>16454</v>
      </c>
      <c r="M31" s="91">
        <v>4.5955700000000002E-2</v>
      </c>
      <c r="N31" s="91">
        <v>0.99992203336971797</v>
      </c>
      <c r="O31" s="91">
        <v>1</v>
      </c>
      <c r="P31" s="91">
        <v>3</v>
      </c>
      <c r="Q31" s="91" t="s">
        <v>687</v>
      </c>
      <c r="R31" s="91" t="s">
        <v>698</v>
      </c>
    </row>
    <row r="32" spans="1:18">
      <c r="A32" s="91" t="s">
        <v>498</v>
      </c>
      <c r="B32" s="91">
        <v>12</v>
      </c>
      <c r="C32" s="91">
        <v>121416650</v>
      </c>
      <c r="D32" s="91" t="s">
        <v>687</v>
      </c>
      <c r="E32" s="91" t="s">
        <v>698</v>
      </c>
      <c r="F32" s="91">
        <v>1.9923999999999999</v>
      </c>
      <c r="G32" s="91" t="s">
        <v>3182</v>
      </c>
      <c r="H32" s="91" t="s">
        <v>3181</v>
      </c>
      <c r="I32" s="91">
        <v>12</v>
      </c>
      <c r="J32" s="91">
        <v>121017884</v>
      </c>
      <c r="K32" s="91">
        <v>33</v>
      </c>
      <c r="L32" s="91">
        <v>30762</v>
      </c>
      <c r="M32" s="91">
        <v>4.6327189999999997E-2</v>
      </c>
      <c r="N32" s="91">
        <v>0.99992723114506998</v>
      </c>
      <c r="O32" s="91">
        <v>1</v>
      </c>
      <c r="P32" s="91">
        <v>3</v>
      </c>
      <c r="Q32" s="91" t="s">
        <v>687</v>
      </c>
      <c r="R32" s="91" t="s">
        <v>698</v>
      </c>
    </row>
    <row r="33" spans="1:18">
      <c r="A33" s="91" t="s">
        <v>498</v>
      </c>
      <c r="B33" s="91">
        <v>12</v>
      </c>
      <c r="C33" s="91">
        <v>121416650</v>
      </c>
      <c r="D33" s="91" t="s">
        <v>687</v>
      </c>
      <c r="E33" s="91" t="s">
        <v>698</v>
      </c>
      <c r="F33" s="91">
        <v>-1.9752000000000001</v>
      </c>
      <c r="G33" s="91" t="s">
        <v>3180</v>
      </c>
      <c r="H33" s="91" t="s">
        <v>3179</v>
      </c>
      <c r="I33" s="91">
        <v>12</v>
      </c>
      <c r="J33" s="91">
        <v>121170674</v>
      </c>
      <c r="K33" s="91">
        <v>33</v>
      </c>
      <c r="L33" s="91">
        <v>30762</v>
      </c>
      <c r="M33" s="91">
        <v>4.8268150000000003E-2</v>
      </c>
      <c r="N33" s="91">
        <v>0.99995841779718297</v>
      </c>
      <c r="O33" s="91">
        <v>1</v>
      </c>
      <c r="P33" s="91">
        <v>3</v>
      </c>
      <c r="Q33" s="91" t="s">
        <v>687</v>
      </c>
      <c r="R33" s="91" t="s">
        <v>698</v>
      </c>
    </row>
    <row r="34" spans="1:18">
      <c r="A34" s="91" t="s">
        <v>498</v>
      </c>
      <c r="B34" s="91">
        <v>12</v>
      </c>
      <c r="C34" s="91">
        <v>121416650</v>
      </c>
      <c r="D34" s="91" t="s">
        <v>687</v>
      </c>
      <c r="E34" s="91" t="s">
        <v>698</v>
      </c>
      <c r="F34" s="91">
        <v>-1.9603999999999999</v>
      </c>
      <c r="G34" s="91" t="s">
        <v>3178</v>
      </c>
      <c r="H34" s="91" t="s">
        <v>3177</v>
      </c>
      <c r="I34" s="91">
        <v>12</v>
      </c>
      <c r="J34" s="91">
        <v>122099780</v>
      </c>
      <c r="K34" s="91">
        <v>14</v>
      </c>
      <c r="L34" s="91">
        <v>13840</v>
      </c>
      <c r="M34" s="91">
        <v>4.9972419999999997E-2</v>
      </c>
      <c r="N34" s="91">
        <v>0.99996881334788701</v>
      </c>
      <c r="O34" s="91">
        <v>1</v>
      </c>
      <c r="P34" s="91">
        <v>3</v>
      </c>
      <c r="Q34" s="91" t="s">
        <v>687</v>
      </c>
      <c r="R34" s="91" t="s">
        <v>698</v>
      </c>
    </row>
    <row r="35" spans="1:18">
      <c r="A35" s="91" t="s">
        <v>498</v>
      </c>
      <c r="B35" s="91">
        <v>12</v>
      </c>
      <c r="C35" s="91">
        <v>121416650</v>
      </c>
      <c r="D35" s="91" t="s">
        <v>687</v>
      </c>
      <c r="E35" s="91" t="s">
        <v>698</v>
      </c>
      <c r="F35" s="91">
        <v>-1.8520000000000001</v>
      </c>
      <c r="G35" s="91" t="s">
        <v>3176</v>
      </c>
      <c r="H35" s="91" t="s">
        <v>3175</v>
      </c>
      <c r="I35" s="91">
        <v>12</v>
      </c>
      <c r="J35" s="91">
        <v>121943116</v>
      </c>
      <c r="K35" s="91">
        <v>33</v>
      </c>
      <c r="L35" s="91">
        <v>30762</v>
      </c>
      <c r="M35" s="91">
        <v>6.4054550000000002E-2</v>
      </c>
      <c r="N35" s="91">
        <v>0.99991684856044105</v>
      </c>
      <c r="O35" s="91">
        <v>1</v>
      </c>
      <c r="P35" s="91">
        <v>3</v>
      </c>
      <c r="Q35" s="91" t="s">
        <v>687</v>
      </c>
      <c r="R35" s="91" t="s">
        <v>698</v>
      </c>
    </row>
    <row r="36" spans="1:18">
      <c r="A36" s="91" t="s">
        <v>498</v>
      </c>
      <c r="B36" s="91">
        <v>12</v>
      </c>
      <c r="C36" s="91">
        <v>121416650</v>
      </c>
      <c r="D36" s="91" t="s">
        <v>687</v>
      </c>
      <c r="E36" s="91" t="s">
        <v>698</v>
      </c>
      <c r="F36" s="91">
        <v>1.7022999999999999</v>
      </c>
      <c r="G36" s="91" t="s">
        <v>3174</v>
      </c>
      <c r="H36" s="91" t="s">
        <v>3173</v>
      </c>
      <c r="I36" s="91">
        <v>12</v>
      </c>
      <c r="J36" s="91">
        <v>122229411</v>
      </c>
      <c r="K36" s="91">
        <v>25</v>
      </c>
      <c r="L36" s="91">
        <v>20863</v>
      </c>
      <c r="M36" s="91">
        <v>8.8680410000000001E-2</v>
      </c>
      <c r="N36" s="91">
        <v>0.99990646921278303</v>
      </c>
      <c r="O36" s="91">
        <v>1</v>
      </c>
      <c r="P36" s="91">
        <v>3</v>
      </c>
      <c r="Q36" s="91" t="s">
        <v>687</v>
      </c>
      <c r="R36" s="91" t="s">
        <v>698</v>
      </c>
    </row>
    <row r="37" spans="1:18">
      <c r="A37" s="91" t="s">
        <v>498</v>
      </c>
      <c r="B37" s="91">
        <v>12</v>
      </c>
      <c r="C37" s="91">
        <v>121416650</v>
      </c>
      <c r="D37" s="91" t="s">
        <v>687</v>
      </c>
      <c r="E37" s="91" t="s">
        <v>698</v>
      </c>
      <c r="F37" s="91">
        <v>-1.5691999999999999</v>
      </c>
      <c r="G37" s="91" t="s">
        <v>3172</v>
      </c>
      <c r="H37" s="91" t="s">
        <v>3171</v>
      </c>
      <c r="I37" s="91">
        <v>12</v>
      </c>
      <c r="J37" s="91">
        <v>121853116</v>
      </c>
      <c r="K37" s="91">
        <v>32</v>
      </c>
      <c r="L37" s="91">
        <v>30548</v>
      </c>
      <c r="M37" s="91">
        <v>0.11660134</v>
      </c>
      <c r="N37" s="91">
        <v>0.99998960769030898</v>
      </c>
      <c r="O37" s="91">
        <v>1</v>
      </c>
      <c r="P37" s="91">
        <v>3</v>
      </c>
      <c r="Q37" s="91" t="s">
        <v>687</v>
      </c>
      <c r="R37" s="91" t="s">
        <v>698</v>
      </c>
    </row>
    <row r="38" spans="1:18">
      <c r="A38" s="91" t="s">
        <v>498</v>
      </c>
      <c r="B38" s="91">
        <v>12</v>
      </c>
      <c r="C38" s="91">
        <v>121416650</v>
      </c>
      <c r="D38" s="91" t="s">
        <v>687</v>
      </c>
      <c r="E38" s="91" t="s">
        <v>698</v>
      </c>
      <c r="F38" s="91">
        <v>-1.4897</v>
      </c>
      <c r="G38" s="91" t="s">
        <v>3170</v>
      </c>
      <c r="H38" s="91" t="s">
        <v>3169</v>
      </c>
      <c r="I38" s="91">
        <v>12</v>
      </c>
      <c r="J38" s="91">
        <v>120745585</v>
      </c>
      <c r="K38" s="91">
        <v>32</v>
      </c>
      <c r="L38" s="91">
        <v>30013</v>
      </c>
      <c r="M38" s="91">
        <v>0.13632944</v>
      </c>
      <c r="N38" s="91">
        <v>0.99998441234542201</v>
      </c>
      <c r="O38" s="91">
        <v>1</v>
      </c>
      <c r="P38" s="91">
        <v>3</v>
      </c>
      <c r="Q38" s="91" t="s">
        <v>687</v>
      </c>
      <c r="R38" s="91" t="s">
        <v>698</v>
      </c>
    </row>
    <row r="39" spans="1:18">
      <c r="A39" s="91" t="s">
        <v>498</v>
      </c>
      <c r="B39" s="91">
        <v>12</v>
      </c>
      <c r="C39" s="91">
        <v>121416650</v>
      </c>
      <c r="D39" s="91" t="s">
        <v>687</v>
      </c>
      <c r="E39" s="91" t="s">
        <v>698</v>
      </c>
      <c r="F39" s="91">
        <v>1.4570000000000001</v>
      </c>
      <c r="G39" s="91" t="s">
        <v>3168</v>
      </c>
      <c r="H39" s="91" t="s">
        <v>3167</v>
      </c>
      <c r="I39" s="91">
        <v>12</v>
      </c>
      <c r="J39" s="91">
        <v>122237492</v>
      </c>
      <c r="K39" s="91">
        <v>27</v>
      </c>
      <c r="L39" s="91">
        <v>21688</v>
      </c>
      <c r="M39" s="91">
        <v>0.14506118000000001</v>
      </c>
      <c r="N39" s="91">
        <v>0.99994804385099001</v>
      </c>
      <c r="O39" s="91">
        <v>1</v>
      </c>
      <c r="P39" s="91">
        <v>3</v>
      </c>
      <c r="Q39" s="91" t="s">
        <v>687</v>
      </c>
      <c r="R39" s="91" t="s">
        <v>698</v>
      </c>
    </row>
    <row r="40" spans="1:18">
      <c r="A40" s="91" t="s">
        <v>498</v>
      </c>
      <c r="B40" s="91">
        <v>12</v>
      </c>
      <c r="C40" s="91">
        <v>121416650</v>
      </c>
      <c r="D40" s="91" t="s">
        <v>687</v>
      </c>
      <c r="E40" s="91" t="s">
        <v>698</v>
      </c>
      <c r="F40" s="91">
        <v>1.4318</v>
      </c>
      <c r="G40" s="91" t="s">
        <v>3166</v>
      </c>
      <c r="H40" s="91" t="s">
        <v>3165</v>
      </c>
      <c r="I40" s="91">
        <v>12</v>
      </c>
      <c r="J40" s="91">
        <v>120921974</v>
      </c>
      <c r="K40" s="91">
        <v>31</v>
      </c>
      <c r="L40" s="91">
        <v>27781</v>
      </c>
      <c r="M40" s="91">
        <v>0.15220106999999999</v>
      </c>
      <c r="N40" s="91">
        <v>0.99991167913549495</v>
      </c>
      <c r="O40" s="91">
        <v>1</v>
      </c>
      <c r="P40" s="91">
        <v>3</v>
      </c>
      <c r="Q40" s="91" t="s">
        <v>687</v>
      </c>
      <c r="R40" s="91" t="s">
        <v>698</v>
      </c>
    </row>
    <row r="41" spans="1:18">
      <c r="A41" s="91" t="s">
        <v>498</v>
      </c>
      <c r="B41" s="91">
        <v>12</v>
      </c>
      <c r="C41" s="91">
        <v>121416650</v>
      </c>
      <c r="D41" s="91" t="s">
        <v>687</v>
      </c>
      <c r="E41" s="91" t="s">
        <v>698</v>
      </c>
      <c r="F41" s="91">
        <v>-1.3697999999999999</v>
      </c>
      <c r="G41" s="91" t="s">
        <v>3164</v>
      </c>
      <c r="H41" s="91" t="s">
        <v>3163</v>
      </c>
      <c r="I41" s="91">
        <v>12</v>
      </c>
      <c r="J41" s="91">
        <v>120930937</v>
      </c>
      <c r="K41" s="91">
        <v>27</v>
      </c>
      <c r="L41" s="91">
        <v>21688</v>
      </c>
      <c r="M41" s="91">
        <v>0.17081180000000001</v>
      </c>
      <c r="N41" s="91">
        <v>0.99989090342355502</v>
      </c>
      <c r="O41" s="91">
        <v>1</v>
      </c>
      <c r="P41" s="91">
        <v>3</v>
      </c>
      <c r="Q41" s="91" t="s">
        <v>687</v>
      </c>
      <c r="R41" s="91" t="s">
        <v>698</v>
      </c>
    </row>
    <row r="42" spans="1:18">
      <c r="A42" s="91" t="s">
        <v>498</v>
      </c>
      <c r="B42" s="91">
        <v>12</v>
      </c>
      <c r="C42" s="91">
        <v>121416650</v>
      </c>
      <c r="D42" s="91" t="s">
        <v>687</v>
      </c>
      <c r="E42" s="91" t="s">
        <v>698</v>
      </c>
      <c r="F42" s="91">
        <v>-1.3475999999999999</v>
      </c>
      <c r="G42" s="91" t="s">
        <v>3162</v>
      </c>
      <c r="H42" s="91" t="s">
        <v>3161</v>
      </c>
      <c r="I42" s="91">
        <v>12</v>
      </c>
      <c r="J42" s="91">
        <v>122256324</v>
      </c>
      <c r="K42" s="91">
        <v>29</v>
      </c>
      <c r="L42" s="91">
        <v>25374</v>
      </c>
      <c r="M42" s="91">
        <v>0.17785144</v>
      </c>
      <c r="N42" s="91">
        <v>0.99989609849862304</v>
      </c>
      <c r="O42" s="91">
        <v>1</v>
      </c>
      <c r="P42" s="91">
        <v>3</v>
      </c>
      <c r="Q42" s="91" t="s">
        <v>687</v>
      </c>
      <c r="R42" s="91" t="s">
        <v>698</v>
      </c>
    </row>
    <row r="43" spans="1:18">
      <c r="A43" s="91" t="s">
        <v>498</v>
      </c>
      <c r="B43" s="91">
        <v>12</v>
      </c>
      <c r="C43" s="91">
        <v>121416650</v>
      </c>
      <c r="D43" s="91" t="s">
        <v>687</v>
      </c>
      <c r="E43" s="91" t="s">
        <v>698</v>
      </c>
      <c r="F43" s="91">
        <v>-1.3082</v>
      </c>
      <c r="G43" s="91" t="s">
        <v>3160</v>
      </c>
      <c r="H43" s="91" t="s">
        <v>3159</v>
      </c>
      <c r="I43" s="91">
        <v>12</v>
      </c>
      <c r="J43" s="91">
        <v>120903533</v>
      </c>
      <c r="K43" s="91">
        <v>14</v>
      </c>
      <c r="L43" s="91">
        <v>13840</v>
      </c>
      <c r="M43" s="91">
        <v>0.19080548</v>
      </c>
      <c r="N43" s="91">
        <v>0.99984935064935099</v>
      </c>
      <c r="O43" s="91">
        <v>1</v>
      </c>
      <c r="P43" s="91">
        <v>3</v>
      </c>
      <c r="Q43" s="91" t="s">
        <v>687</v>
      </c>
      <c r="R43" s="91" t="s">
        <v>698</v>
      </c>
    </row>
    <row r="44" spans="1:18">
      <c r="A44" s="91" t="s">
        <v>498</v>
      </c>
      <c r="B44" s="91">
        <v>12</v>
      </c>
      <c r="C44" s="91">
        <v>121416650</v>
      </c>
      <c r="D44" s="91" t="s">
        <v>687</v>
      </c>
      <c r="E44" s="91" t="s">
        <v>698</v>
      </c>
      <c r="F44" s="91">
        <v>1.1526000000000001</v>
      </c>
      <c r="G44" s="91" t="s">
        <v>3158</v>
      </c>
      <c r="H44" s="91" t="s">
        <v>3157</v>
      </c>
      <c r="I44" s="91">
        <v>12</v>
      </c>
      <c r="J44" s="91">
        <v>121154840</v>
      </c>
      <c r="K44" s="91">
        <v>24</v>
      </c>
      <c r="L44" s="91">
        <v>25274</v>
      </c>
      <c r="M44" s="91">
        <v>0.24907460000000001</v>
      </c>
      <c r="N44" s="91">
        <v>0.99987532467532503</v>
      </c>
      <c r="O44" s="91">
        <v>1</v>
      </c>
      <c r="P44" s="91">
        <v>3</v>
      </c>
      <c r="Q44" s="91" t="s">
        <v>687</v>
      </c>
      <c r="R44" s="91" t="s">
        <v>698</v>
      </c>
    </row>
    <row r="45" spans="1:18">
      <c r="A45" s="91" t="s">
        <v>498</v>
      </c>
      <c r="B45" s="91">
        <v>12</v>
      </c>
      <c r="C45" s="91">
        <v>121416650</v>
      </c>
      <c r="D45" s="91" t="s">
        <v>687</v>
      </c>
      <c r="E45" s="91" t="s">
        <v>698</v>
      </c>
      <c r="F45" s="91">
        <v>-1.0186999999999999</v>
      </c>
      <c r="G45" s="91" t="s">
        <v>3156</v>
      </c>
      <c r="H45" s="91" t="s">
        <v>3155</v>
      </c>
      <c r="I45" s="91">
        <v>12</v>
      </c>
      <c r="J45" s="91">
        <v>122338377</v>
      </c>
      <c r="K45" s="91">
        <v>8</v>
      </c>
      <c r="L45" s="91">
        <v>3746</v>
      </c>
      <c r="M45" s="91">
        <v>0.30839290000000003</v>
      </c>
      <c r="N45" s="91">
        <v>0.99989610389610395</v>
      </c>
      <c r="O45" s="91">
        <v>1</v>
      </c>
      <c r="P45" s="91">
        <v>3</v>
      </c>
      <c r="Q45" s="91" t="s">
        <v>687</v>
      </c>
      <c r="R45" s="91" t="s">
        <v>698</v>
      </c>
    </row>
    <row r="46" spans="1:18">
      <c r="A46" s="91" t="s">
        <v>498</v>
      </c>
      <c r="B46" s="91">
        <v>12</v>
      </c>
      <c r="C46" s="91">
        <v>121416650</v>
      </c>
      <c r="D46" s="91" t="s">
        <v>687</v>
      </c>
      <c r="E46" s="91" t="s">
        <v>698</v>
      </c>
      <c r="F46" s="91">
        <v>0.9677</v>
      </c>
      <c r="G46" s="91" t="s">
        <v>3154</v>
      </c>
      <c r="H46" s="91" t="s">
        <v>3153</v>
      </c>
      <c r="I46" s="91">
        <v>12</v>
      </c>
      <c r="J46" s="91">
        <v>120882989</v>
      </c>
      <c r="K46" s="91">
        <v>33</v>
      </c>
      <c r="L46" s="91">
        <v>30762</v>
      </c>
      <c r="M46" s="91">
        <v>0.33314426000000003</v>
      </c>
      <c r="N46" s="91">
        <v>0.99990129870129896</v>
      </c>
      <c r="O46" s="91">
        <v>1</v>
      </c>
      <c r="P46" s="91">
        <v>3</v>
      </c>
      <c r="Q46" s="91" t="s">
        <v>687</v>
      </c>
      <c r="R46" s="91" t="s">
        <v>698</v>
      </c>
    </row>
    <row r="47" spans="1:18">
      <c r="A47" s="91" t="s">
        <v>498</v>
      </c>
      <c r="B47" s="91">
        <v>12</v>
      </c>
      <c r="C47" s="91">
        <v>121416650</v>
      </c>
      <c r="D47" s="91" t="s">
        <v>687</v>
      </c>
      <c r="E47" s="91" t="s">
        <v>698</v>
      </c>
      <c r="F47" s="91">
        <v>-0.94</v>
      </c>
      <c r="G47" s="91" t="s">
        <v>3152</v>
      </c>
      <c r="H47" s="91" t="s">
        <v>3151</v>
      </c>
      <c r="I47" s="91">
        <v>12</v>
      </c>
      <c r="J47" s="91">
        <v>120675912</v>
      </c>
      <c r="K47" s="91">
        <v>14</v>
      </c>
      <c r="L47" s="91">
        <v>13840</v>
      </c>
      <c r="M47" s="91">
        <v>0.34721755999999998</v>
      </c>
      <c r="N47" s="91">
        <v>0.99991168831168797</v>
      </c>
      <c r="O47" s="91">
        <v>1</v>
      </c>
      <c r="P47" s="91">
        <v>3</v>
      </c>
      <c r="Q47" s="91" t="s">
        <v>687</v>
      </c>
      <c r="R47" s="91" t="s">
        <v>698</v>
      </c>
    </row>
    <row r="48" spans="1:18">
      <c r="A48" s="91" t="s">
        <v>498</v>
      </c>
      <c r="B48" s="91">
        <v>12</v>
      </c>
      <c r="C48" s="91">
        <v>121416650</v>
      </c>
      <c r="D48" s="91" t="s">
        <v>687</v>
      </c>
      <c r="E48" s="91" t="s">
        <v>698</v>
      </c>
      <c r="F48" s="91">
        <v>0.90569999999999995</v>
      </c>
      <c r="G48" s="91" t="s">
        <v>3150</v>
      </c>
      <c r="H48" s="91" t="s">
        <v>3149</v>
      </c>
      <c r="I48" s="91">
        <v>12</v>
      </c>
      <c r="J48" s="91">
        <v>122398800</v>
      </c>
      <c r="K48" s="91">
        <v>14</v>
      </c>
      <c r="L48" s="91">
        <v>13840</v>
      </c>
      <c r="M48" s="91">
        <v>0.36504172000000001</v>
      </c>
      <c r="N48" s="91">
        <v>0.99991688311688298</v>
      </c>
      <c r="O48" s="91">
        <v>1</v>
      </c>
      <c r="P48" s="91">
        <v>3</v>
      </c>
      <c r="Q48" s="91" t="s">
        <v>687</v>
      </c>
      <c r="R48" s="91" t="s">
        <v>698</v>
      </c>
    </row>
    <row r="49" spans="1:18">
      <c r="A49" s="91" t="s">
        <v>498</v>
      </c>
      <c r="B49" s="91">
        <v>12</v>
      </c>
      <c r="C49" s="91">
        <v>121416650</v>
      </c>
      <c r="D49" s="91" t="s">
        <v>687</v>
      </c>
      <c r="E49" s="91" t="s">
        <v>698</v>
      </c>
      <c r="F49" s="91">
        <v>0.87819999999999998</v>
      </c>
      <c r="G49" s="91" t="s">
        <v>3148</v>
      </c>
      <c r="H49" s="91" t="s">
        <v>3147</v>
      </c>
      <c r="I49" s="91">
        <v>12</v>
      </c>
      <c r="J49" s="91">
        <v>122341420</v>
      </c>
      <c r="K49" s="91">
        <v>33</v>
      </c>
      <c r="L49" s="91">
        <v>30762</v>
      </c>
      <c r="M49" s="91">
        <v>0.37972667999999998</v>
      </c>
      <c r="N49" s="91">
        <v>0.99992207792207799</v>
      </c>
      <c r="O49" s="91">
        <v>1</v>
      </c>
      <c r="P49" s="91">
        <v>3</v>
      </c>
      <c r="Q49" s="91" t="s">
        <v>687</v>
      </c>
      <c r="R49" s="91" t="s">
        <v>698</v>
      </c>
    </row>
    <row r="50" spans="1:18">
      <c r="A50" s="91" t="s">
        <v>498</v>
      </c>
      <c r="B50" s="91">
        <v>12</v>
      </c>
      <c r="C50" s="91">
        <v>121416650</v>
      </c>
      <c r="D50" s="91" t="s">
        <v>687</v>
      </c>
      <c r="E50" s="91" t="s">
        <v>698</v>
      </c>
      <c r="F50" s="91">
        <v>-0.84050000000000002</v>
      </c>
      <c r="G50" s="91" t="s">
        <v>3146</v>
      </c>
      <c r="H50" s="91" t="s">
        <v>3145</v>
      </c>
      <c r="I50" s="91">
        <v>12</v>
      </c>
      <c r="J50" s="91">
        <v>120544102</v>
      </c>
      <c r="K50" s="91">
        <v>33</v>
      </c>
      <c r="L50" s="91">
        <v>30762</v>
      </c>
      <c r="M50" s="91">
        <v>0.40068415000000002</v>
      </c>
      <c r="N50" s="91">
        <v>0.99993766233766201</v>
      </c>
      <c r="O50" s="91">
        <v>1</v>
      </c>
      <c r="P50" s="91">
        <v>3</v>
      </c>
      <c r="Q50" s="91" t="s">
        <v>687</v>
      </c>
      <c r="R50" s="91" t="s">
        <v>698</v>
      </c>
    </row>
    <row r="51" spans="1:18">
      <c r="A51" s="91" t="s">
        <v>498</v>
      </c>
      <c r="B51" s="91">
        <v>12</v>
      </c>
      <c r="C51" s="91">
        <v>121416650</v>
      </c>
      <c r="D51" s="91" t="s">
        <v>687</v>
      </c>
      <c r="E51" s="91" t="s">
        <v>698</v>
      </c>
      <c r="F51" s="91">
        <v>-0.8105</v>
      </c>
      <c r="G51" s="91" t="s">
        <v>3144</v>
      </c>
      <c r="H51" s="91" t="s">
        <v>3143</v>
      </c>
      <c r="I51" s="91">
        <v>12</v>
      </c>
      <c r="J51" s="91">
        <v>120636763</v>
      </c>
      <c r="K51" s="91">
        <v>31</v>
      </c>
      <c r="L51" s="91">
        <v>27781</v>
      </c>
      <c r="M51" s="91">
        <v>0.41771032000000002</v>
      </c>
      <c r="N51" s="91">
        <v>0.99995324675324704</v>
      </c>
      <c r="O51" s="91">
        <v>1</v>
      </c>
      <c r="P51" s="91">
        <v>3</v>
      </c>
      <c r="Q51" s="91" t="s">
        <v>687</v>
      </c>
      <c r="R51" s="91" t="s">
        <v>698</v>
      </c>
    </row>
    <row r="52" spans="1:18">
      <c r="A52" s="91" t="s">
        <v>498</v>
      </c>
      <c r="B52" s="91">
        <v>12</v>
      </c>
      <c r="C52" s="91">
        <v>121416650</v>
      </c>
      <c r="D52" s="91" t="s">
        <v>687</v>
      </c>
      <c r="E52" s="91" t="s">
        <v>698</v>
      </c>
      <c r="F52" s="91">
        <v>-0.62050000000000005</v>
      </c>
      <c r="G52" s="91" t="s">
        <v>3142</v>
      </c>
      <c r="H52" s="91" t="s">
        <v>3141</v>
      </c>
      <c r="I52" s="91">
        <v>12</v>
      </c>
      <c r="J52" s="91">
        <v>120479985</v>
      </c>
      <c r="K52" s="91">
        <v>32</v>
      </c>
      <c r="L52" s="91">
        <v>30548</v>
      </c>
      <c r="M52" s="91">
        <v>0.53499447</v>
      </c>
      <c r="N52" s="91">
        <v>0.99998961038960998</v>
      </c>
      <c r="O52" s="91">
        <v>1</v>
      </c>
      <c r="P52" s="91">
        <v>3</v>
      </c>
      <c r="Q52" s="91" t="s">
        <v>687</v>
      </c>
      <c r="R52" s="91" t="s">
        <v>698</v>
      </c>
    </row>
    <row r="53" spans="1:18">
      <c r="A53" s="91" t="s">
        <v>498</v>
      </c>
      <c r="B53" s="91">
        <v>12</v>
      </c>
      <c r="C53" s="91">
        <v>121416650</v>
      </c>
      <c r="D53" s="91" t="s">
        <v>687</v>
      </c>
      <c r="E53" s="91" t="s">
        <v>698</v>
      </c>
      <c r="F53" s="91">
        <v>-0.6089</v>
      </c>
      <c r="G53" s="91" t="s">
        <v>3140</v>
      </c>
      <c r="H53" s="91" t="s">
        <v>3139</v>
      </c>
      <c r="I53" s="91">
        <v>12</v>
      </c>
      <c r="J53" s="91">
        <v>122289467</v>
      </c>
      <c r="K53" s="91">
        <v>14</v>
      </c>
      <c r="L53" s="91">
        <v>13840</v>
      </c>
      <c r="M53" s="91">
        <v>0.54265701</v>
      </c>
      <c r="N53" s="91">
        <v>0.99998961038960998</v>
      </c>
      <c r="O53" s="91">
        <v>1</v>
      </c>
      <c r="P53" s="91">
        <v>3</v>
      </c>
      <c r="Q53" s="91" t="s">
        <v>687</v>
      </c>
      <c r="R53" s="91" t="s">
        <v>698</v>
      </c>
    </row>
    <row r="54" spans="1:18">
      <c r="A54" s="91" t="s">
        <v>498</v>
      </c>
      <c r="B54" s="91">
        <v>12</v>
      </c>
      <c r="C54" s="91">
        <v>121416650</v>
      </c>
      <c r="D54" s="91" t="s">
        <v>687</v>
      </c>
      <c r="E54" s="91" t="s">
        <v>698</v>
      </c>
      <c r="F54" s="91">
        <v>0.6028</v>
      </c>
      <c r="G54" s="91" t="s">
        <v>3138</v>
      </c>
      <c r="H54" s="91" t="s">
        <v>3137</v>
      </c>
      <c r="I54" s="91">
        <v>12</v>
      </c>
      <c r="J54" s="91">
        <v>120877219</v>
      </c>
      <c r="K54" s="91">
        <v>12</v>
      </c>
      <c r="L54" s="91">
        <v>5998</v>
      </c>
      <c r="M54" s="91">
        <v>0.54650869000000002</v>
      </c>
      <c r="N54" s="91">
        <v>0.99998961038960998</v>
      </c>
      <c r="O54" s="91">
        <v>1</v>
      </c>
      <c r="P54" s="91">
        <v>3</v>
      </c>
      <c r="Q54" s="91" t="s">
        <v>687</v>
      </c>
      <c r="R54" s="91" t="s">
        <v>698</v>
      </c>
    </row>
    <row r="55" spans="1:18">
      <c r="A55" s="91" t="s">
        <v>498</v>
      </c>
      <c r="B55" s="91">
        <v>12</v>
      </c>
      <c r="C55" s="91">
        <v>121416650</v>
      </c>
      <c r="D55" s="91" t="s">
        <v>687</v>
      </c>
      <c r="E55" s="91" t="s">
        <v>698</v>
      </c>
      <c r="F55" s="91">
        <v>0.50160000000000005</v>
      </c>
      <c r="G55" s="91" t="s">
        <v>3136</v>
      </c>
      <c r="H55" s="91" t="s">
        <v>3135</v>
      </c>
      <c r="I55" s="91">
        <v>12</v>
      </c>
      <c r="J55" s="91">
        <v>120720286</v>
      </c>
      <c r="K55" s="91">
        <v>27</v>
      </c>
      <c r="L55" s="91">
        <v>20962</v>
      </c>
      <c r="M55" s="91">
        <v>0.61594892000000001</v>
      </c>
      <c r="N55" s="91">
        <v>0.99999480519480499</v>
      </c>
      <c r="O55" s="91">
        <v>1</v>
      </c>
      <c r="P55" s="91">
        <v>3</v>
      </c>
      <c r="Q55" s="91" t="s">
        <v>687</v>
      </c>
      <c r="R55" s="91" t="s">
        <v>698</v>
      </c>
    </row>
    <row r="56" spans="1:18">
      <c r="A56" s="91" t="s">
        <v>498</v>
      </c>
      <c r="B56" s="91">
        <v>12</v>
      </c>
      <c r="C56" s="91">
        <v>121416650</v>
      </c>
      <c r="D56" s="91" t="s">
        <v>687</v>
      </c>
      <c r="E56" s="91" t="s">
        <v>698</v>
      </c>
      <c r="F56" s="91">
        <v>0.49</v>
      </c>
      <c r="G56" s="91" t="s">
        <v>3134</v>
      </c>
      <c r="H56" s="91" t="s">
        <v>3133</v>
      </c>
      <c r="I56" s="91">
        <v>12</v>
      </c>
      <c r="J56" s="91">
        <v>120685428</v>
      </c>
      <c r="K56" s="91">
        <v>8</v>
      </c>
      <c r="L56" s="91">
        <v>3746</v>
      </c>
      <c r="M56" s="91">
        <v>0.62413390000000002</v>
      </c>
      <c r="N56" s="91">
        <v>0.99999480519480499</v>
      </c>
      <c r="O56" s="91">
        <v>1</v>
      </c>
      <c r="P56" s="91">
        <v>3</v>
      </c>
      <c r="Q56" s="91" t="s">
        <v>687</v>
      </c>
      <c r="R56" s="91" t="s">
        <v>698</v>
      </c>
    </row>
    <row r="57" spans="1:18">
      <c r="A57" s="91" t="s">
        <v>498</v>
      </c>
      <c r="B57" s="91">
        <v>12</v>
      </c>
      <c r="C57" s="91">
        <v>121416650</v>
      </c>
      <c r="D57" s="91" t="s">
        <v>687</v>
      </c>
      <c r="E57" s="91" t="s">
        <v>698</v>
      </c>
      <c r="F57" s="91">
        <v>0.31059999999999999</v>
      </c>
      <c r="G57" s="91" t="s">
        <v>3132</v>
      </c>
      <c r="H57" s="91" t="s">
        <v>3131</v>
      </c>
      <c r="I57" s="91">
        <v>12</v>
      </c>
      <c r="J57" s="91">
        <v>120993340</v>
      </c>
      <c r="K57" s="91">
        <v>33</v>
      </c>
      <c r="L57" s="91">
        <v>30762</v>
      </c>
      <c r="M57" s="91">
        <v>0.75595266999999999</v>
      </c>
      <c r="N57" s="91">
        <v>0.99999480519480499</v>
      </c>
      <c r="O57" s="91">
        <v>1</v>
      </c>
      <c r="P57" s="91">
        <v>3</v>
      </c>
      <c r="Q57" s="91" t="s">
        <v>687</v>
      </c>
      <c r="R57" s="91" t="s">
        <v>698</v>
      </c>
    </row>
    <row r="58" spans="1:18">
      <c r="A58" s="91" t="s">
        <v>498</v>
      </c>
      <c r="B58" s="91">
        <v>12</v>
      </c>
      <c r="C58" s="91">
        <v>121416650</v>
      </c>
      <c r="D58" s="91" t="s">
        <v>687</v>
      </c>
      <c r="E58" s="91" t="s">
        <v>698</v>
      </c>
      <c r="F58" s="91">
        <v>-0.20480000000000001</v>
      </c>
      <c r="G58" s="91" t="s">
        <v>3130</v>
      </c>
      <c r="H58" s="91" t="s">
        <v>3129</v>
      </c>
      <c r="I58" s="91">
        <v>12</v>
      </c>
      <c r="J58" s="91">
        <v>120729636</v>
      </c>
      <c r="K58" s="91">
        <v>9</v>
      </c>
      <c r="L58" s="91">
        <v>4254</v>
      </c>
      <c r="M58" s="91">
        <v>0.83772838999999999</v>
      </c>
      <c r="N58" s="91">
        <v>0.99999480519480499</v>
      </c>
      <c r="O58" s="91">
        <v>1</v>
      </c>
      <c r="P58" s="91">
        <v>3</v>
      </c>
      <c r="Q58" s="91" t="s">
        <v>687</v>
      </c>
      <c r="R58" s="91" t="s">
        <v>698</v>
      </c>
    </row>
    <row r="59" spans="1:18">
      <c r="A59" s="91" t="s">
        <v>498</v>
      </c>
      <c r="B59" s="91">
        <v>12</v>
      </c>
      <c r="C59" s="91">
        <v>121416650</v>
      </c>
      <c r="D59" s="91" t="s">
        <v>687</v>
      </c>
      <c r="E59" s="91" t="s">
        <v>698</v>
      </c>
      <c r="F59" s="91">
        <v>0.1928</v>
      </c>
      <c r="G59" s="91" t="s">
        <v>3128</v>
      </c>
      <c r="H59" s="91" t="s">
        <v>3127</v>
      </c>
      <c r="I59" s="91">
        <v>12</v>
      </c>
      <c r="J59" s="91">
        <v>122025053</v>
      </c>
      <c r="K59" s="91">
        <v>11</v>
      </c>
      <c r="L59" s="91">
        <v>5079</v>
      </c>
      <c r="M59" s="91">
        <v>0.84695896999999998</v>
      </c>
      <c r="N59" s="91">
        <v>0.99999480519480499</v>
      </c>
      <c r="O59" s="91">
        <v>1</v>
      </c>
      <c r="P59" s="91">
        <v>3</v>
      </c>
      <c r="Q59" s="91" t="s">
        <v>687</v>
      </c>
      <c r="R59" s="91" t="s">
        <v>698</v>
      </c>
    </row>
    <row r="60" spans="1:18">
      <c r="A60" s="91" t="s">
        <v>498</v>
      </c>
      <c r="B60" s="91">
        <v>12</v>
      </c>
      <c r="C60" s="91">
        <v>121416650</v>
      </c>
      <c r="D60" s="91" t="s">
        <v>687</v>
      </c>
      <c r="E60" s="91" t="s">
        <v>698</v>
      </c>
      <c r="F60" s="91">
        <v>-5.5399999999999998E-2</v>
      </c>
      <c r="G60" s="91" t="s">
        <v>3126</v>
      </c>
      <c r="H60" s="91" t="s">
        <v>3125</v>
      </c>
      <c r="I60" s="91">
        <v>12</v>
      </c>
      <c r="J60" s="91">
        <v>122223962</v>
      </c>
      <c r="K60" s="91">
        <v>33</v>
      </c>
      <c r="L60" s="91">
        <v>30762</v>
      </c>
      <c r="M60" s="91">
        <v>0.9558198</v>
      </c>
      <c r="N60" s="91">
        <v>0.99999480519480499</v>
      </c>
      <c r="O60" s="91">
        <v>1</v>
      </c>
      <c r="P60" s="91">
        <v>3</v>
      </c>
      <c r="Q60" s="91" t="s">
        <v>687</v>
      </c>
      <c r="R60" s="91" t="s">
        <v>698</v>
      </c>
    </row>
    <row r="61" spans="1:18">
      <c r="A61" s="91" t="s">
        <v>497</v>
      </c>
      <c r="B61" s="91">
        <v>14</v>
      </c>
      <c r="C61" s="91">
        <v>94844947</v>
      </c>
      <c r="D61" s="91" t="s">
        <v>688</v>
      </c>
      <c r="E61" s="91" t="s">
        <v>687</v>
      </c>
      <c r="F61" s="91">
        <v>10.013299999999999</v>
      </c>
      <c r="G61" s="91" t="s">
        <v>3124</v>
      </c>
      <c r="H61" s="91" t="s">
        <v>3123</v>
      </c>
      <c r="I61" s="91">
        <v>14</v>
      </c>
      <c r="J61" s="91">
        <v>94850057</v>
      </c>
      <c r="K61" s="91">
        <v>28</v>
      </c>
      <c r="L61" s="91">
        <v>28134</v>
      </c>
      <c r="M61" s="92">
        <v>1.3336999999999999E-23</v>
      </c>
      <c r="N61" s="91">
        <v>0</v>
      </c>
      <c r="O61" s="92">
        <v>1.6983999999999999E-15</v>
      </c>
      <c r="P61" s="91">
        <v>4</v>
      </c>
      <c r="Q61" s="91" t="s">
        <v>687</v>
      </c>
      <c r="R61" s="91" t="s">
        <v>688</v>
      </c>
    </row>
    <row r="62" spans="1:18">
      <c r="A62" s="91" t="s">
        <v>497</v>
      </c>
      <c r="B62" s="91">
        <v>14</v>
      </c>
      <c r="C62" s="91">
        <v>94844947</v>
      </c>
      <c r="D62" s="91" t="s">
        <v>688</v>
      </c>
      <c r="E62" s="91" t="s">
        <v>687</v>
      </c>
      <c r="F62" s="91">
        <v>-9.7302</v>
      </c>
      <c r="G62" s="91" t="s">
        <v>3122</v>
      </c>
      <c r="H62" s="91" t="s">
        <v>3121</v>
      </c>
      <c r="I62" s="91">
        <v>14</v>
      </c>
      <c r="J62" s="91">
        <v>94595353</v>
      </c>
      <c r="K62" s="91">
        <v>22</v>
      </c>
      <c r="L62" s="91">
        <v>23644</v>
      </c>
      <c r="M62" s="92">
        <v>2.2370999999999998E-22</v>
      </c>
      <c r="N62" s="91">
        <v>0</v>
      </c>
      <c r="O62" s="92">
        <v>2.8488000000000001E-14</v>
      </c>
      <c r="P62" s="91">
        <v>4</v>
      </c>
      <c r="Q62" s="91" t="s">
        <v>687</v>
      </c>
      <c r="R62" s="91" t="s">
        <v>688</v>
      </c>
    </row>
    <row r="63" spans="1:18">
      <c r="A63" s="91" t="s">
        <v>497</v>
      </c>
      <c r="B63" s="91">
        <v>14</v>
      </c>
      <c r="C63" s="91">
        <v>94844947</v>
      </c>
      <c r="D63" s="91" t="s">
        <v>688</v>
      </c>
      <c r="E63" s="91" t="s">
        <v>687</v>
      </c>
      <c r="F63" s="91">
        <v>4.5294999999999996</v>
      </c>
      <c r="G63" s="91" t="s">
        <v>3120</v>
      </c>
      <c r="H63" s="91" t="s">
        <v>3119</v>
      </c>
      <c r="I63" s="91">
        <v>14</v>
      </c>
      <c r="J63" s="91">
        <v>94558910</v>
      </c>
      <c r="K63" s="91">
        <v>22</v>
      </c>
      <c r="L63" s="91">
        <v>23644</v>
      </c>
      <c r="M63" s="92">
        <v>5.9151000000000003E-6</v>
      </c>
      <c r="N63" s="91">
        <v>1.5699453879853598E-2</v>
      </c>
      <c r="O63" s="91">
        <v>1</v>
      </c>
      <c r="P63" s="91">
        <v>4</v>
      </c>
      <c r="Q63" s="91" t="s">
        <v>687</v>
      </c>
      <c r="R63" s="91" t="s">
        <v>688</v>
      </c>
    </row>
    <row r="64" spans="1:18">
      <c r="A64" s="91" t="s">
        <v>497</v>
      </c>
      <c r="B64" s="91">
        <v>14</v>
      </c>
      <c r="C64" s="91">
        <v>94844947</v>
      </c>
      <c r="D64" s="91" t="s">
        <v>688</v>
      </c>
      <c r="E64" s="91" t="s">
        <v>687</v>
      </c>
      <c r="F64" s="91">
        <v>4.2603999999999997</v>
      </c>
      <c r="G64" s="91" t="s">
        <v>3118</v>
      </c>
      <c r="H64" s="91" t="s">
        <v>3117</v>
      </c>
      <c r="I64" s="91">
        <v>14</v>
      </c>
      <c r="J64" s="91">
        <v>94577107</v>
      </c>
      <c r="K64" s="91">
        <v>28</v>
      </c>
      <c r="L64" s="91">
        <v>28134</v>
      </c>
      <c r="M64" s="92">
        <v>2.0424E-5</v>
      </c>
      <c r="N64" s="91">
        <v>5.0585673082582799E-2</v>
      </c>
      <c r="O64" s="91">
        <v>1</v>
      </c>
      <c r="P64" s="91">
        <v>4</v>
      </c>
      <c r="Q64" s="91" t="s">
        <v>687</v>
      </c>
      <c r="R64" s="91" t="s">
        <v>688</v>
      </c>
    </row>
    <row r="65" spans="1:18">
      <c r="A65" s="91" t="s">
        <v>497</v>
      </c>
      <c r="B65" s="91">
        <v>14</v>
      </c>
      <c r="C65" s="91">
        <v>94844947</v>
      </c>
      <c r="D65" s="91" t="s">
        <v>688</v>
      </c>
      <c r="E65" s="91" t="s">
        <v>687</v>
      </c>
      <c r="F65" s="91">
        <v>-2.9550999999999998</v>
      </c>
      <c r="G65" s="91" t="s">
        <v>3116</v>
      </c>
      <c r="H65" s="91" t="s">
        <v>3115</v>
      </c>
      <c r="I65" s="91">
        <v>14</v>
      </c>
      <c r="J65" s="91">
        <v>94532428</v>
      </c>
      <c r="K65" s="91">
        <v>29</v>
      </c>
      <c r="L65" s="91">
        <v>28348</v>
      </c>
      <c r="M65" s="91">
        <v>3.12466E-3</v>
      </c>
      <c r="N65" s="91">
        <v>0.98057583976632601</v>
      </c>
      <c r="O65" s="91">
        <v>1</v>
      </c>
      <c r="P65" s="91">
        <v>4</v>
      </c>
      <c r="Q65" s="91" t="s">
        <v>687</v>
      </c>
      <c r="R65" s="91" t="s">
        <v>688</v>
      </c>
    </row>
    <row r="66" spans="1:18">
      <c r="A66" s="91" t="s">
        <v>497</v>
      </c>
      <c r="B66" s="91">
        <v>14</v>
      </c>
      <c r="C66" s="91">
        <v>94844947</v>
      </c>
      <c r="D66" s="91" t="s">
        <v>688</v>
      </c>
      <c r="E66" s="91" t="s">
        <v>687</v>
      </c>
      <c r="F66" s="91">
        <v>1.8395999999999999</v>
      </c>
      <c r="G66" s="91" t="s">
        <v>3114</v>
      </c>
      <c r="H66" s="91" t="s">
        <v>3113</v>
      </c>
      <c r="I66" s="91">
        <v>14</v>
      </c>
      <c r="J66" s="91">
        <v>94421818</v>
      </c>
      <c r="K66" s="91">
        <v>29</v>
      </c>
      <c r="L66" s="91">
        <v>28348</v>
      </c>
      <c r="M66" s="91">
        <v>6.5856369999999997E-2</v>
      </c>
      <c r="N66" s="91">
        <v>0.99982851797963002</v>
      </c>
      <c r="O66" s="91">
        <v>1</v>
      </c>
      <c r="P66" s="91">
        <v>4</v>
      </c>
      <c r="Q66" s="91" t="s">
        <v>687</v>
      </c>
      <c r="R66" s="91" t="s">
        <v>688</v>
      </c>
    </row>
    <row r="67" spans="1:18">
      <c r="A67" s="91" t="s">
        <v>497</v>
      </c>
      <c r="B67" s="91">
        <v>14</v>
      </c>
      <c r="C67" s="91">
        <v>94844947</v>
      </c>
      <c r="D67" s="91" t="s">
        <v>688</v>
      </c>
      <c r="E67" s="91" t="s">
        <v>687</v>
      </c>
      <c r="F67" s="91">
        <v>1.2447999999999999</v>
      </c>
      <c r="G67" s="91" t="s">
        <v>3112</v>
      </c>
      <c r="H67" s="91" t="s">
        <v>3111</v>
      </c>
      <c r="I67" s="91">
        <v>14</v>
      </c>
      <c r="J67" s="91">
        <v>94503975</v>
      </c>
      <c r="K67" s="91">
        <v>29</v>
      </c>
      <c r="L67" s="91">
        <v>28348</v>
      </c>
      <c r="M67" s="91">
        <v>0.21327882000000001</v>
      </c>
      <c r="N67" s="91">
        <v>0.99985974025974</v>
      </c>
      <c r="O67" s="91">
        <v>1</v>
      </c>
      <c r="P67" s="91">
        <v>4</v>
      </c>
      <c r="Q67" s="91" t="s">
        <v>687</v>
      </c>
      <c r="R67" s="91" t="s">
        <v>688</v>
      </c>
    </row>
    <row r="68" spans="1:18">
      <c r="A68" s="91" t="s">
        <v>497</v>
      </c>
      <c r="B68" s="91">
        <v>14</v>
      </c>
      <c r="C68" s="91">
        <v>94844947</v>
      </c>
      <c r="D68" s="91" t="s">
        <v>688</v>
      </c>
      <c r="E68" s="91" t="s">
        <v>687</v>
      </c>
      <c r="F68" s="91">
        <v>1.2365999999999999</v>
      </c>
      <c r="G68" s="91" t="s">
        <v>3110</v>
      </c>
      <c r="H68" s="91" t="s">
        <v>3109</v>
      </c>
      <c r="I68" s="91">
        <v>14</v>
      </c>
      <c r="J68" s="91">
        <v>94679268</v>
      </c>
      <c r="K68" s="91">
        <v>27</v>
      </c>
      <c r="L68" s="91">
        <v>27559</v>
      </c>
      <c r="M68" s="91">
        <v>0.21630991999999999</v>
      </c>
      <c r="N68" s="91">
        <v>0.99986493506493501</v>
      </c>
      <c r="O68" s="91">
        <v>1</v>
      </c>
      <c r="P68" s="91">
        <v>4</v>
      </c>
      <c r="Q68" s="91" t="s">
        <v>687</v>
      </c>
      <c r="R68" s="91" t="s">
        <v>688</v>
      </c>
    </row>
    <row r="69" spans="1:18">
      <c r="A69" s="91" t="s">
        <v>497</v>
      </c>
      <c r="B69" s="91">
        <v>14</v>
      </c>
      <c r="C69" s="91">
        <v>94844947</v>
      </c>
      <c r="D69" s="91" t="s">
        <v>688</v>
      </c>
      <c r="E69" s="91" t="s">
        <v>687</v>
      </c>
      <c r="F69" s="91">
        <v>0.87909999999999999</v>
      </c>
      <c r="G69" s="91" t="s">
        <v>3108</v>
      </c>
      <c r="H69" s="91" t="s">
        <v>3107</v>
      </c>
      <c r="I69" s="91">
        <v>14</v>
      </c>
      <c r="J69" s="91">
        <v>95635122</v>
      </c>
      <c r="K69" s="91">
        <v>25</v>
      </c>
      <c r="L69" s="91">
        <v>19547</v>
      </c>
      <c r="M69" s="91">
        <v>0.37940128000000001</v>
      </c>
      <c r="N69" s="91">
        <v>0.99992207792207799</v>
      </c>
      <c r="O69" s="91">
        <v>1</v>
      </c>
      <c r="P69" s="91">
        <v>4</v>
      </c>
      <c r="Q69" s="91" t="s">
        <v>687</v>
      </c>
      <c r="R69" s="91" t="s">
        <v>688</v>
      </c>
    </row>
    <row r="70" spans="1:18">
      <c r="A70" s="91" t="s">
        <v>497</v>
      </c>
      <c r="B70" s="91">
        <v>14</v>
      </c>
      <c r="C70" s="91">
        <v>94844947</v>
      </c>
      <c r="D70" s="91" t="s">
        <v>688</v>
      </c>
      <c r="E70" s="91" t="s">
        <v>687</v>
      </c>
      <c r="F70" s="91">
        <v>0.69269999999999998</v>
      </c>
      <c r="G70" s="91" t="s">
        <v>3106</v>
      </c>
      <c r="H70" s="91" t="s">
        <v>3105</v>
      </c>
      <c r="I70" s="91">
        <v>14</v>
      </c>
      <c r="J70" s="91">
        <v>95235557</v>
      </c>
      <c r="K70" s="91">
        <v>26</v>
      </c>
      <c r="L70" s="91">
        <v>27185</v>
      </c>
      <c r="M70" s="91">
        <v>0.48856061000000001</v>
      </c>
      <c r="N70" s="91">
        <v>0.99997922077922097</v>
      </c>
      <c r="O70" s="91">
        <v>1</v>
      </c>
      <c r="P70" s="91">
        <v>4</v>
      </c>
      <c r="Q70" s="91" t="s">
        <v>687</v>
      </c>
      <c r="R70" s="91" t="s">
        <v>688</v>
      </c>
    </row>
    <row r="71" spans="1:18">
      <c r="A71" s="91" t="s">
        <v>497</v>
      </c>
      <c r="B71" s="91">
        <v>14</v>
      </c>
      <c r="C71" s="91">
        <v>94844947</v>
      </c>
      <c r="D71" s="91" t="s">
        <v>688</v>
      </c>
      <c r="E71" s="91" t="s">
        <v>687</v>
      </c>
      <c r="F71" s="91">
        <v>-0.39119999999999999</v>
      </c>
      <c r="G71" s="91" t="s">
        <v>3104</v>
      </c>
      <c r="H71" s="91" t="s">
        <v>3103</v>
      </c>
      <c r="I71" s="91">
        <v>14</v>
      </c>
      <c r="J71" s="91">
        <v>95267493</v>
      </c>
      <c r="K71" s="91">
        <v>9</v>
      </c>
      <c r="L71" s="91">
        <v>3983</v>
      </c>
      <c r="M71" s="91">
        <v>0.69550159</v>
      </c>
      <c r="N71" s="91">
        <v>0.99999480519480499</v>
      </c>
      <c r="O71" s="91">
        <v>1</v>
      </c>
      <c r="P71" s="91">
        <v>4</v>
      </c>
      <c r="Q71" s="91" t="s">
        <v>687</v>
      </c>
      <c r="R71" s="91" t="s">
        <v>688</v>
      </c>
    </row>
    <row r="72" spans="1:18">
      <c r="A72" s="91" t="s">
        <v>497</v>
      </c>
      <c r="B72" s="91">
        <v>14</v>
      </c>
      <c r="C72" s="91">
        <v>94844947</v>
      </c>
      <c r="D72" s="91" t="s">
        <v>688</v>
      </c>
      <c r="E72" s="91" t="s">
        <v>687</v>
      </c>
      <c r="F72" s="91">
        <v>-0.21709999999999999</v>
      </c>
      <c r="G72" s="91" t="s">
        <v>3102</v>
      </c>
      <c r="H72" s="91" t="s">
        <v>3101</v>
      </c>
      <c r="I72" s="91">
        <v>14</v>
      </c>
      <c r="J72" s="91">
        <v>95651822</v>
      </c>
      <c r="K72" s="91">
        <v>9</v>
      </c>
      <c r="L72" s="91">
        <v>4153</v>
      </c>
      <c r="M72" s="91">
        <v>0.82805247999999998</v>
      </c>
      <c r="N72" s="91">
        <v>0.99999480519480499</v>
      </c>
      <c r="O72" s="91">
        <v>1</v>
      </c>
      <c r="P72" s="91">
        <v>4</v>
      </c>
      <c r="Q72" s="91" t="s">
        <v>687</v>
      </c>
      <c r="R72" s="91" t="s">
        <v>688</v>
      </c>
    </row>
    <row r="73" spans="1:18">
      <c r="A73" s="91" t="s">
        <v>497</v>
      </c>
      <c r="B73" s="91">
        <v>14</v>
      </c>
      <c r="C73" s="91">
        <v>94844947</v>
      </c>
      <c r="D73" s="91" t="s">
        <v>688</v>
      </c>
      <c r="E73" s="91" t="s">
        <v>687</v>
      </c>
      <c r="F73" s="91">
        <v>-0.21</v>
      </c>
      <c r="G73" s="91" t="s">
        <v>3100</v>
      </c>
      <c r="H73" s="91" t="s">
        <v>3099</v>
      </c>
      <c r="I73" s="91">
        <v>14</v>
      </c>
      <c r="J73" s="91">
        <v>93986893</v>
      </c>
      <c r="K73" s="91">
        <v>25</v>
      </c>
      <c r="L73" s="91">
        <v>21382</v>
      </c>
      <c r="M73" s="91">
        <v>0.83366766999999997</v>
      </c>
      <c r="N73" s="91">
        <v>0.99999480519480499</v>
      </c>
      <c r="O73" s="91">
        <v>1</v>
      </c>
      <c r="P73" s="91">
        <v>4</v>
      </c>
      <c r="Q73" s="91" t="s">
        <v>687</v>
      </c>
      <c r="R73" s="91" t="s">
        <v>688</v>
      </c>
    </row>
    <row r="74" spans="1:18">
      <c r="A74" s="91" t="s">
        <v>497</v>
      </c>
      <c r="B74" s="91">
        <v>14</v>
      </c>
      <c r="C74" s="91">
        <v>94844947</v>
      </c>
      <c r="D74" s="91" t="s">
        <v>688</v>
      </c>
      <c r="E74" s="91" t="s">
        <v>687</v>
      </c>
      <c r="F74" s="91">
        <v>0.20610000000000001</v>
      </c>
      <c r="G74" s="91" t="s">
        <v>3098</v>
      </c>
      <c r="H74" s="91" t="s">
        <v>3097</v>
      </c>
      <c r="I74" s="91">
        <v>14</v>
      </c>
      <c r="J74" s="91">
        <v>95720489</v>
      </c>
      <c r="K74" s="91">
        <v>15</v>
      </c>
      <c r="L74" s="91">
        <v>14077</v>
      </c>
      <c r="M74" s="91">
        <v>0.83679091000000005</v>
      </c>
      <c r="N74" s="91">
        <v>0.99999480519480499</v>
      </c>
      <c r="O74" s="91">
        <v>1</v>
      </c>
      <c r="P74" s="91">
        <v>4</v>
      </c>
      <c r="Q74" s="91" t="s">
        <v>687</v>
      </c>
      <c r="R74" s="91" t="s">
        <v>688</v>
      </c>
    </row>
    <row r="75" spans="1:18">
      <c r="A75" s="91" t="s">
        <v>497</v>
      </c>
      <c r="B75" s="91">
        <v>14</v>
      </c>
      <c r="C75" s="91">
        <v>94844947</v>
      </c>
      <c r="D75" s="91" t="s">
        <v>688</v>
      </c>
      <c r="E75" s="91" t="s">
        <v>687</v>
      </c>
      <c r="F75" s="91">
        <v>0.14910000000000001</v>
      </c>
      <c r="G75" s="91" t="s">
        <v>3096</v>
      </c>
      <c r="H75" s="91" t="s">
        <v>3095</v>
      </c>
      <c r="I75" s="91">
        <v>14</v>
      </c>
      <c r="J75" s="91">
        <v>94408188</v>
      </c>
      <c r="K75" s="91">
        <v>8</v>
      </c>
      <c r="L75" s="91">
        <v>3645</v>
      </c>
      <c r="M75" s="91">
        <v>0.88155362999999998</v>
      </c>
      <c r="N75" s="91">
        <v>0.99999480519480499</v>
      </c>
      <c r="O75" s="91">
        <v>1</v>
      </c>
      <c r="P75" s="91">
        <v>4</v>
      </c>
      <c r="Q75" s="91" t="s">
        <v>687</v>
      </c>
      <c r="R75" s="91" t="s">
        <v>688</v>
      </c>
    </row>
    <row r="76" spans="1:18">
      <c r="A76" s="91" t="s">
        <v>497</v>
      </c>
      <c r="B76" s="91">
        <v>14</v>
      </c>
      <c r="C76" s="91">
        <v>94844947</v>
      </c>
      <c r="D76" s="91" t="s">
        <v>688</v>
      </c>
      <c r="E76" s="91" t="s">
        <v>687</v>
      </c>
      <c r="F76" s="91">
        <v>-8.1299999999999997E-2</v>
      </c>
      <c r="G76" s="91" t="s">
        <v>3094</v>
      </c>
      <c r="H76" s="91" t="s">
        <v>3093</v>
      </c>
      <c r="I76" s="91">
        <v>14</v>
      </c>
      <c r="J76" s="91">
        <v>95588456</v>
      </c>
      <c r="K76" s="91">
        <v>28</v>
      </c>
      <c r="L76" s="91">
        <v>28308</v>
      </c>
      <c r="M76" s="91">
        <v>0.93512384999999998</v>
      </c>
      <c r="N76" s="91">
        <v>0.99999480519480499</v>
      </c>
      <c r="O76" s="91">
        <v>1</v>
      </c>
      <c r="P76" s="91">
        <v>4</v>
      </c>
      <c r="Q76" s="91" t="s">
        <v>687</v>
      </c>
      <c r="R76" s="91" t="s">
        <v>688</v>
      </c>
    </row>
    <row r="77" spans="1:18">
      <c r="A77" s="91" t="s">
        <v>497</v>
      </c>
      <c r="B77" s="91">
        <v>14</v>
      </c>
      <c r="C77" s="91">
        <v>94844947</v>
      </c>
      <c r="D77" s="91" t="s">
        <v>688</v>
      </c>
      <c r="E77" s="91" t="s">
        <v>687</v>
      </c>
      <c r="F77" s="91">
        <v>2.41E-2</v>
      </c>
      <c r="G77" s="91" t="s">
        <v>3092</v>
      </c>
      <c r="H77" s="91" t="s">
        <v>3091</v>
      </c>
      <c r="I77" s="91">
        <v>14</v>
      </c>
      <c r="J77" s="91">
        <v>94914018</v>
      </c>
      <c r="K77" s="91">
        <v>8</v>
      </c>
      <c r="L77" s="91">
        <v>3645</v>
      </c>
      <c r="M77" s="91">
        <v>0.98085261000000001</v>
      </c>
      <c r="N77" s="91">
        <v>0.99999480519480499</v>
      </c>
      <c r="O77" s="91">
        <v>1</v>
      </c>
      <c r="P77" s="91">
        <v>4</v>
      </c>
      <c r="Q77" s="91" t="s">
        <v>687</v>
      </c>
      <c r="R77" s="91" t="s">
        <v>688</v>
      </c>
    </row>
    <row r="78" spans="1:18">
      <c r="A78" s="91" t="s">
        <v>496</v>
      </c>
      <c r="B78" s="91">
        <v>14</v>
      </c>
      <c r="C78" s="91">
        <v>103575070</v>
      </c>
      <c r="D78" s="91" t="s">
        <v>697</v>
      </c>
      <c r="E78" s="91" t="s">
        <v>698</v>
      </c>
      <c r="F78" s="91">
        <v>7.141</v>
      </c>
      <c r="G78" s="91" t="s">
        <v>3090</v>
      </c>
      <c r="H78" s="91" t="s">
        <v>3089</v>
      </c>
      <c r="I78" s="91">
        <v>14</v>
      </c>
      <c r="J78" s="91">
        <v>103461257</v>
      </c>
      <c r="K78" s="91">
        <v>26</v>
      </c>
      <c r="L78" s="91">
        <v>20880</v>
      </c>
      <c r="M78" s="92">
        <v>9.2654000000000001E-13</v>
      </c>
      <c r="N78" s="91">
        <v>0</v>
      </c>
      <c r="O78" s="91">
        <v>1.1798726951892001E-4</v>
      </c>
      <c r="P78" s="91">
        <v>5</v>
      </c>
      <c r="Q78" s="91" t="s">
        <v>698</v>
      </c>
      <c r="R78" s="91" t="s">
        <v>697</v>
      </c>
    </row>
    <row r="79" spans="1:18">
      <c r="A79" s="91" t="s">
        <v>496</v>
      </c>
      <c r="B79" s="91">
        <v>14</v>
      </c>
      <c r="C79" s="91">
        <v>103575070</v>
      </c>
      <c r="D79" s="91" t="s">
        <v>697</v>
      </c>
      <c r="E79" s="91" t="s">
        <v>698</v>
      </c>
      <c r="F79" s="91">
        <v>-3.8279000000000001</v>
      </c>
      <c r="G79" s="91" t="s">
        <v>3088</v>
      </c>
      <c r="H79" s="91" t="s">
        <v>3087</v>
      </c>
      <c r="I79" s="91">
        <v>14</v>
      </c>
      <c r="J79" s="91">
        <v>103588264</v>
      </c>
      <c r="K79" s="91">
        <v>9</v>
      </c>
      <c r="L79" s="91">
        <v>3830</v>
      </c>
      <c r="M79" s="91">
        <v>1.2919E-4</v>
      </c>
      <c r="N79" s="91">
        <v>0.24945999434549099</v>
      </c>
      <c r="O79" s="91">
        <v>1</v>
      </c>
      <c r="P79" s="91">
        <v>5</v>
      </c>
      <c r="Q79" s="91" t="s">
        <v>698</v>
      </c>
      <c r="R79" s="91" t="s">
        <v>697</v>
      </c>
    </row>
    <row r="80" spans="1:18">
      <c r="A80" s="91" t="s">
        <v>496</v>
      </c>
      <c r="B80" s="91">
        <v>14</v>
      </c>
      <c r="C80" s="91">
        <v>103575070</v>
      </c>
      <c r="D80" s="91" t="s">
        <v>697</v>
      </c>
      <c r="E80" s="91" t="s">
        <v>698</v>
      </c>
      <c r="F80" s="91">
        <v>2.8267000000000002</v>
      </c>
      <c r="G80" s="91" t="s">
        <v>3086</v>
      </c>
      <c r="H80" s="91" t="s">
        <v>3085</v>
      </c>
      <c r="I80" s="91">
        <v>14</v>
      </c>
      <c r="J80" s="91">
        <v>103310825</v>
      </c>
      <c r="K80" s="91">
        <v>26</v>
      </c>
      <c r="L80" s="91">
        <v>20880</v>
      </c>
      <c r="M80" s="91">
        <v>4.7045100000000003E-3</v>
      </c>
      <c r="N80" s="91">
        <v>0.99317850447823397</v>
      </c>
      <c r="O80" s="91">
        <v>1</v>
      </c>
      <c r="P80" s="91">
        <v>5</v>
      </c>
      <c r="Q80" s="91" t="s">
        <v>698</v>
      </c>
      <c r="R80" s="91" t="s">
        <v>697</v>
      </c>
    </row>
    <row r="81" spans="1:18">
      <c r="A81" s="91" t="s">
        <v>496</v>
      </c>
      <c r="B81" s="91">
        <v>14</v>
      </c>
      <c r="C81" s="91">
        <v>103575070</v>
      </c>
      <c r="D81" s="91" t="s">
        <v>697</v>
      </c>
      <c r="E81" s="91" t="s">
        <v>698</v>
      </c>
      <c r="F81" s="91">
        <v>2.4929999999999999</v>
      </c>
      <c r="G81" s="91" t="s">
        <v>3084</v>
      </c>
      <c r="H81" s="91" t="s">
        <v>3083</v>
      </c>
      <c r="I81" s="91">
        <v>14</v>
      </c>
      <c r="J81" s="91">
        <v>104178378</v>
      </c>
      <c r="K81" s="91">
        <v>11</v>
      </c>
      <c r="L81" s="91">
        <v>7105</v>
      </c>
      <c r="M81" s="91">
        <v>1.266688E-2</v>
      </c>
      <c r="N81" s="91">
        <v>0.99893926788685505</v>
      </c>
      <c r="O81" s="91">
        <v>1</v>
      </c>
      <c r="P81" s="91">
        <v>5</v>
      </c>
      <c r="Q81" s="91" t="s">
        <v>698</v>
      </c>
      <c r="R81" s="91" t="s">
        <v>697</v>
      </c>
    </row>
    <row r="82" spans="1:18">
      <c r="A82" s="91" t="s">
        <v>496</v>
      </c>
      <c r="B82" s="91">
        <v>14</v>
      </c>
      <c r="C82" s="91">
        <v>103575070</v>
      </c>
      <c r="D82" s="91" t="s">
        <v>697</v>
      </c>
      <c r="E82" s="91" t="s">
        <v>698</v>
      </c>
      <c r="F82" s="91">
        <v>2.0522999999999998</v>
      </c>
      <c r="G82" s="91" t="s">
        <v>3082</v>
      </c>
      <c r="H82" s="91" t="s">
        <v>3081</v>
      </c>
      <c r="I82" s="91">
        <v>14</v>
      </c>
      <c r="J82" s="91">
        <v>103596777</v>
      </c>
      <c r="K82" s="91">
        <v>25</v>
      </c>
      <c r="L82" s="91">
        <v>20666</v>
      </c>
      <c r="M82" s="91">
        <v>4.0150230000000002E-2</v>
      </c>
      <c r="N82" s="91">
        <v>0.99989603908930202</v>
      </c>
      <c r="O82" s="91">
        <v>1</v>
      </c>
      <c r="P82" s="91">
        <v>5</v>
      </c>
      <c r="Q82" s="91" t="s">
        <v>698</v>
      </c>
      <c r="R82" s="91" t="s">
        <v>697</v>
      </c>
    </row>
    <row r="83" spans="1:18">
      <c r="A83" s="91" t="s">
        <v>496</v>
      </c>
      <c r="B83" s="91">
        <v>14</v>
      </c>
      <c r="C83" s="91">
        <v>103575070</v>
      </c>
      <c r="D83" s="91" t="s">
        <v>697</v>
      </c>
      <c r="E83" s="91" t="s">
        <v>698</v>
      </c>
      <c r="F83" s="91">
        <v>1.7927</v>
      </c>
      <c r="G83" s="91" t="s">
        <v>3080</v>
      </c>
      <c r="H83" s="91" t="s">
        <v>3079</v>
      </c>
      <c r="I83" s="91">
        <v>14</v>
      </c>
      <c r="J83" s="91">
        <v>103805621</v>
      </c>
      <c r="K83" s="91">
        <v>26</v>
      </c>
      <c r="L83" s="91">
        <v>20880</v>
      </c>
      <c r="M83" s="91">
        <v>7.3036909999999997E-2</v>
      </c>
      <c r="N83" s="91">
        <v>0.99987008937850796</v>
      </c>
      <c r="O83" s="91">
        <v>1</v>
      </c>
      <c r="P83" s="91">
        <v>5</v>
      </c>
      <c r="Q83" s="91" t="s">
        <v>698</v>
      </c>
      <c r="R83" s="91" t="s">
        <v>697</v>
      </c>
    </row>
    <row r="84" spans="1:18">
      <c r="A84" s="91" t="s">
        <v>496</v>
      </c>
      <c r="B84" s="91">
        <v>14</v>
      </c>
      <c r="C84" s="91">
        <v>103575070</v>
      </c>
      <c r="D84" s="91" t="s">
        <v>697</v>
      </c>
      <c r="E84" s="91" t="s">
        <v>698</v>
      </c>
      <c r="F84" s="91">
        <v>1.6986000000000001</v>
      </c>
      <c r="G84" s="91" t="s">
        <v>3078</v>
      </c>
      <c r="H84" s="91" t="s">
        <v>3077</v>
      </c>
      <c r="I84" s="91">
        <v>14</v>
      </c>
      <c r="J84" s="91">
        <v>104149525</v>
      </c>
      <c r="K84" s="91">
        <v>9</v>
      </c>
      <c r="L84" s="91">
        <v>3830</v>
      </c>
      <c r="M84" s="91">
        <v>8.9394580000000001E-2</v>
      </c>
      <c r="N84" s="91">
        <v>0.99990646921278303</v>
      </c>
      <c r="O84" s="91">
        <v>1</v>
      </c>
      <c r="P84" s="91">
        <v>5</v>
      </c>
      <c r="Q84" s="91" t="s">
        <v>698</v>
      </c>
      <c r="R84" s="91" t="s">
        <v>697</v>
      </c>
    </row>
    <row r="85" spans="1:18">
      <c r="A85" s="91" t="s">
        <v>496</v>
      </c>
      <c r="B85" s="91">
        <v>14</v>
      </c>
      <c r="C85" s="91">
        <v>103575070</v>
      </c>
      <c r="D85" s="91" t="s">
        <v>697</v>
      </c>
      <c r="E85" s="91" t="s">
        <v>698</v>
      </c>
      <c r="F85" s="91">
        <v>1.6565000000000001</v>
      </c>
      <c r="G85" s="91" t="s">
        <v>3076</v>
      </c>
      <c r="H85" s="91" t="s">
        <v>3075</v>
      </c>
      <c r="I85" s="91">
        <v>14</v>
      </c>
      <c r="J85" s="91">
        <v>102974657</v>
      </c>
      <c r="K85" s="91">
        <v>25</v>
      </c>
      <c r="L85" s="91">
        <v>20666</v>
      </c>
      <c r="M85" s="91">
        <v>9.7640840000000007E-2</v>
      </c>
      <c r="N85" s="91">
        <v>0.99992725383216396</v>
      </c>
      <c r="O85" s="91">
        <v>1</v>
      </c>
      <c r="P85" s="91">
        <v>5</v>
      </c>
      <c r="Q85" s="91" t="s">
        <v>698</v>
      </c>
      <c r="R85" s="91" t="s">
        <v>697</v>
      </c>
    </row>
    <row r="86" spans="1:18">
      <c r="A86" s="91" t="s">
        <v>496</v>
      </c>
      <c r="B86" s="91">
        <v>14</v>
      </c>
      <c r="C86" s="91">
        <v>103575070</v>
      </c>
      <c r="D86" s="91" t="s">
        <v>697</v>
      </c>
      <c r="E86" s="91" t="s">
        <v>698</v>
      </c>
      <c r="F86" s="91">
        <v>-1.6312</v>
      </c>
      <c r="G86" s="91" t="s">
        <v>3074</v>
      </c>
      <c r="H86" s="91" t="s">
        <v>3073</v>
      </c>
      <c r="I86" s="91">
        <v>14</v>
      </c>
      <c r="J86" s="91">
        <v>103999465</v>
      </c>
      <c r="K86" s="91">
        <v>26</v>
      </c>
      <c r="L86" s="91">
        <v>20880</v>
      </c>
      <c r="M86" s="91">
        <v>0.10284813</v>
      </c>
      <c r="N86" s="91">
        <v>0.99995843076123703</v>
      </c>
      <c r="O86" s="91">
        <v>1</v>
      </c>
      <c r="P86" s="91">
        <v>5</v>
      </c>
      <c r="Q86" s="91" t="s">
        <v>698</v>
      </c>
      <c r="R86" s="91" t="s">
        <v>697</v>
      </c>
    </row>
    <row r="87" spans="1:18">
      <c r="A87" s="91" t="s">
        <v>496</v>
      </c>
      <c r="B87" s="91">
        <v>14</v>
      </c>
      <c r="C87" s="91">
        <v>103575070</v>
      </c>
      <c r="D87" s="91" t="s">
        <v>697</v>
      </c>
      <c r="E87" s="91" t="s">
        <v>698</v>
      </c>
      <c r="F87" s="91">
        <v>1.5915999999999999</v>
      </c>
      <c r="G87" s="91" t="s">
        <v>3072</v>
      </c>
      <c r="H87" s="91" t="s">
        <v>3071</v>
      </c>
      <c r="I87" s="91">
        <v>14</v>
      </c>
      <c r="J87" s="91">
        <v>102899059</v>
      </c>
      <c r="K87" s="91">
        <v>25</v>
      </c>
      <c r="L87" s="91">
        <v>20666</v>
      </c>
      <c r="M87" s="91">
        <v>0.11151957999999999</v>
      </c>
      <c r="N87" s="91">
        <v>0.99998441153546402</v>
      </c>
      <c r="O87" s="91">
        <v>1</v>
      </c>
      <c r="P87" s="91">
        <v>5</v>
      </c>
      <c r="Q87" s="91" t="s">
        <v>698</v>
      </c>
      <c r="R87" s="91" t="s">
        <v>697</v>
      </c>
    </row>
    <row r="88" spans="1:18">
      <c r="A88" s="91" t="s">
        <v>496</v>
      </c>
      <c r="B88" s="91">
        <v>14</v>
      </c>
      <c r="C88" s="91">
        <v>103575070</v>
      </c>
      <c r="D88" s="91" t="s">
        <v>697</v>
      </c>
      <c r="E88" s="91" t="s">
        <v>698</v>
      </c>
      <c r="F88" s="91">
        <v>-1.5303</v>
      </c>
      <c r="G88" s="91" t="s">
        <v>3070</v>
      </c>
      <c r="H88" s="91" t="s">
        <v>3069</v>
      </c>
      <c r="I88" s="91">
        <v>14</v>
      </c>
      <c r="J88" s="91">
        <v>103127955</v>
      </c>
      <c r="K88" s="91">
        <v>13</v>
      </c>
      <c r="L88" s="91">
        <v>13099</v>
      </c>
      <c r="M88" s="91">
        <v>0.12591774999999999</v>
      </c>
      <c r="N88" s="91">
        <v>1</v>
      </c>
      <c r="O88" s="91">
        <v>1</v>
      </c>
      <c r="P88" s="91">
        <v>5</v>
      </c>
      <c r="Q88" s="91" t="s">
        <v>698</v>
      </c>
      <c r="R88" s="91" t="s">
        <v>697</v>
      </c>
    </row>
    <row r="89" spans="1:18">
      <c r="A89" s="91" t="s">
        <v>496</v>
      </c>
      <c r="B89" s="91">
        <v>14</v>
      </c>
      <c r="C89" s="91">
        <v>103575070</v>
      </c>
      <c r="D89" s="91" t="s">
        <v>697</v>
      </c>
      <c r="E89" s="91" t="s">
        <v>698</v>
      </c>
      <c r="F89" s="91">
        <v>1.4975000000000001</v>
      </c>
      <c r="G89" s="91" t="s">
        <v>3068</v>
      </c>
      <c r="H89" s="91" t="s">
        <v>3067</v>
      </c>
      <c r="I89" s="91">
        <v>14</v>
      </c>
      <c r="J89" s="91">
        <v>103993378</v>
      </c>
      <c r="K89" s="91">
        <v>10</v>
      </c>
      <c r="L89" s="91">
        <v>4338</v>
      </c>
      <c r="M89" s="91">
        <v>0.13428920999999999</v>
      </c>
      <c r="N89" s="91">
        <v>1</v>
      </c>
      <c r="O89" s="91">
        <v>1</v>
      </c>
      <c r="P89" s="91">
        <v>5</v>
      </c>
      <c r="Q89" s="91" t="s">
        <v>698</v>
      </c>
      <c r="R89" s="91" t="s">
        <v>697</v>
      </c>
    </row>
    <row r="90" spans="1:18">
      <c r="A90" s="91" t="s">
        <v>496</v>
      </c>
      <c r="B90" s="91">
        <v>14</v>
      </c>
      <c r="C90" s="91">
        <v>103575070</v>
      </c>
      <c r="D90" s="91" t="s">
        <v>697</v>
      </c>
      <c r="E90" s="91" t="s">
        <v>698</v>
      </c>
      <c r="F90" s="91">
        <v>-1.4557</v>
      </c>
      <c r="G90" s="91" t="s">
        <v>3066</v>
      </c>
      <c r="H90" s="91" t="s">
        <v>3065</v>
      </c>
      <c r="I90" s="91">
        <v>14</v>
      </c>
      <c r="J90" s="91">
        <v>104191036</v>
      </c>
      <c r="K90" s="91">
        <v>25</v>
      </c>
      <c r="L90" s="91">
        <v>20666</v>
      </c>
      <c r="M90" s="91">
        <v>0.14544792000000001</v>
      </c>
      <c r="N90" s="91">
        <v>0.99994804385099001</v>
      </c>
      <c r="O90" s="91">
        <v>1</v>
      </c>
      <c r="P90" s="91">
        <v>5</v>
      </c>
      <c r="Q90" s="91" t="s">
        <v>698</v>
      </c>
      <c r="R90" s="91" t="s">
        <v>697</v>
      </c>
    </row>
    <row r="91" spans="1:18">
      <c r="A91" s="91" t="s">
        <v>496</v>
      </c>
      <c r="B91" s="91">
        <v>14</v>
      </c>
      <c r="C91" s="91">
        <v>103575070</v>
      </c>
      <c r="D91" s="91" t="s">
        <v>697</v>
      </c>
      <c r="E91" s="91" t="s">
        <v>698</v>
      </c>
      <c r="F91" s="91">
        <v>1.3233999999999999</v>
      </c>
      <c r="G91" s="91" t="s">
        <v>3064</v>
      </c>
      <c r="H91" s="91" t="s">
        <v>3063</v>
      </c>
      <c r="I91" s="91">
        <v>14</v>
      </c>
      <c r="J91" s="91">
        <v>104333575</v>
      </c>
      <c r="K91" s="91">
        <v>9</v>
      </c>
      <c r="L91" s="91">
        <v>3830</v>
      </c>
      <c r="M91" s="91">
        <v>0.18570238999999999</v>
      </c>
      <c r="N91" s="91">
        <v>0.99984935064935099</v>
      </c>
      <c r="O91" s="91">
        <v>1</v>
      </c>
      <c r="P91" s="91">
        <v>5</v>
      </c>
      <c r="Q91" s="91" t="s">
        <v>698</v>
      </c>
      <c r="R91" s="91" t="s">
        <v>697</v>
      </c>
    </row>
    <row r="92" spans="1:18">
      <c r="A92" s="91" t="s">
        <v>496</v>
      </c>
      <c r="B92" s="91">
        <v>14</v>
      </c>
      <c r="C92" s="91">
        <v>103575070</v>
      </c>
      <c r="D92" s="91" t="s">
        <v>697</v>
      </c>
      <c r="E92" s="91" t="s">
        <v>698</v>
      </c>
      <c r="F92" s="91">
        <v>1.2719</v>
      </c>
      <c r="G92" s="91" t="s">
        <v>3062</v>
      </c>
      <c r="H92" s="91" t="s">
        <v>3061</v>
      </c>
      <c r="I92" s="91">
        <v>14</v>
      </c>
      <c r="J92" s="91">
        <v>104257008</v>
      </c>
      <c r="K92" s="91">
        <v>25</v>
      </c>
      <c r="L92" s="91">
        <v>20131</v>
      </c>
      <c r="M92" s="91">
        <v>0.20344419</v>
      </c>
      <c r="N92" s="91">
        <v>0.99985974025974</v>
      </c>
      <c r="O92" s="91">
        <v>1</v>
      </c>
      <c r="P92" s="91">
        <v>5</v>
      </c>
      <c r="Q92" s="91" t="s">
        <v>698</v>
      </c>
      <c r="R92" s="91" t="s">
        <v>697</v>
      </c>
    </row>
    <row r="93" spans="1:18">
      <c r="A93" s="91" t="s">
        <v>496</v>
      </c>
      <c r="B93" s="91">
        <v>14</v>
      </c>
      <c r="C93" s="91">
        <v>103575070</v>
      </c>
      <c r="D93" s="91" t="s">
        <v>697</v>
      </c>
      <c r="E93" s="91" t="s">
        <v>698</v>
      </c>
      <c r="F93" s="91">
        <v>-1.2501</v>
      </c>
      <c r="G93" s="91" t="s">
        <v>3060</v>
      </c>
      <c r="H93" s="91" t="s">
        <v>3059</v>
      </c>
      <c r="I93" s="91">
        <v>14</v>
      </c>
      <c r="J93" s="91">
        <v>103910948</v>
      </c>
      <c r="K93" s="91">
        <v>26</v>
      </c>
      <c r="L93" s="91">
        <v>20880</v>
      </c>
      <c r="M93" s="91">
        <v>0.21122650000000001</v>
      </c>
      <c r="N93" s="91">
        <v>0.99985974025974</v>
      </c>
      <c r="O93" s="91">
        <v>1</v>
      </c>
      <c r="P93" s="91">
        <v>5</v>
      </c>
      <c r="Q93" s="91" t="s">
        <v>698</v>
      </c>
      <c r="R93" s="91" t="s">
        <v>697</v>
      </c>
    </row>
    <row r="94" spans="1:18">
      <c r="A94" s="91" t="s">
        <v>496</v>
      </c>
      <c r="B94" s="91">
        <v>14</v>
      </c>
      <c r="C94" s="91">
        <v>103575070</v>
      </c>
      <c r="D94" s="91" t="s">
        <v>697</v>
      </c>
      <c r="E94" s="91" t="s">
        <v>698</v>
      </c>
      <c r="F94" s="91">
        <v>1.1847000000000001</v>
      </c>
      <c r="G94" s="91" t="s">
        <v>3058</v>
      </c>
      <c r="H94" s="91" t="s">
        <v>3057</v>
      </c>
      <c r="I94" s="91">
        <v>14</v>
      </c>
      <c r="J94" s="91">
        <v>104172893</v>
      </c>
      <c r="K94" s="91">
        <v>26</v>
      </c>
      <c r="L94" s="91">
        <v>20880</v>
      </c>
      <c r="M94" s="91">
        <v>0.23617563999999999</v>
      </c>
      <c r="N94" s="91">
        <v>0.99986493506493501</v>
      </c>
      <c r="O94" s="91">
        <v>1</v>
      </c>
      <c r="P94" s="91">
        <v>5</v>
      </c>
      <c r="Q94" s="91" t="s">
        <v>698</v>
      </c>
      <c r="R94" s="91" t="s">
        <v>697</v>
      </c>
    </row>
    <row r="95" spans="1:18">
      <c r="A95" s="91" t="s">
        <v>496</v>
      </c>
      <c r="B95" s="91">
        <v>14</v>
      </c>
      <c r="C95" s="91">
        <v>103575070</v>
      </c>
      <c r="D95" s="91" t="s">
        <v>697</v>
      </c>
      <c r="E95" s="91" t="s">
        <v>698</v>
      </c>
      <c r="F95" s="91">
        <v>-0.97589999999999999</v>
      </c>
      <c r="G95" s="91" t="s">
        <v>3056</v>
      </c>
      <c r="H95" s="91" t="s">
        <v>3055</v>
      </c>
      <c r="I95" s="91">
        <v>14</v>
      </c>
      <c r="J95" s="91">
        <v>102731187</v>
      </c>
      <c r="K95" s="91">
        <v>24</v>
      </c>
      <c r="L95" s="91">
        <v>14886</v>
      </c>
      <c r="M95" s="91">
        <v>0.32906446</v>
      </c>
      <c r="N95" s="91">
        <v>0.99990129870129896</v>
      </c>
      <c r="O95" s="91">
        <v>1</v>
      </c>
      <c r="P95" s="91">
        <v>5</v>
      </c>
      <c r="Q95" s="91" t="s">
        <v>698</v>
      </c>
      <c r="R95" s="91" t="s">
        <v>697</v>
      </c>
    </row>
    <row r="96" spans="1:18">
      <c r="A96" s="91" t="s">
        <v>496</v>
      </c>
      <c r="B96" s="91">
        <v>14</v>
      </c>
      <c r="C96" s="91">
        <v>103575070</v>
      </c>
      <c r="D96" s="91" t="s">
        <v>697</v>
      </c>
      <c r="E96" s="91" t="s">
        <v>698</v>
      </c>
      <c r="F96" s="91">
        <v>-0.95489999999999997</v>
      </c>
      <c r="G96" s="91" t="s">
        <v>3054</v>
      </c>
      <c r="H96" s="91" t="s">
        <v>3053</v>
      </c>
      <c r="I96" s="91">
        <v>14</v>
      </c>
      <c r="J96" s="91">
        <v>103607154</v>
      </c>
      <c r="K96" s="91">
        <v>9</v>
      </c>
      <c r="L96" s="91">
        <v>3830</v>
      </c>
      <c r="M96" s="91">
        <v>0.33957769999999998</v>
      </c>
      <c r="N96" s="91">
        <v>0.99990129870129896</v>
      </c>
      <c r="O96" s="91">
        <v>1</v>
      </c>
      <c r="P96" s="91">
        <v>5</v>
      </c>
      <c r="Q96" s="91" t="s">
        <v>698</v>
      </c>
      <c r="R96" s="91" t="s">
        <v>697</v>
      </c>
    </row>
    <row r="97" spans="1:18">
      <c r="A97" s="91" t="s">
        <v>496</v>
      </c>
      <c r="B97" s="91">
        <v>14</v>
      </c>
      <c r="C97" s="91">
        <v>103575070</v>
      </c>
      <c r="D97" s="91" t="s">
        <v>697</v>
      </c>
      <c r="E97" s="91" t="s">
        <v>698</v>
      </c>
      <c r="F97" s="91">
        <v>0.93759999999999999</v>
      </c>
      <c r="G97" s="91" t="s">
        <v>3052</v>
      </c>
      <c r="H97" s="91" t="s">
        <v>3051</v>
      </c>
      <c r="I97" s="91">
        <v>14</v>
      </c>
      <c r="J97" s="91">
        <v>104154188</v>
      </c>
      <c r="K97" s="91">
        <v>10</v>
      </c>
      <c r="L97" s="91">
        <v>4338</v>
      </c>
      <c r="M97" s="91">
        <v>0.34845000999999998</v>
      </c>
      <c r="N97" s="91">
        <v>0.99991168831168797</v>
      </c>
      <c r="O97" s="91">
        <v>1</v>
      </c>
      <c r="P97" s="91">
        <v>5</v>
      </c>
      <c r="Q97" s="91" t="s">
        <v>698</v>
      </c>
      <c r="R97" s="91" t="s">
        <v>697</v>
      </c>
    </row>
    <row r="98" spans="1:18">
      <c r="A98" s="91" t="s">
        <v>496</v>
      </c>
      <c r="B98" s="91">
        <v>14</v>
      </c>
      <c r="C98" s="91">
        <v>103575070</v>
      </c>
      <c r="D98" s="91" t="s">
        <v>697</v>
      </c>
      <c r="E98" s="91" t="s">
        <v>698</v>
      </c>
      <c r="F98" s="91">
        <v>0.90549999999999997</v>
      </c>
      <c r="G98" s="91" t="s">
        <v>3050</v>
      </c>
      <c r="H98" s="91" t="s">
        <v>3049</v>
      </c>
      <c r="I98" s="91">
        <v>14</v>
      </c>
      <c r="J98" s="91">
        <v>102576555</v>
      </c>
      <c r="K98" s="91">
        <v>13</v>
      </c>
      <c r="L98" s="91">
        <v>13099</v>
      </c>
      <c r="M98" s="91">
        <v>0.36525352</v>
      </c>
      <c r="N98" s="91">
        <v>0.99991688311688298</v>
      </c>
      <c r="O98" s="91">
        <v>1</v>
      </c>
      <c r="P98" s="91">
        <v>5</v>
      </c>
      <c r="Q98" s="91" t="s">
        <v>698</v>
      </c>
      <c r="R98" s="91" t="s">
        <v>697</v>
      </c>
    </row>
    <row r="99" spans="1:18">
      <c r="A99" s="91" t="s">
        <v>496</v>
      </c>
      <c r="B99" s="91">
        <v>14</v>
      </c>
      <c r="C99" s="91">
        <v>103575070</v>
      </c>
      <c r="D99" s="91" t="s">
        <v>697</v>
      </c>
      <c r="E99" s="91" t="s">
        <v>698</v>
      </c>
      <c r="F99" s="91">
        <v>-0.76080000000000003</v>
      </c>
      <c r="G99" s="91" t="s">
        <v>3048</v>
      </c>
      <c r="H99" s="91" t="s">
        <v>3047</v>
      </c>
      <c r="I99" s="91">
        <v>14</v>
      </c>
      <c r="J99" s="91">
        <v>104161202</v>
      </c>
      <c r="K99" s="91">
        <v>10</v>
      </c>
      <c r="L99" s="91">
        <v>4338</v>
      </c>
      <c r="M99" s="91">
        <v>0.44677653000000001</v>
      </c>
      <c r="N99" s="91">
        <v>0.99996883116883095</v>
      </c>
      <c r="O99" s="91">
        <v>1</v>
      </c>
      <c r="P99" s="91">
        <v>5</v>
      </c>
      <c r="Q99" s="91" t="s">
        <v>698</v>
      </c>
      <c r="R99" s="91" t="s">
        <v>697</v>
      </c>
    </row>
    <row r="100" spans="1:18">
      <c r="A100" s="91" t="s">
        <v>496</v>
      </c>
      <c r="B100" s="91">
        <v>14</v>
      </c>
      <c r="C100" s="91">
        <v>103575070</v>
      </c>
      <c r="D100" s="91" t="s">
        <v>697</v>
      </c>
      <c r="E100" s="91" t="s">
        <v>698</v>
      </c>
      <c r="F100" s="91">
        <v>-0.64349999999999996</v>
      </c>
      <c r="G100" s="91" t="s">
        <v>3046</v>
      </c>
      <c r="H100" s="91" t="s">
        <v>3045</v>
      </c>
      <c r="I100" s="91">
        <v>14</v>
      </c>
      <c r="J100" s="91">
        <v>102819104</v>
      </c>
      <c r="K100" s="91">
        <v>26</v>
      </c>
      <c r="L100" s="91">
        <v>20880</v>
      </c>
      <c r="M100" s="91">
        <v>0.51983484999999996</v>
      </c>
      <c r="N100" s="91">
        <v>0.99998441558441598</v>
      </c>
      <c r="O100" s="91">
        <v>1</v>
      </c>
      <c r="P100" s="91">
        <v>5</v>
      </c>
      <c r="Q100" s="91" t="s">
        <v>698</v>
      </c>
      <c r="R100" s="91" t="s">
        <v>697</v>
      </c>
    </row>
    <row r="101" spans="1:18">
      <c r="A101" s="91" t="s">
        <v>496</v>
      </c>
      <c r="B101" s="91">
        <v>14</v>
      </c>
      <c r="C101" s="91">
        <v>103575070</v>
      </c>
      <c r="D101" s="91" t="s">
        <v>697</v>
      </c>
      <c r="E101" s="91" t="s">
        <v>698</v>
      </c>
      <c r="F101" s="91">
        <v>0.59760000000000002</v>
      </c>
      <c r="G101" s="91" t="s">
        <v>3044</v>
      </c>
      <c r="H101" s="91" t="s">
        <v>3043</v>
      </c>
      <c r="I101" s="91">
        <v>14</v>
      </c>
      <c r="J101" s="91">
        <v>104180245</v>
      </c>
      <c r="K101" s="91">
        <v>10</v>
      </c>
      <c r="L101" s="91">
        <v>4338</v>
      </c>
      <c r="M101" s="91">
        <v>0.55010685999999998</v>
      </c>
      <c r="N101" s="91">
        <v>0.99998961038960998</v>
      </c>
      <c r="O101" s="91">
        <v>1</v>
      </c>
      <c r="P101" s="91">
        <v>5</v>
      </c>
      <c r="Q101" s="91" t="s">
        <v>698</v>
      </c>
      <c r="R101" s="91" t="s">
        <v>697</v>
      </c>
    </row>
    <row r="102" spans="1:18">
      <c r="A102" s="91" t="s">
        <v>496</v>
      </c>
      <c r="B102" s="91">
        <v>14</v>
      </c>
      <c r="C102" s="91">
        <v>103575070</v>
      </c>
      <c r="D102" s="91" t="s">
        <v>697</v>
      </c>
      <c r="E102" s="91" t="s">
        <v>698</v>
      </c>
      <c r="F102" s="91">
        <v>-0.58340000000000003</v>
      </c>
      <c r="G102" s="91" t="s">
        <v>3042</v>
      </c>
      <c r="H102" s="91" t="s">
        <v>3041</v>
      </c>
      <c r="I102" s="91">
        <v>14</v>
      </c>
      <c r="J102" s="91">
        <v>103394463</v>
      </c>
      <c r="K102" s="91">
        <v>25</v>
      </c>
      <c r="L102" s="91">
        <v>20666</v>
      </c>
      <c r="M102" s="91">
        <v>0.55948945999999999</v>
      </c>
      <c r="N102" s="91">
        <v>0.99998961038960998</v>
      </c>
      <c r="O102" s="91">
        <v>1</v>
      </c>
      <c r="P102" s="91">
        <v>5</v>
      </c>
      <c r="Q102" s="91" t="s">
        <v>698</v>
      </c>
      <c r="R102" s="91" t="s">
        <v>697</v>
      </c>
    </row>
    <row r="103" spans="1:18">
      <c r="A103" s="91" t="s">
        <v>496</v>
      </c>
      <c r="B103" s="91">
        <v>14</v>
      </c>
      <c r="C103" s="91">
        <v>103575070</v>
      </c>
      <c r="D103" s="91" t="s">
        <v>697</v>
      </c>
      <c r="E103" s="91" t="s">
        <v>698</v>
      </c>
      <c r="F103" s="91">
        <v>0.54459999999999997</v>
      </c>
      <c r="G103" s="91" t="s">
        <v>3040</v>
      </c>
      <c r="H103" s="91" t="s">
        <v>3039</v>
      </c>
      <c r="I103" s="91">
        <v>14</v>
      </c>
      <c r="J103" s="91">
        <v>102648512</v>
      </c>
      <c r="K103" s="91">
        <v>25</v>
      </c>
      <c r="L103" s="91">
        <v>20666</v>
      </c>
      <c r="M103" s="91">
        <v>0.58616625</v>
      </c>
      <c r="N103" s="91">
        <v>0.99999480519480499</v>
      </c>
      <c r="O103" s="91">
        <v>1</v>
      </c>
      <c r="P103" s="91">
        <v>5</v>
      </c>
      <c r="Q103" s="91" t="s">
        <v>698</v>
      </c>
      <c r="R103" s="91" t="s">
        <v>697</v>
      </c>
    </row>
    <row r="104" spans="1:18">
      <c r="A104" s="91" t="s">
        <v>496</v>
      </c>
      <c r="B104" s="91">
        <v>14</v>
      </c>
      <c r="C104" s="91">
        <v>103575070</v>
      </c>
      <c r="D104" s="91" t="s">
        <v>697</v>
      </c>
      <c r="E104" s="91" t="s">
        <v>698</v>
      </c>
      <c r="F104" s="91">
        <v>0.53010000000000002</v>
      </c>
      <c r="G104" s="91" t="s">
        <v>3038</v>
      </c>
      <c r="H104" s="91" t="s">
        <v>3037</v>
      </c>
      <c r="I104" s="91">
        <v>14</v>
      </c>
      <c r="J104" s="91">
        <v>102796379</v>
      </c>
      <c r="K104" s="91">
        <v>26</v>
      </c>
      <c r="L104" s="91">
        <v>20880</v>
      </c>
      <c r="M104" s="91">
        <v>0.59611192999999996</v>
      </c>
      <c r="N104" s="91">
        <v>0.99999480519480499</v>
      </c>
      <c r="O104" s="91">
        <v>1</v>
      </c>
      <c r="P104" s="91">
        <v>5</v>
      </c>
      <c r="Q104" s="91" t="s">
        <v>698</v>
      </c>
      <c r="R104" s="91" t="s">
        <v>697</v>
      </c>
    </row>
    <row r="105" spans="1:18">
      <c r="A105" s="91" t="s">
        <v>496</v>
      </c>
      <c r="B105" s="91">
        <v>14</v>
      </c>
      <c r="C105" s="91">
        <v>103575070</v>
      </c>
      <c r="D105" s="91" t="s">
        <v>697</v>
      </c>
      <c r="E105" s="91" t="s">
        <v>698</v>
      </c>
      <c r="F105" s="91">
        <v>0.41310000000000002</v>
      </c>
      <c r="G105" s="91" t="s">
        <v>3036</v>
      </c>
      <c r="H105" s="91" t="s">
        <v>3035</v>
      </c>
      <c r="I105" s="91">
        <v>14</v>
      </c>
      <c r="J105" s="91">
        <v>104026024</v>
      </c>
      <c r="K105" s="91">
        <v>25</v>
      </c>
      <c r="L105" s="91">
        <v>20131</v>
      </c>
      <c r="M105" s="91">
        <v>0.67960661</v>
      </c>
      <c r="N105" s="91">
        <v>0.99999480519480499</v>
      </c>
      <c r="O105" s="91">
        <v>1</v>
      </c>
      <c r="P105" s="91">
        <v>5</v>
      </c>
      <c r="Q105" s="91" t="s">
        <v>698</v>
      </c>
      <c r="R105" s="91" t="s">
        <v>697</v>
      </c>
    </row>
    <row r="106" spans="1:18">
      <c r="A106" s="91" t="s">
        <v>496</v>
      </c>
      <c r="B106" s="91">
        <v>14</v>
      </c>
      <c r="C106" s="91">
        <v>103575070</v>
      </c>
      <c r="D106" s="91" t="s">
        <v>697</v>
      </c>
      <c r="E106" s="91" t="s">
        <v>698</v>
      </c>
      <c r="F106" s="91">
        <v>-0.27200000000000002</v>
      </c>
      <c r="G106" s="91" t="s">
        <v>3034</v>
      </c>
      <c r="H106" s="91" t="s">
        <v>3033</v>
      </c>
      <c r="I106" s="91">
        <v>14</v>
      </c>
      <c r="J106" s="91">
        <v>103987722</v>
      </c>
      <c r="K106" s="91">
        <v>26</v>
      </c>
      <c r="L106" s="91">
        <v>20880</v>
      </c>
      <c r="M106" s="91">
        <v>0.78546824000000004</v>
      </c>
      <c r="N106" s="91">
        <v>0.99999480519480499</v>
      </c>
      <c r="O106" s="91">
        <v>1</v>
      </c>
      <c r="P106" s="91">
        <v>5</v>
      </c>
      <c r="Q106" s="91" t="s">
        <v>698</v>
      </c>
      <c r="R106" s="91" t="s">
        <v>697</v>
      </c>
    </row>
    <row r="107" spans="1:18">
      <c r="A107" s="91" t="s">
        <v>496</v>
      </c>
      <c r="B107" s="91">
        <v>14</v>
      </c>
      <c r="C107" s="91">
        <v>103575070</v>
      </c>
      <c r="D107" s="91" t="s">
        <v>697</v>
      </c>
      <c r="E107" s="91" t="s">
        <v>698</v>
      </c>
      <c r="F107" s="91">
        <v>-0.26779999999999998</v>
      </c>
      <c r="G107" s="91" t="s">
        <v>3032</v>
      </c>
      <c r="H107" s="91" t="s">
        <v>3031</v>
      </c>
      <c r="I107" s="91">
        <v>14</v>
      </c>
      <c r="J107" s="91">
        <v>103798357</v>
      </c>
      <c r="K107" s="91">
        <v>10</v>
      </c>
      <c r="L107" s="91">
        <v>4338</v>
      </c>
      <c r="M107" s="91">
        <v>0.78885327000000005</v>
      </c>
      <c r="N107" s="91">
        <v>0.99999480519480499</v>
      </c>
      <c r="O107" s="91">
        <v>1</v>
      </c>
      <c r="P107" s="91">
        <v>5</v>
      </c>
      <c r="Q107" s="91" t="s">
        <v>698</v>
      </c>
      <c r="R107" s="91" t="s">
        <v>697</v>
      </c>
    </row>
    <row r="108" spans="1:18">
      <c r="A108" s="91" t="s">
        <v>496</v>
      </c>
      <c r="B108" s="91">
        <v>14</v>
      </c>
      <c r="C108" s="91">
        <v>103575070</v>
      </c>
      <c r="D108" s="91" t="s">
        <v>697</v>
      </c>
      <c r="E108" s="91" t="s">
        <v>698</v>
      </c>
      <c r="F108" s="91">
        <v>-0.26279999999999998</v>
      </c>
      <c r="G108" s="91" t="s">
        <v>3030</v>
      </c>
      <c r="H108" s="91" t="s">
        <v>3029</v>
      </c>
      <c r="I108" s="91">
        <v>14</v>
      </c>
      <c r="J108" s="91">
        <v>104456901</v>
      </c>
      <c r="K108" s="91">
        <v>26</v>
      </c>
      <c r="L108" s="91">
        <v>20880</v>
      </c>
      <c r="M108" s="91">
        <v>0.79270474000000002</v>
      </c>
      <c r="N108" s="91">
        <v>0.99999480519480499</v>
      </c>
      <c r="O108" s="91">
        <v>1</v>
      </c>
      <c r="P108" s="91">
        <v>5</v>
      </c>
      <c r="Q108" s="91" t="s">
        <v>698</v>
      </c>
      <c r="R108" s="91" t="s">
        <v>697</v>
      </c>
    </row>
    <row r="109" spans="1:18">
      <c r="A109" s="91" t="s">
        <v>496</v>
      </c>
      <c r="B109" s="91">
        <v>14</v>
      </c>
      <c r="C109" s="91">
        <v>103575070</v>
      </c>
      <c r="D109" s="91" t="s">
        <v>697</v>
      </c>
      <c r="E109" s="91" t="s">
        <v>698</v>
      </c>
      <c r="F109" s="91">
        <v>-0.21690000000000001</v>
      </c>
      <c r="G109" s="91" t="s">
        <v>3028</v>
      </c>
      <c r="H109" s="91" t="s">
        <v>3027</v>
      </c>
      <c r="I109" s="91">
        <v>14</v>
      </c>
      <c r="J109" s="91">
        <v>104051579</v>
      </c>
      <c r="K109" s="91">
        <v>23</v>
      </c>
      <c r="L109" s="91">
        <v>14378</v>
      </c>
      <c r="M109" s="91">
        <v>0.82820833999999999</v>
      </c>
      <c r="N109" s="91">
        <v>0.99999480519480499</v>
      </c>
      <c r="O109" s="91">
        <v>1</v>
      </c>
      <c r="P109" s="91">
        <v>5</v>
      </c>
      <c r="Q109" s="91" t="s">
        <v>698</v>
      </c>
      <c r="R109" s="91" t="s">
        <v>697</v>
      </c>
    </row>
    <row r="110" spans="1:18">
      <c r="A110" s="91" t="s">
        <v>496</v>
      </c>
      <c r="B110" s="91">
        <v>14</v>
      </c>
      <c r="C110" s="91">
        <v>103575070</v>
      </c>
      <c r="D110" s="91" t="s">
        <v>697</v>
      </c>
      <c r="E110" s="91" t="s">
        <v>698</v>
      </c>
      <c r="F110" s="91">
        <v>-0.1714</v>
      </c>
      <c r="G110" s="91" t="s">
        <v>3026</v>
      </c>
      <c r="H110" s="91" t="s">
        <v>3025</v>
      </c>
      <c r="I110" s="91">
        <v>14</v>
      </c>
      <c r="J110" s="91">
        <v>104386615</v>
      </c>
      <c r="K110" s="91">
        <v>26</v>
      </c>
      <c r="L110" s="91">
        <v>20880</v>
      </c>
      <c r="M110" s="91">
        <v>0.86375201000000001</v>
      </c>
      <c r="N110" s="91">
        <v>0.99999480519480499</v>
      </c>
      <c r="O110" s="91">
        <v>1</v>
      </c>
      <c r="P110" s="91">
        <v>5</v>
      </c>
      <c r="Q110" s="91" t="s">
        <v>698</v>
      </c>
      <c r="R110" s="91" t="s">
        <v>697</v>
      </c>
    </row>
    <row r="111" spans="1:18">
      <c r="A111" s="91" t="s">
        <v>496</v>
      </c>
      <c r="B111" s="91">
        <v>14</v>
      </c>
      <c r="C111" s="91">
        <v>103575070</v>
      </c>
      <c r="D111" s="91" t="s">
        <v>697</v>
      </c>
      <c r="E111" s="91" t="s">
        <v>698</v>
      </c>
      <c r="F111" s="91">
        <v>-8.8700000000000001E-2</v>
      </c>
      <c r="G111" s="91" t="s">
        <v>3024</v>
      </c>
      <c r="H111" s="91" t="s">
        <v>3023</v>
      </c>
      <c r="I111" s="91">
        <v>14</v>
      </c>
      <c r="J111" s="91">
        <v>104163095</v>
      </c>
      <c r="K111" s="91">
        <v>10</v>
      </c>
      <c r="L111" s="91">
        <v>4338</v>
      </c>
      <c r="M111" s="91">
        <v>0.92924085999999995</v>
      </c>
      <c r="N111" s="91">
        <v>0.99999480519480499</v>
      </c>
      <c r="O111" s="91">
        <v>1</v>
      </c>
      <c r="P111" s="91">
        <v>5</v>
      </c>
      <c r="Q111" s="91" t="s">
        <v>698</v>
      </c>
      <c r="R111" s="91" t="s">
        <v>697</v>
      </c>
    </row>
    <row r="112" spans="1:18">
      <c r="A112" s="91" t="s">
        <v>496</v>
      </c>
      <c r="B112" s="91">
        <v>14</v>
      </c>
      <c r="C112" s="91">
        <v>103575070</v>
      </c>
      <c r="D112" s="91" t="s">
        <v>697</v>
      </c>
      <c r="E112" s="91" t="s">
        <v>698</v>
      </c>
      <c r="F112" s="91">
        <v>2.5700000000000001E-2</v>
      </c>
      <c r="G112" s="91" t="s">
        <v>3022</v>
      </c>
      <c r="H112" s="91" t="s">
        <v>3021</v>
      </c>
      <c r="I112" s="91">
        <v>14</v>
      </c>
      <c r="J112" s="91">
        <v>104161120</v>
      </c>
      <c r="K112" s="91">
        <v>9</v>
      </c>
      <c r="L112" s="91">
        <v>3830</v>
      </c>
      <c r="M112" s="91">
        <v>0.97957638999999996</v>
      </c>
      <c r="N112" s="91">
        <v>0.99999480519480499</v>
      </c>
      <c r="O112" s="91">
        <v>1</v>
      </c>
      <c r="P112" s="91">
        <v>5</v>
      </c>
      <c r="Q112" s="91" t="s">
        <v>698</v>
      </c>
      <c r="R112" s="91" t="s">
        <v>697</v>
      </c>
    </row>
    <row r="113" spans="1:18">
      <c r="A113" s="91" t="s">
        <v>496</v>
      </c>
      <c r="B113" s="91">
        <v>14</v>
      </c>
      <c r="C113" s="91">
        <v>103575070</v>
      </c>
      <c r="D113" s="91" t="s">
        <v>697</v>
      </c>
      <c r="E113" s="91" t="s">
        <v>698</v>
      </c>
      <c r="F113" s="91">
        <v>-5.3E-3</v>
      </c>
      <c r="G113" s="91" t="s">
        <v>3020</v>
      </c>
      <c r="H113" s="91" t="s">
        <v>3019</v>
      </c>
      <c r="I113" s="91">
        <v>14</v>
      </c>
      <c r="J113" s="91">
        <v>104098060</v>
      </c>
      <c r="K113" s="91">
        <v>26</v>
      </c>
      <c r="L113" s="91">
        <v>20880</v>
      </c>
      <c r="M113" s="91">
        <v>0.99569143999999998</v>
      </c>
      <c r="N113" s="91">
        <v>0.99999480519480499</v>
      </c>
      <c r="O113" s="91">
        <v>1</v>
      </c>
      <c r="P113" s="91">
        <v>5</v>
      </c>
      <c r="Q113" s="91" t="s">
        <v>698</v>
      </c>
      <c r="R113" s="91" t="s">
        <v>697</v>
      </c>
    </row>
    <row r="114" spans="1:18">
      <c r="A114" s="91" t="s">
        <v>495</v>
      </c>
      <c r="B114" s="91">
        <v>15</v>
      </c>
      <c r="C114" s="91">
        <v>60878030</v>
      </c>
      <c r="D114" s="91" t="s">
        <v>697</v>
      </c>
      <c r="E114" s="91" t="s">
        <v>698</v>
      </c>
      <c r="F114" s="91">
        <v>-8.8657000000000004</v>
      </c>
      <c r="G114" s="91" t="s">
        <v>3018</v>
      </c>
      <c r="H114" s="91" t="s">
        <v>3017</v>
      </c>
      <c r="I114" s="91">
        <v>15</v>
      </c>
      <c r="J114" s="91">
        <v>60741583</v>
      </c>
      <c r="K114" s="91">
        <v>34</v>
      </c>
      <c r="L114" s="91">
        <v>26272</v>
      </c>
      <c r="M114" s="92">
        <v>7.6093000000000002E-19</v>
      </c>
      <c r="N114" s="91">
        <v>0</v>
      </c>
      <c r="O114" s="92">
        <v>9.6898000000000005E-11</v>
      </c>
      <c r="P114" s="91">
        <v>6</v>
      </c>
      <c r="Q114" s="91" t="s">
        <v>697</v>
      </c>
      <c r="R114" s="91" t="s">
        <v>698</v>
      </c>
    </row>
    <row r="115" spans="1:18">
      <c r="A115" s="91" t="s">
        <v>495</v>
      </c>
      <c r="B115" s="91">
        <v>15</v>
      </c>
      <c r="C115" s="91">
        <v>60878030</v>
      </c>
      <c r="D115" s="91" t="s">
        <v>697</v>
      </c>
      <c r="E115" s="91" t="s">
        <v>698</v>
      </c>
      <c r="F115" s="91">
        <v>1.694</v>
      </c>
      <c r="G115" s="91" t="s">
        <v>3016</v>
      </c>
      <c r="H115" s="91" t="s">
        <v>3015</v>
      </c>
      <c r="I115" s="91">
        <v>15</v>
      </c>
      <c r="J115" s="91">
        <v>61151000</v>
      </c>
      <c r="K115" s="91">
        <v>33</v>
      </c>
      <c r="L115" s="91">
        <v>31248</v>
      </c>
      <c r="M115" s="91">
        <v>9.0265280000000003E-2</v>
      </c>
      <c r="N115" s="91">
        <v>0.99991166536762799</v>
      </c>
      <c r="O115" s="91">
        <v>1</v>
      </c>
      <c r="P115" s="91">
        <v>6</v>
      </c>
      <c r="Q115" s="91" t="s">
        <v>697</v>
      </c>
      <c r="R115" s="91" t="s">
        <v>698</v>
      </c>
    </row>
    <row r="116" spans="1:18">
      <c r="A116" s="91" t="s">
        <v>495</v>
      </c>
      <c r="B116" s="91">
        <v>15</v>
      </c>
      <c r="C116" s="91">
        <v>60878030</v>
      </c>
      <c r="D116" s="91" t="s">
        <v>697</v>
      </c>
      <c r="E116" s="91" t="s">
        <v>698</v>
      </c>
      <c r="F116" s="91">
        <v>1.1652</v>
      </c>
      <c r="G116" s="91" t="s">
        <v>3014</v>
      </c>
      <c r="H116" s="91" t="s">
        <v>3013</v>
      </c>
      <c r="I116" s="91">
        <v>15</v>
      </c>
      <c r="J116" s="91">
        <v>59940000</v>
      </c>
      <c r="K116" s="91">
        <v>16</v>
      </c>
      <c r="L116" s="91">
        <v>14255</v>
      </c>
      <c r="M116" s="91">
        <v>0.24393804999999999</v>
      </c>
      <c r="N116" s="91">
        <v>0.99987012987013002</v>
      </c>
      <c r="O116" s="91">
        <v>1</v>
      </c>
      <c r="P116" s="91">
        <v>6</v>
      </c>
      <c r="Q116" s="91" t="s">
        <v>697</v>
      </c>
      <c r="R116" s="91" t="s">
        <v>698</v>
      </c>
    </row>
    <row r="117" spans="1:18">
      <c r="A117" s="91" t="s">
        <v>495</v>
      </c>
      <c r="B117" s="91">
        <v>15</v>
      </c>
      <c r="C117" s="91">
        <v>60878030</v>
      </c>
      <c r="D117" s="91" t="s">
        <v>697</v>
      </c>
      <c r="E117" s="91" t="s">
        <v>698</v>
      </c>
      <c r="F117" s="91">
        <v>1.0475000000000001</v>
      </c>
      <c r="G117" s="91" t="s">
        <v>3012</v>
      </c>
      <c r="H117" s="91" t="s">
        <v>3011</v>
      </c>
      <c r="I117" s="91">
        <v>15</v>
      </c>
      <c r="J117" s="91">
        <v>60667207</v>
      </c>
      <c r="K117" s="91">
        <v>36</v>
      </c>
      <c r="L117" s="91">
        <v>31561</v>
      </c>
      <c r="M117" s="91">
        <v>0.29482293999999998</v>
      </c>
      <c r="N117" s="91">
        <v>0.99989610389610395</v>
      </c>
      <c r="O117" s="91">
        <v>1</v>
      </c>
      <c r="P117" s="91">
        <v>6</v>
      </c>
      <c r="Q117" s="91" t="s">
        <v>697</v>
      </c>
      <c r="R117" s="91" t="s">
        <v>698</v>
      </c>
    </row>
    <row r="118" spans="1:18">
      <c r="A118" s="91" t="s">
        <v>495</v>
      </c>
      <c r="B118" s="91">
        <v>15</v>
      </c>
      <c r="C118" s="91">
        <v>60878030</v>
      </c>
      <c r="D118" s="91" t="s">
        <v>697</v>
      </c>
      <c r="E118" s="91" t="s">
        <v>698</v>
      </c>
      <c r="F118" s="91">
        <v>-0.93710000000000004</v>
      </c>
      <c r="G118" s="91" t="s">
        <v>3010</v>
      </c>
      <c r="H118" s="91" t="s">
        <v>3009</v>
      </c>
      <c r="I118" s="91">
        <v>15</v>
      </c>
      <c r="J118" s="91">
        <v>59966539</v>
      </c>
      <c r="K118" s="91">
        <v>36</v>
      </c>
      <c r="L118" s="91">
        <v>31561</v>
      </c>
      <c r="M118" s="91">
        <v>0.34875856</v>
      </c>
      <c r="N118" s="91">
        <v>0.99991168831168797</v>
      </c>
      <c r="O118" s="91">
        <v>1</v>
      </c>
      <c r="P118" s="91">
        <v>6</v>
      </c>
      <c r="Q118" s="91" t="s">
        <v>697</v>
      </c>
      <c r="R118" s="91" t="s">
        <v>698</v>
      </c>
    </row>
    <row r="119" spans="1:18">
      <c r="A119" s="91" t="s">
        <v>495</v>
      </c>
      <c r="B119" s="91">
        <v>15</v>
      </c>
      <c r="C119" s="91">
        <v>60878030</v>
      </c>
      <c r="D119" s="91" t="s">
        <v>697</v>
      </c>
      <c r="E119" s="91" t="s">
        <v>698</v>
      </c>
      <c r="F119" s="91">
        <v>0.52210000000000001</v>
      </c>
      <c r="G119" s="91" t="s">
        <v>3008</v>
      </c>
      <c r="H119" s="91" t="s">
        <v>3007</v>
      </c>
      <c r="I119" s="91">
        <v>15</v>
      </c>
      <c r="J119" s="91">
        <v>59969238</v>
      </c>
      <c r="K119" s="91">
        <v>11</v>
      </c>
      <c r="L119" s="91">
        <v>4669</v>
      </c>
      <c r="M119" s="91">
        <v>0.60153109000000005</v>
      </c>
      <c r="N119" s="91">
        <v>0.99999480519480499</v>
      </c>
      <c r="O119" s="91">
        <v>1</v>
      </c>
      <c r="P119" s="91">
        <v>6</v>
      </c>
      <c r="Q119" s="91" t="s">
        <v>697</v>
      </c>
      <c r="R119" s="91" t="s">
        <v>698</v>
      </c>
    </row>
    <row r="120" spans="1:18">
      <c r="A120" s="91" t="s">
        <v>495</v>
      </c>
      <c r="B120" s="91">
        <v>15</v>
      </c>
      <c r="C120" s="91">
        <v>60878030</v>
      </c>
      <c r="D120" s="91" t="s">
        <v>697</v>
      </c>
      <c r="E120" s="91" t="s">
        <v>698</v>
      </c>
      <c r="F120" s="91">
        <v>0.2959</v>
      </c>
      <c r="G120" s="91" t="s">
        <v>3006</v>
      </c>
      <c r="H120" s="91" t="s">
        <v>3005</v>
      </c>
      <c r="I120" s="91">
        <v>15</v>
      </c>
      <c r="J120" s="91">
        <v>60847106</v>
      </c>
      <c r="K120" s="91">
        <v>13</v>
      </c>
      <c r="L120" s="91">
        <v>5494</v>
      </c>
      <c r="M120" s="91">
        <v>0.76723008000000004</v>
      </c>
      <c r="N120" s="91">
        <v>0.99999480519480499</v>
      </c>
      <c r="O120" s="91">
        <v>1</v>
      </c>
      <c r="P120" s="91">
        <v>6</v>
      </c>
      <c r="Q120" s="91" t="s">
        <v>697</v>
      </c>
      <c r="R120" s="91" t="s">
        <v>698</v>
      </c>
    </row>
    <row r="121" spans="1:18">
      <c r="A121" s="91" t="s">
        <v>495</v>
      </c>
      <c r="B121" s="91">
        <v>15</v>
      </c>
      <c r="C121" s="91">
        <v>60878030</v>
      </c>
      <c r="D121" s="91" t="s">
        <v>697</v>
      </c>
      <c r="E121" s="91" t="s">
        <v>698</v>
      </c>
      <c r="F121" s="91">
        <v>-0.1903</v>
      </c>
      <c r="G121" s="91" t="s">
        <v>3004</v>
      </c>
      <c r="H121" s="91" t="s">
        <v>3003</v>
      </c>
      <c r="I121" s="91">
        <v>15</v>
      </c>
      <c r="J121" s="91">
        <v>60060945</v>
      </c>
      <c r="K121" s="91">
        <v>13</v>
      </c>
      <c r="L121" s="91">
        <v>5494</v>
      </c>
      <c r="M121" s="91">
        <v>0.84915240999999997</v>
      </c>
      <c r="N121" s="91">
        <v>0.99999480519480499</v>
      </c>
      <c r="O121" s="91">
        <v>1</v>
      </c>
      <c r="P121" s="91">
        <v>6</v>
      </c>
      <c r="Q121" s="91" t="s">
        <v>697</v>
      </c>
      <c r="R121" s="91" t="s">
        <v>698</v>
      </c>
    </row>
    <row r="122" spans="1:18">
      <c r="A122" s="91" t="s">
        <v>494</v>
      </c>
      <c r="B122" s="91">
        <v>16</v>
      </c>
      <c r="C122" s="91">
        <v>51436882</v>
      </c>
      <c r="D122" s="91" t="s">
        <v>697</v>
      </c>
      <c r="E122" s="91" t="s">
        <v>698</v>
      </c>
      <c r="F122" s="91">
        <v>2.3885999999999998</v>
      </c>
      <c r="G122" s="91" t="s">
        <v>3002</v>
      </c>
      <c r="H122" s="91" t="s">
        <v>3001</v>
      </c>
      <c r="I122" s="91">
        <v>16</v>
      </c>
      <c r="J122" s="91">
        <v>50747251</v>
      </c>
      <c r="K122" s="91">
        <v>29</v>
      </c>
      <c r="L122" s="91">
        <v>27131</v>
      </c>
      <c r="M122" s="91">
        <v>1.6912699999999999E-2</v>
      </c>
      <c r="N122" s="91">
        <v>0.99937087297873495</v>
      </c>
      <c r="O122" s="91">
        <v>1</v>
      </c>
      <c r="P122" s="91">
        <v>7</v>
      </c>
      <c r="Q122" s="91" t="s">
        <v>697</v>
      </c>
      <c r="R122" s="91" t="s">
        <v>698</v>
      </c>
    </row>
    <row r="123" spans="1:18">
      <c r="A123" s="91" t="s">
        <v>494</v>
      </c>
      <c r="B123" s="91">
        <v>16</v>
      </c>
      <c r="C123" s="91">
        <v>51436882</v>
      </c>
      <c r="D123" s="91" t="s">
        <v>697</v>
      </c>
      <c r="E123" s="91" t="s">
        <v>698</v>
      </c>
      <c r="F123" s="91">
        <v>-1.569</v>
      </c>
      <c r="G123" s="91" t="s">
        <v>3000</v>
      </c>
      <c r="H123" s="91" t="s">
        <v>2999</v>
      </c>
      <c r="I123" s="91">
        <v>16</v>
      </c>
      <c r="J123" s="91">
        <v>50805903</v>
      </c>
      <c r="K123" s="91">
        <v>28</v>
      </c>
      <c r="L123" s="91">
        <v>26917</v>
      </c>
      <c r="M123" s="91">
        <v>0.11669454999999999</v>
      </c>
      <c r="N123" s="91">
        <v>0.99998960769030898</v>
      </c>
      <c r="O123" s="91">
        <v>1</v>
      </c>
      <c r="P123" s="91">
        <v>7</v>
      </c>
      <c r="Q123" s="91" t="s">
        <v>697</v>
      </c>
      <c r="R123" s="91" t="s">
        <v>698</v>
      </c>
    </row>
    <row r="124" spans="1:18">
      <c r="A124" s="91" t="s">
        <v>494</v>
      </c>
      <c r="B124" s="91">
        <v>16</v>
      </c>
      <c r="C124" s="91">
        <v>51436882</v>
      </c>
      <c r="D124" s="91" t="s">
        <v>697</v>
      </c>
      <c r="E124" s="91" t="s">
        <v>698</v>
      </c>
      <c r="F124" s="91">
        <v>-1.5502</v>
      </c>
      <c r="G124" s="91" t="s">
        <v>2998</v>
      </c>
      <c r="H124" s="91" t="s">
        <v>2997</v>
      </c>
      <c r="I124" s="91">
        <v>16</v>
      </c>
      <c r="J124" s="91">
        <v>50772125</v>
      </c>
      <c r="K124" s="91">
        <v>13</v>
      </c>
      <c r="L124" s="91">
        <v>5502</v>
      </c>
      <c r="M124" s="91">
        <v>0.12109352</v>
      </c>
      <c r="N124" s="91">
        <v>1</v>
      </c>
      <c r="O124" s="91">
        <v>1</v>
      </c>
      <c r="P124" s="91">
        <v>7</v>
      </c>
      <c r="Q124" s="91" t="s">
        <v>697</v>
      </c>
      <c r="R124" s="91" t="s">
        <v>698</v>
      </c>
    </row>
    <row r="125" spans="1:18">
      <c r="A125" s="91" t="s">
        <v>494</v>
      </c>
      <c r="B125" s="91">
        <v>16</v>
      </c>
      <c r="C125" s="91">
        <v>51436882</v>
      </c>
      <c r="D125" s="91" t="s">
        <v>697</v>
      </c>
      <c r="E125" s="91" t="s">
        <v>698</v>
      </c>
      <c r="F125" s="91">
        <v>-1.1245000000000001</v>
      </c>
      <c r="G125" s="91" t="s">
        <v>2996</v>
      </c>
      <c r="H125" s="91" t="s">
        <v>2995</v>
      </c>
      <c r="I125" s="91">
        <v>16</v>
      </c>
      <c r="J125" s="91">
        <v>50747127</v>
      </c>
      <c r="K125" s="91">
        <v>13</v>
      </c>
      <c r="L125" s="91">
        <v>5502</v>
      </c>
      <c r="M125" s="91">
        <v>0.26084337000000002</v>
      </c>
      <c r="N125" s="91">
        <v>0.99989090909090905</v>
      </c>
      <c r="O125" s="91">
        <v>1</v>
      </c>
      <c r="P125" s="91">
        <v>7</v>
      </c>
      <c r="Q125" s="91" t="s">
        <v>697</v>
      </c>
      <c r="R125" s="91" t="s">
        <v>698</v>
      </c>
    </row>
    <row r="126" spans="1:18">
      <c r="A126" s="91" t="s">
        <v>494</v>
      </c>
      <c r="B126" s="91">
        <v>16</v>
      </c>
      <c r="C126" s="91">
        <v>51436882</v>
      </c>
      <c r="D126" s="91" t="s">
        <v>697</v>
      </c>
      <c r="E126" s="91" t="s">
        <v>698</v>
      </c>
      <c r="F126" s="91">
        <v>1.1102000000000001</v>
      </c>
      <c r="G126" s="91" t="s">
        <v>2994</v>
      </c>
      <c r="H126" s="91" t="s">
        <v>2993</v>
      </c>
      <c r="I126" s="91">
        <v>16</v>
      </c>
      <c r="J126" s="91">
        <v>51680355</v>
      </c>
      <c r="K126" s="91">
        <v>13</v>
      </c>
      <c r="L126" s="91">
        <v>5502</v>
      </c>
      <c r="M126" s="91">
        <v>0.26691284999999998</v>
      </c>
      <c r="N126" s="91">
        <v>0.99989090909090905</v>
      </c>
      <c r="O126" s="91">
        <v>1</v>
      </c>
      <c r="P126" s="91">
        <v>7</v>
      </c>
      <c r="Q126" s="91" t="s">
        <v>697</v>
      </c>
      <c r="R126" s="91" t="s">
        <v>698</v>
      </c>
    </row>
    <row r="127" spans="1:18">
      <c r="A127" s="91" t="s">
        <v>494</v>
      </c>
      <c r="B127" s="91">
        <v>16</v>
      </c>
      <c r="C127" s="91">
        <v>51436882</v>
      </c>
      <c r="D127" s="91" t="s">
        <v>697</v>
      </c>
      <c r="E127" s="91" t="s">
        <v>698</v>
      </c>
      <c r="F127" s="91">
        <v>-0.91959999999999997</v>
      </c>
      <c r="G127" s="91" t="s">
        <v>2992</v>
      </c>
      <c r="H127" s="91" t="s">
        <v>2991</v>
      </c>
      <c r="I127" s="91">
        <v>16</v>
      </c>
      <c r="J127" s="91">
        <v>50626444</v>
      </c>
      <c r="K127" s="91">
        <v>29</v>
      </c>
      <c r="L127" s="91">
        <v>27131</v>
      </c>
      <c r="M127" s="91">
        <v>0.35778183000000002</v>
      </c>
      <c r="N127" s="91">
        <v>0.99991168831168797</v>
      </c>
      <c r="O127" s="91">
        <v>1</v>
      </c>
      <c r="P127" s="91">
        <v>7</v>
      </c>
      <c r="Q127" s="91" t="s">
        <v>697</v>
      </c>
      <c r="R127" s="91" t="s">
        <v>698</v>
      </c>
    </row>
    <row r="128" spans="1:18">
      <c r="A128" s="91" t="s">
        <v>494</v>
      </c>
      <c r="B128" s="91">
        <v>16</v>
      </c>
      <c r="C128" s="91">
        <v>51436882</v>
      </c>
      <c r="D128" s="91" t="s">
        <v>697</v>
      </c>
      <c r="E128" s="91" t="s">
        <v>698</v>
      </c>
      <c r="F128" s="91">
        <v>-0.87939999999999996</v>
      </c>
      <c r="G128" s="91" t="s">
        <v>2990</v>
      </c>
      <c r="H128" s="91" t="s">
        <v>2989</v>
      </c>
      <c r="I128" s="91">
        <v>16</v>
      </c>
      <c r="J128" s="91">
        <v>50775773</v>
      </c>
      <c r="K128" s="91">
        <v>18</v>
      </c>
      <c r="L128" s="91">
        <v>9952</v>
      </c>
      <c r="M128" s="91">
        <v>0.37918443000000002</v>
      </c>
      <c r="N128" s="91">
        <v>0.99992207792207799</v>
      </c>
      <c r="O128" s="91">
        <v>1</v>
      </c>
      <c r="P128" s="91">
        <v>7</v>
      </c>
      <c r="Q128" s="91" t="s">
        <v>697</v>
      </c>
      <c r="R128" s="91" t="s">
        <v>698</v>
      </c>
    </row>
    <row r="129" spans="1:18">
      <c r="A129" s="91" t="s">
        <v>494</v>
      </c>
      <c r="B129" s="91">
        <v>16</v>
      </c>
      <c r="C129" s="91">
        <v>51436882</v>
      </c>
      <c r="D129" s="91" t="s">
        <v>697</v>
      </c>
      <c r="E129" s="91" t="s">
        <v>698</v>
      </c>
      <c r="F129" s="91">
        <v>-0.66979999999999995</v>
      </c>
      <c r="G129" s="91" t="s">
        <v>2988</v>
      </c>
      <c r="H129" s="91" t="s">
        <v>2987</v>
      </c>
      <c r="I129" s="91">
        <v>16</v>
      </c>
      <c r="J129" s="91">
        <v>50681440</v>
      </c>
      <c r="K129" s="91">
        <v>13</v>
      </c>
      <c r="L129" s="91">
        <v>5502</v>
      </c>
      <c r="M129" s="91">
        <v>0.50311280999999997</v>
      </c>
      <c r="N129" s="91">
        <v>0.99997922077922097</v>
      </c>
      <c r="O129" s="91">
        <v>1</v>
      </c>
      <c r="P129" s="91">
        <v>7</v>
      </c>
      <c r="Q129" s="91" t="s">
        <v>697</v>
      </c>
      <c r="R129" s="91" t="s">
        <v>698</v>
      </c>
    </row>
    <row r="130" spans="1:18">
      <c r="A130" s="91" t="s">
        <v>494</v>
      </c>
      <c r="B130" s="91">
        <v>16</v>
      </c>
      <c r="C130" s="91">
        <v>51436882</v>
      </c>
      <c r="D130" s="91" t="s">
        <v>697</v>
      </c>
      <c r="E130" s="91" t="s">
        <v>698</v>
      </c>
      <c r="F130" s="91">
        <v>0.56659999999999999</v>
      </c>
      <c r="G130" s="91" t="s">
        <v>2986</v>
      </c>
      <c r="H130" s="91" t="s">
        <v>2985</v>
      </c>
      <c r="I130" s="91">
        <v>16</v>
      </c>
      <c r="J130" s="91">
        <v>50702836</v>
      </c>
      <c r="K130" s="91">
        <v>13</v>
      </c>
      <c r="L130" s="91">
        <v>5502</v>
      </c>
      <c r="M130" s="91">
        <v>0.57085006999999999</v>
      </c>
      <c r="N130" s="91">
        <v>0.99999480519480499</v>
      </c>
      <c r="O130" s="91">
        <v>1</v>
      </c>
      <c r="P130" s="91">
        <v>7</v>
      </c>
      <c r="Q130" s="91" t="s">
        <v>697</v>
      </c>
      <c r="R130" s="91" t="s">
        <v>698</v>
      </c>
    </row>
    <row r="131" spans="1:18">
      <c r="A131" s="91" t="s">
        <v>494</v>
      </c>
      <c r="B131" s="91">
        <v>16</v>
      </c>
      <c r="C131" s="91">
        <v>51436882</v>
      </c>
      <c r="D131" s="91" t="s">
        <v>697</v>
      </c>
      <c r="E131" s="91" t="s">
        <v>698</v>
      </c>
      <c r="F131" s="91">
        <v>-0.51480000000000004</v>
      </c>
      <c r="G131" s="91" t="s">
        <v>2984</v>
      </c>
      <c r="H131" s="91" t="s">
        <v>2983</v>
      </c>
      <c r="I131" s="91">
        <v>16</v>
      </c>
      <c r="J131" s="91">
        <v>50707737</v>
      </c>
      <c r="K131" s="91">
        <v>28</v>
      </c>
      <c r="L131" s="91">
        <v>27072</v>
      </c>
      <c r="M131" s="91">
        <v>0.60683257000000002</v>
      </c>
      <c r="N131" s="91">
        <v>0.99999480519480499</v>
      </c>
      <c r="O131" s="91">
        <v>1</v>
      </c>
      <c r="P131" s="91">
        <v>7</v>
      </c>
      <c r="Q131" s="91" t="s">
        <v>697</v>
      </c>
      <c r="R131" s="91" t="s">
        <v>698</v>
      </c>
    </row>
    <row r="132" spans="1:18">
      <c r="A132" s="91" t="s">
        <v>493</v>
      </c>
      <c r="B132" s="91">
        <v>20</v>
      </c>
      <c r="C132" s="91">
        <v>43042364</v>
      </c>
      <c r="D132" s="91" t="s">
        <v>688</v>
      </c>
      <c r="E132" s="91" t="s">
        <v>687</v>
      </c>
      <c r="F132" s="91">
        <v>4.9010999999999996</v>
      </c>
      <c r="G132" s="91" t="s">
        <v>2982</v>
      </c>
      <c r="H132" s="91" t="s">
        <v>2981</v>
      </c>
      <c r="I132" s="91">
        <v>20</v>
      </c>
      <c r="J132" s="91">
        <v>42832283</v>
      </c>
      <c r="K132" s="91">
        <v>30</v>
      </c>
      <c r="L132" s="91">
        <v>24624</v>
      </c>
      <c r="M132" s="92">
        <v>9.5349999999999996E-7</v>
      </c>
      <c r="N132" s="91">
        <v>2.76090557702927E-3</v>
      </c>
      <c r="O132" s="91">
        <v>1</v>
      </c>
      <c r="P132" s="91">
        <v>8</v>
      </c>
      <c r="Q132" s="91" t="s">
        <v>687</v>
      </c>
      <c r="R132" s="91" t="s">
        <v>688</v>
      </c>
    </row>
    <row r="133" spans="1:18">
      <c r="A133" s="91" t="s">
        <v>493</v>
      </c>
      <c r="B133" s="91">
        <v>20</v>
      </c>
      <c r="C133" s="91">
        <v>43042364</v>
      </c>
      <c r="D133" s="91" t="s">
        <v>688</v>
      </c>
      <c r="E133" s="91" t="s">
        <v>687</v>
      </c>
      <c r="F133" s="91">
        <v>4.1875</v>
      </c>
      <c r="G133" s="91" t="s">
        <v>2980</v>
      </c>
      <c r="H133" s="91" t="s">
        <v>2979</v>
      </c>
      <c r="I133" s="91">
        <v>20</v>
      </c>
      <c r="J133" s="91">
        <v>42847133</v>
      </c>
      <c r="K133" s="91">
        <v>13</v>
      </c>
      <c r="L133" s="91">
        <v>5502</v>
      </c>
      <c r="M133" s="92">
        <v>2.8217000000000001E-5</v>
      </c>
      <c r="N133" s="91">
        <v>6.7612472942140095E-2</v>
      </c>
      <c r="O133" s="91">
        <v>1</v>
      </c>
      <c r="P133" s="91">
        <v>8</v>
      </c>
      <c r="Q133" s="91" t="s">
        <v>687</v>
      </c>
      <c r="R133" s="91" t="s">
        <v>688</v>
      </c>
    </row>
    <row r="134" spans="1:18">
      <c r="A134" s="91" t="s">
        <v>493</v>
      </c>
      <c r="B134" s="91">
        <v>20</v>
      </c>
      <c r="C134" s="91">
        <v>43042364</v>
      </c>
      <c r="D134" s="91" t="s">
        <v>688</v>
      </c>
      <c r="E134" s="91" t="s">
        <v>687</v>
      </c>
      <c r="F134" s="91">
        <v>2.1166</v>
      </c>
      <c r="G134" s="91" t="s">
        <v>2978</v>
      </c>
      <c r="H134" s="91" t="s">
        <v>2977</v>
      </c>
      <c r="I134" s="91">
        <v>20</v>
      </c>
      <c r="J134" s="91">
        <v>43998007</v>
      </c>
      <c r="K134" s="91">
        <v>33</v>
      </c>
      <c r="L134" s="91">
        <v>30662</v>
      </c>
      <c r="M134" s="91">
        <v>3.4293810000000001E-2</v>
      </c>
      <c r="N134" s="91">
        <v>0.99982845558039202</v>
      </c>
      <c r="O134" s="91">
        <v>1</v>
      </c>
      <c r="P134" s="91">
        <v>8</v>
      </c>
      <c r="Q134" s="91" t="s">
        <v>687</v>
      </c>
      <c r="R134" s="91" t="s">
        <v>688</v>
      </c>
    </row>
    <row r="135" spans="1:18">
      <c r="A135" s="91" t="s">
        <v>493</v>
      </c>
      <c r="B135" s="91">
        <v>20</v>
      </c>
      <c r="C135" s="91">
        <v>43042364</v>
      </c>
      <c r="D135" s="91" t="s">
        <v>688</v>
      </c>
      <c r="E135" s="91" t="s">
        <v>687</v>
      </c>
      <c r="F135" s="91">
        <v>-2.0802999999999998</v>
      </c>
      <c r="G135" s="91" t="s">
        <v>2976</v>
      </c>
      <c r="H135" s="91" t="s">
        <v>2975</v>
      </c>
      <c r="I135" s="91">
        <v>20</v>
      </c>
      <c r="J135" s="91">
        <v>43563189</v>
      </c>
      <c r="K135" s="91">
        <v>22</v>
      </c>
      <c r="L135" s="91">
        <v>20100</v>
      </c>
      <c r="M135" s="91">
        <v>3.7488859999999999E-2</v>
      </c>
      <c r="N135" s="91">
        <v>0.999864850816093</v>
      </c>
      <c r="O135" s="91">
        <v>1</v>
      </c>
      <c r="P135" s="91">
        <v>8</v>
      </c>
      <c r="Q135" s="91" t="s">
        <v>687</v>
      </c>
      <c r="R135" s="91" t="s">
        <v>688</v>
      </c>
    </row>
    <row r="136" spans="1:18">
      <c r="A136" s="91" t="s">
        <v>493</v>
      </c>
      <c r="B136" s="91">
        <v>20</v>
      </c>
      <c r="C136" s="91">
        <v>43042364</v>
      </c>
      <c r="D136" s="91" t="s">
        <v>688</v>
      </c>
      <c r="E136" s="91" t="s">
        <v>687</v>
      </c>
      <c r="F136" s="91">
        <v>1.9887999999999999</v>
      </c>
      <c r="G136" s="91" t="s">
        <v>2974</v>
      </c>
      <c r="H136" s="91" t="s">
        <v>2973</v>
      </c>
      <c r="I136" s="91">
        <v>20</v>
      </c>
      <c r="J136" s="91">
        <v>44019527</v>
      </c>
      <c r="K136" s="91">
        <v>30</v>
      </c>
      <c r="L136" s="91">
        <v>28897</v>
      </c>
      <c r="M136" s="91">
        <v>4.6723279999999999E-2</v>
      </c>
      <c r="N136" s="91">
        <v>0.99993762669577402</v>
      </c>
      <c r="O136" s="91">
        <v>1</v>
      </c>
      <c r="P136" s="91">
        <v>8</v>
      </c>
      <c r="Q136" s="91" t="s">
        <v>687</v>
      </c>
      <c r="R136" s="91" t="s">
        <v>688</v>
      </c>
    </row>
    <row r="137" spans="1:18">
      <c r="A137" s="91" t="s">
        <v>493</v>
      </c>
      <c r="B137" s="91">
        <v>20</v>
      </c>
      <c r="C137" s="91">
        <v>43042364</v>
      </c>
      <c r="D137" s="91" t="s">
        <v>688</v>
      </c>
      <c r="E137" s="91" t="s">
        <v>687</v>
      </c>
      <c r="F137" s="91">
        <v>-1.7068000000000001</v>
      </c>
      <c r="G137" s="91" t="s">
        <v>2972</v>
      </c>
      <c r="H137" s="91" t="s">
        <v>2971</v>
      </c>
      <c r="I137" s="91">
        <v>20</v>
      </c>
      <c r="J137" s="91">
        <v>42157955</v>
      </c>
      <c r="K137" s="91">
        <v>31</v>
      </c>
      <c r="L137" s="91">
        <v>25373</v>
      </c>
      <c r="M137" s="91">
        <v>8.7822049999999999E-2</v>
      </c>
      <c r="N137" s="91">
        <v>0.99989607690309201</v>
      </c>
      <c r="O137" s="91">
        <v>1</v>
      </c>
      <c r="P137" s="91">
        <v>8</v>
      </c>
      <c r="Q137" s="91" t="s">
        <v>687</v>
      </c>
      <c r="R137" s="91" t="s">
        <v>688</v>
      </c>
    </row>
    <row r="138" spans="1:18">
      <c r="A138" s="91" t="s">
        <v>493</v>
      </c>
      <c r="B138" s="91">
        <v>20</v>
      </c>
      <c r="C138" s="91">
        <v>43042364</v>
      </c>
      <c r="D138" s="91" t="s">
        <v>688</v>
      </c>
      <c r="E138" s="91" t="s">
        <v>687</v>
      </c>
      <c r="F138" s="91">
        <v>1.6898</v>
      </c>
      <c r="G138" s="91" t="s">
        <v>2970</v>
      </c>
      <c r="H138" s="91" t="s">
        <v>2969</v>
      </c>
      <c r="I138" s="91">
        <v>20</v>
      </c>
      <c r="J138" s="91">
        <v>43206657</v>
      </c>
      <c r="K138" s="91">
        <v>33</v>
      </c>
      <c r="L138" s="91">
        <v>30662</v>
      </c>
      <c r="M138" s="91">
        <v>9.1066220000000003E-2</v>
      </c>
      <c r="N138" s="91">
        <v>0.99991166536762799</v>
      </c>
      <c r="O138" s="91">
        <v>1</v>
      </c>
      <c r="P138" s="91">
        <v>8</v>
      </c>
      <c r="Q138" s="91" t="s">
        <v>687</v>
      </c>
      <c r="R138" s="91" t="s">
        <v>688</v>
      </c>
    </row>
    <row r="139" spans="1:18">
      <c r="A139" s="91" t="s">
        <v>493</v>
      </c>
      <c r="B139" s="91">
        <v>20</v>
      </c>
      <c r="C139" s="91">
        <v>43042364</v>
      </c>
      <c r="D139" s="91" t="s">
        <v>688</v>
      </c>
      <c r="E139" s="91" t="s">
        <v>687</v>
      </c>
      <c r="F139" s="91">
        <v>1.4392</v>
      </c>
      <c r="G139" s="91" t="s">
        <v>2968</v>
      </c>
      <c r="H139" s="91" t="s">
        <v>2967</v>
      </c>
      <c r="I139" s="91">
        <v>20</v>
      </c>
      <c r="J139" s="91">
        <v>43965496</v>
      </c>
      <c r="K139" s="91">
        <v>32</v>
      </c>
      <c r="L139" s="91">
        <v>30448</v>
      </c>
      <c r="M139" s="91">
        <v>0.15009386999999999</v>
      </c>
      <c r="N139" s="91">
        <v>0.99990648379052405</v>
      </c>
      <c r="O139" s="91">
        <v>1</v>
      </c>
      <c r="P139" s="91">
        <v>8</v>
      </c>
      <c r="Q139" s="91" t="s">
        <v>687</v>
      </c>
      <c r="R139" s="91" t="s">
        <v>688</v>
      </c>
    </row>
    <row r="140" spans="1:18">
      <c r="A140" s="91" t="s">
        <v>493</v>
      </c>
      <c r="B140" s="91">
        <v>20</v>
      </c>
      <c r="C140" s="91">
        <v>43042364</v>
      </c>
      <c r="D140" s="91" t="s">
        <v>688</v>
      </c>
      <c r="E140" s="91" t="s">
        <v>687</v>
      </c>
      <c r="F140" s="91">
        <v>1.2518</v>
      </c>
      <c r="G140" s="91" t="s">
        <v>2966</v>
      </c>
      <c r="H140" s="91" t="s">
        <v>2965</v>
      </c>
      <c r="I140" s="91">
        <v>20</v>
      </c>
      <c r="J140" s="91">
        <v>43882042</v>
      </c>
      <c r="K140" s="91">
        <v>32</v>
      </c>
      <c r="L140" s="91">
        <v>30448</v>
      </c>
      <c r="M140" s="91">
        <v>0.21071565</v>
      </c>
      <c r="N140" s="91">
        <v>0.99985974025974</v>
      </c>
      <c r="O140" s="91">
        <v>1</v>
      </c>
      <c r="P140" s="91">
        <v>8</v>
      </c>
      <c r="Q140" s="91" t="s">
        <v>687</v>
      </c>
      <c r="R140" s="91" t="s">
        <v>688</v>
      </c>
    </row>
    <row r="141" spans="1:18">
      <c r="A141" s="91" t="s">
        <v>493</v>
      </c>
      <c r="B141" s="91">
        <v>20</v>
      </c>
      <c r="C141" s="91">
        <v>43042364</v>
      </c>
      <c r="D141" s="91" t="s">
        <v>688</v>
      </c>
      <c r="E141" s="91" t="s">
        <v>687</v>
      </c>
      <c r="F141" s="91">
        <v>1.2424999999999999</v>
      </c>
      <c r="G141" s="91" t="s">
        <v>2964</v>
      </c>
      <c r="H141" s="91" t="s">
        <v>2963</v>
      </c>
      <c r="I141" s="91">
        <v>20</v>
      </c>
      <c r="J141" s="91">
        <v>42247753</v>
      </c>
      <c r="K141" s="91">
        <v>16</v>
      </c>
      <c r="L141" s="91">
        <v>14263</v>
      </c>
      <c r="M141" s="91">
        <v>0.21408901999999999</v>
      </c>
      <c r="N141" s="91">
        <v>0.99985974025974</v>
      </c>
      <c r="O141" s="91">
        <v>1</v>
      </c>
      <c r="P141" s="91">
        <v>8</v>
      </c>
      <c r="Q141" s="91" t="s">
        <v>687</v>
      </c>
      <c r="R141" s="91" t="s">
        <v>688</v>
      </c>
    </row>
    <row r="142" spans="1:18">
      <c r="A142" s="91" t="s">
        <v>493</v>
      </c>
      <c r="B142" s="91">
        <v>20</v>
      </c>
      <c r="C142" s="91">
        <v>43042364</v>
      </c>
      <c r="D142" s="91" t="s">
        <v>688</v>
      </c>
      <c r="E142" s="91" t="s">
        <v>687</v>
      </c>
      <c r="F142" s="91">
        <v>1.216</v>
      </c>
      <c r="G142" s="91" t="s">
        <v>2962</v>
      </c>
      <c r="H142" s="91" t="s">
        <v>2961</v>
      </c>
      <c r="I142" s="91">
        <v>20</v>
      </c>
      <c r="J142" s="91">
        <v>43804351</v>
      </c>
      <c r="K142" s="91">
        <v>33</v>
      </c>
      <c r="L142" s="91">
        <v>30662</v>
      </c>
      <c r="M142" s="91">
        <v>0.22398492</v>
      </c>
      <c r="N142" s="91">
        <v>0.99986493506493501</v>
      </c>
      <c r="O142" s="91">
        <v>1</v>
      </c>
      <c r="P142" s="91">
        <v>8</v>
      </c>
      <c r="Q142" s="91" t="s">
        <v>687</v>
      </c>
      <c r="R142" s="91" t="s">
        <v>688</v>
      </c>
    </row>
    <row r="143" spans="1:18">
      <c r="A143" s="91" t="s">
        <v>493</v>
      </c>
      <c r="B143" s="91">
        <v>20</v>
      </c>
      <c r="C143" s="91">
        <v>43042364</v>
      </c>
      <c r="D143" s="91" t="s">
        <v>688</v>
      </c>
      <c r="E143" s="91" t="s">
        <v>687</v>
      </c>
      <c r="F143" s="91">
        <v>1.1382000000000001</v>
      </c>
      <c r="G143" s="91" t="s">
        <v>2960</v>
      </c>
      <c r="H143" s="91" t="s">
        <v>2959</v>
      </c>
      <c r="I143" s="91">
        <v>20</v>
      </c>
      <c r="J143" s="91">
        <v>43264518</v>
      </c>
      <c r="K143" s="91">
        <v>16</v>
      </c>
      <c r="L143" s="91">
        <v>14263</v>
      </c>
      <c r="M143" s="91">
        <v>0.25512047999999998</v>
      </c>
      <c r="N143" s="91">
        <v>0.99988051948051904</v>
      </c>
      <c r="O143" s="91">
        <v>1</v>
      </c>
      <c r="P143" s="91">
        <v>8</v>
      </c>
      <c r="Q143" s="91" t="s">
        <v>687</v>
      </c>
      <c r="R143" s="91" t="s">
        <v>688</v>
      </c>
    </row>
    <row r="144" spans="1:18">
      <c r="A144" s="91" t="s">
        <v>493</v>
      </c>
      <c r="B144" s="91">
        <v>20</v>
      </c>
      <c r="C144" s="91">
        <v>43042364</v>
      </c>
      <c r="D144" s="91" t="s">
        <v>688</v>
      </c>
      <c r="E144" s="91" t="s">
        <v>687</v>
      </c>
      <c r="F144" s="91">
        <v>-1.0629999999999999</v>
      </c>
      <c r="G144" s="91" t="s">
        <v>2958</v>
      </c>
      <c r="H144" s="91" t="s">
        <v>2957</v>
      </c>
      <c r="I144" s="91">
        <v>20</v>
      </c>
      <c r="J144" s="91">
        <v>43095343</v>
      </c>
      <c r="K144" s="91">
        <v>12</v>
      </c>
      <c r="L144" s="91">
        <v>5164</v>
      </c>
      <c r="M144" s="91">
        <v>0.28778195000000001</v>
      </c>
      <c r="N144" s="91">
        <v>0.99989610389610395</v>
      </c>
      <c r="O144" s="91">
        <v>1</v>
      </c>
      <c r="P144" s="91">
        <v>8</v>
      </c>
      <c r="Q144" s="91" t="s">
        <v>687</v>
      </c>
      <c r="R144" s="91" t="s">
        <v>688</v>
      </c>
    </row>
    <row r="145" spans="1:18">
      <c r="A145" s="91" t="s">
        <v>493</v>
      </c>
      <c r="B145" s="91">
        <v>20</v>
      </c>
      <c r="C145" s="91">
        <v>43042364</v>
      </c>
      <c r="D145" s="91" t="s">
        <v>688</v>
      </c>
      <c r="E145" s="91" t="s">
        <v>687</v>
      </c>
      <c r="F145" s="91">
        <v>-1.0541</v>
      </c>
      <c r="G145" s="91" t="s">
        <v>2956</v>
      </c>
      <c r="H145" s="91" t="s">
        <v>2955</v>
      </c>
      <c r="I145" s="91">
        <v>20</v>
      </c>
      <c r="J145" s="91">
        <v>43304914</v>
      </c>
      <c r="K145" s="91">
        <v>13</v>
      </c>
      <c r="L145" s="91">
        <v>5502</v>
      </c>
      <c r="M145" s="91">
        <v>0.29179136</v>
      </c>
      <c r="N145" s="91">
        <v>0.99989610389610395</v>
      </c>
      <c r="O145" s="91">
        <v>1</v>
      </c>
      <c r="P145" s="91">
        <v>8</v>
      </c>
      <c r="Q145" s="91" t="s">
        <v>687</v>
      </c>
      <c r="R145" s="91" t="s">
        <v>688</v>
      </c>
    </row>
    <row r="146" spans="1:18">
      <c r="A146" s="91" t="s">
        <v>493</v>
      </c>
      <c r="B146" s="91">
        <v>20</v>
      </c>
      <c r="C146" s="91">
        <v>43042364</v>
      </c>
      <c r="D146" s="91" t="s">
        <v>688</v>
      </c>
      <c r="E146" s="91" t="s">
        <v>687</v>
      </c>
      <c r="F146" s="91">
        <v>0.99829999999999997</v>
      </c>
      <c r="G146" s="91" t="s">
        <v>2954</v>
      </c>
      <c r="H146" s="91" t="s">
        <v>2953</v>
      </c>
      <c r="I146" s="91">
        <v>20</v>
      </c>
      <c r="J146" s="91">
        <v>42620874</v>
      </c>
      <c r="K146" s="91">
        <v>31</v>
      </c>
      <c r="L146" s="91">
        <v>25373</v>
      </c>
      <c r="M146" s="91">
        <v>0.31818238999999998</v>
      </c>
      <c r="N146" s="91">
        <v>0.99990129870129896</v>
      </c>
      <c r="O146" s="91">
        <v>1</v>
      </c>
      <c r="P146" s="91">
        <v>8</v>
      </c>
      <c r="Q146" s="91" t="s">
        <v>687</v>
      </c>
      <c r="R146" s="91" t="s">
        <v>688</v>
      </c>
    </row>
    <row r="147" spans="1:18">
      <c r="A147" s="91" t="s">
        <v>493</v>
      </c>
      <c r="B147" s="91">
        <v>20</v>
      </c>
      <c r="C147" s="91">
        <v>43042364</v>
      </c>
      <c r="D147" s="91" t="s">
        <v>688</v>
      </c>
      <c r="E147" s="91" t="s">
        <v>687</v>
      </c>
      <c r="F147" s="91">
        <v>0.89700000000000002</v>
      </c>
      <c r="G147" s="91" t="s">
        <v>2952</v>
      </c>
      <c r="H147" s="91" t="s">
        <v>2951</v>
      </c>
      <c r="I147" s="91">
        <v>20</v>
      </c>
      <c r="J147" s="91">
        <v>42935643</v>
      </c>
      <c r="K147" s="91">
        <v>31</v>
      </c>
      <c r="L147" s="91">
        <v>25373</v>
      </c>
      <c r="M147" s="91">
        <v>0.36982565000000001</v>
      </c>
      <c r="N147" s="91">
        <v>0.99992207792207799</v>
      </c>
      <c r="O147" s="91">
        <v>1</v>
      </c>
      <c r="P147" s="91">
        <v>8</v>
      </c>
      <c r="Q147" s="91" t="s">
        <v>687</v>
      </c>
      <c r="R147" s="91" t="s">
        <v>688</v>
      </c>
    </row>
    <row r="148" spans="1:18">
      <c r="A148" s="91" t="s">
        <v>493</v>
      </c>
      <c r="B148" s="91">
        <v>20</v>
      </c>
      <c r="C148" s="91">
        <v>43042364</v>
      </c>
      <c r="D148" s="91" t="s">
        <v>688</v>
      </c>
      <c r="E148" s="91" t="s">
        <v>687</v>
      </c>
      <c r="F148" s="91">
        <v>0.82769999999999999</v>
      </c>
      <c r="G148" s="91" t="s">
        <v>2950</v>
      </c>
      <c r="H148" s="91" t="s">
        <v>2949</v>
      </c>
      <c r="I148" s="91">
        <v>20</v>
      </c>
      <c r="J148" s="91">
        <v>43579949</v>
      </c>
      <c r="K148" s="91">
        <v>33</v>
      </c>
      <c r="L148" s="91">
        <v>30662</v>
      </c>
      <c r="M148" s="91">
        <v>0.40789706999999997</v>
      </c>
      <c r="N148" s="91">
        <v>0.99995324675324704</v>
      </c>
      <c r="O148" s="91">
        <v>1</v>
      </c>
      <c r="P148" s="91">
        <v>8</v>
      </c>
      <c r="Q148" s="91" t="s">
        <v>687</v>
      </c>
      <c r="R148" s="91" t="s">
        <v>688</v>
      </c>
    </row>
    <row r="149" spans="1:18">
      <c r="A149" s="91" t="s">
        <v>493</v>
      </c>
      <c r="B149" s="91">
        <v>20</v>
      </c>
      <c r="C149" s="91">
        <v>43042364</v>
      </c>
      <c r="D149" s="91" t="s">
        <v>688</v>
      </c>
      <c r="E149" s="91" t="s">
        <v>687</v>
      </c>
      <c r="F149" s="91">
        <v>-0.76339999999999997</v>
      </c>
      <c r="G149" s="91" t="s">
        <v>2948</v>
      </c>
      <c r="H149" s="91" t="s">
        <v>2947</v>
      </c>
      <c r="I149" s="91">
        <v>20</v>
      </c>
      <c r="J149" s="91">
        <v>43651857</v>
      </c>
      <c r="K149" s="91">
        <v>32</v>
      </c>
      <c r="L149" s="91">
        <v>29913</v>
      </c>
      <c r="M149" s="91">
        <v>0.44522487999999999</v>
      </c>
      <c r="N149" s="91">
        <v>0.99996883116883095</v>
      </c>
      <c r="O149" s="91">
        <v>1</v>
      </c>
      <c r="P149" s="91">
        <v>8</v>
      </c>
      <c r="Q149" s="91" t="s">
        <v>687</v>
      </c>
      <c r="R149" s="91" t="s">
        <v>688</v>
      </c>
    </row>
    <row r="150" spans="1:18">
      <c r="A150" s="91" t="s">
        <v>493</v>
      </c>
      <c r="B150" s="91">
        <v>20</v>
      </c>
      <c r="C150" s="91">
        <v>43042364</v>
      </c>
      <c r="D150" s="91" t="s">
        <v>688</v>
      </c>
      <c r="E150" s="91" t="s">
        <v>687</v>
      </c>
      <c r="F150" s="91">
        <v>-0.63800000000000001</v>
      </c>
      <c r="G150" s="91" t="s">
        <v>2946</v>
      </c>
      <c r="H150" s="91" t="s">
        <v>2945</v>
      </c>
      <c r="I150" s="91">
        <v>20</v>
      </c>
      <c r="J150" s="91">
        <v>43113885</v>
      </c>
      <c r="K150" s="91">
        <v>33</v>
      </c>
      <c r="L150" s="91">
        <v>30662</v>
      </c>
      <c r="M150" s="91">
        <v>0.52334349999999996</v>
      </c>
      <c r="N150" s="91">
        <v>0.99998441558441598</v>
      </c>
      <c r="O150" s="91">
        <v>1</v>
      </c>
      <c r="P150" s="91">
        <v>8</v>
      </c>
      <c r="Q150" s="91" t="s">
        <v>687</v>
      </c>
      <c r="R150" s="91" t="s">
        <v>688</v>
      </c>
    </row>
    <row r="151" spans="1:18">
      <c r="A151" s="91" t="s">
        <v>493</v>
      </c>
      <c r="B151" s="91">
        <v>20</v>
      </c>
      <c r="C151" s="91">
        <v>43042364</v>
      </c>
      <c r="D151" s="91" t="s">
        <v>688</v>
      </c>
      <c r="E151" s="91" t="s">
        <v>687</v>
      </c>
      <c r="F151" s="91">
        <v>0.56930000000000003</v>
      </c>
      <c r="G151" s="91" t="s">
        <v>2944</v>
      </c>
      <c r="H151" s="91" t="s">
        <v>2943</v>
      </c>
      <c r="I151" s="91">
        <v>20</v>
      </c>
      <c r="J151" s="91">
        <v>42202242</v>
      </c>
      <c r="K151" s="91">
        <v>30</v>
      </c>
      <c r="L151" s="91">
        <v>29623</v>
      </c>
      <c r="M151" s="91">
        <v>0.56922041999999995</v>
      </c>
      <c r="N151" s="91">
        <v>0.99999480519480499</v>
      </c>
      <c r="O151" s="91">
        <v>1</v>
      </c>
      <c r="P151" s="91">
        <v>8</v>
      </c>
      <c r="Q151" s="91" t="s">
        <v>687</v>
      </c>
      <c r="R151" s="91" t="s">
        <v>688</v>
      </c>
    </row>
    <row r="152" spans="1:18">
      <c r="A152" s="91" t="s">
        <v>493</v>
      </c>
      <c r="B152" s="91">
        <v>20</v>
      </c>
      <c r="C152" s="91">
        <v>43042364</v>
      </c>
      <c r="D152" s="91" t="s">
        <v>688</v>
      </c>
      <c r="E152" s="91" t="s">
        <v>687</v>
      </c>
      <c r="F152" s="91">
        <v>-0.55969999999999998</v>
      </c>
      <c r="G152" s="91" t="s">
        <v>2942</v>
      </c>
      <c r="H152" s="91" t="s">
        <v>2941</v>
      </c>
      <c r="I152" s="91">
        <v>20</v>
      </c>
      <c r="J152" s="91">
        <v>43137806</v>
      </c>
      <c r="K152" s="91">
        <v>33</v>
      </c>
      <c r="L152" s="91">
        <v>30662</v>
      </c>
      <c r="M152" s="91">
        <v>0.57561585999999998</v>
      </c>
      <c r="N152" s="91">
        <v>0.99999480519480499</v>
      </c>
      <c r="O152" s="91">
        <v>1</v>
      </c>
      <c r="P152" s="91">
        <v>8</v>
      </c>
      <c r="Q152" s="91" t="s">
        <v>687</v>
      </c>
      <c r="R152" s="91" t="s">
        <v>688</v>
      </c>
    </row>
    <row r="153" spans="1:18">
      <c r="A153" s="91" t="s">
        <v>493</v>
      </c>
      <c r="B153" s="91">
        <v>20</v>
      </c>
      <c r="C153" s="91">
        <v>43042364</v>
      </c>
      <c r="D153" s="91" t="s">
        <v>688</v>
      </c>
      <c r="E153" s="91" t="s">
        <v>687</v>
      </c>
      <c r="F153" s="91">
        <v>0.46539999999999998</v>
      </c>
      <c r="G153" s="91" t="s">
        <v>2940</v>
      </c>
      <c r="H153" s="91" t="s">
        <v>2939</v>
      </c>
      <c r="I153" s="91">
        <v>20</v>
      </c>
      <c r="J153" s="91">
        <v>43725352</v>
      </c>
      <c r="K153" s="91">
        <v>33</v>
      </c>
      <c r="L153" s="91">
        <v>30662</v>
      </c>
      <c r="M153" s="91">
        <v>0.64178824000000001</v>
      </c>
      <c r="N153" s="91">
        <v>0.99999480519480499</v>
      </c>
      <c r="O153" s="91">
        <v>1</v>
      </c>
      <c r="P153" s="91">
        <v>8</v>
      </c>
      <c r="Q153" s="91" t="s">
        <v>687</v>
      </c>
      <c r="R153" s="91" t="s">
        <v>688</v>
      </c>
    </row>
    <row r="154" spans="1:18">
      <c r="A154" s="91" t="s">
        <v>493</v>
      </c>
      <c r="B154" s="91">
        <v>20</v>
      </c>
      <c r="C154" s="91">
        <v>43042364</v>
      </c>
      <c r="D154" s="91" t="s">
        <v>688</v>
      </c>
      <c r="E154" s="91" t="s">
        <v>687</v>
      </c>
      <c r="F154" s="91">
        <v>0.31840000000000002</v>
      </c>
      <c r="G154" s="91" t="s">
        <v>2938</v>
      </c>
      <c r="H154" s="91" t="s">
        <v>2937</v>
      </c>
      <c r="I154" s="91">
        <v>20</v>
      </c>
      <c r="J154" s="91">
        <v>42089406</v>
      </c>
      <c r="K154" s="91">
        <v>32</v>
      </c>
      <c r="L154" s="91">
        <v>25587</v>
      </c>
      <c r="M154" s="91">
        <v>0.75018154000000004</v>
      </c>
      <c r="N154" s="91">
        <v>0.99999480519480499</v>
      </c>
      <c r="O154" s="91">
        <v>1</v>
      </c>
      <c r="P154" s="91">
        <v>8</v>
      </c>
      <c r="Q154" s="91" t="s">
        <v>687</v>
      </c>
      <c r="R154" s="91" t="s">
        <v>688</v>
      </c>
    </row>
    <row r="155" spans="1:18">
      <c r="A155" s="91" t="s">
        <v>493</v>
      </c>
      <c r="B155" s="91">
        <v>20</v>
      </c>
      <c r="C155" s="91">
        <v>43042364</v>
      </c>
      <c r="D155" s="91" t="s">
        <v>688</v>
      </c>
      <c r="E155" s="91" t="s">
        <v>687</v>
      </c>
      <c r="F155" s="91">
        <v>0.20219999999999999</v>
      </c>
      <c r="G155" s="91" t="s">
        <v>2936</v>
      </c>
      <c r="H155" s="91" t="s">
        <v>2935</v>
      </c>
      <c r="I155" s="91">
        <v>20</v>
      </c>
      <c r="J155" s="91">
        <v>43837025</v>
      </c>
      <c r="K155" s="91">
        <v>32</v>
      </c>
      <c r="L155" s="91">
        <v>30448</v>
      </c>
      <c r="M155" s="91">
        <v>0.83991671999999995</v>
      </c>
      <c r="N155" s="91">
        <v>0.99999480519480499</v>
      </c>
      <c r="O155" s="91">
        <v>1</v>
      </c>
      <c r="P155" s="91">
        <v>8</v>
      </c>
      <c r="Q155" s="91" t="s">
        <v>687</v>
      </c>
      <c r="R155" s="91" t="s">
        <v>688</v>
      </c>
    </row>
    <row r="156" spans="1:18">
      <c r="A156" s="91" t="s">
        <v>493</v>
      </c>
      <c r="B156" s="91">
        <v>20</v>
      </c>
      <c r="C156" s="91">
        <v>43042364</v>
      </c>
      <c r="D156" s="91" t="s">
        <v>688</v>
      </c>
      <c r="E156" s="91" t="s">
        <v>687</v>
      </c>
      <c r="F156" s="91">
        <v>0.1913</v>
      </c>
      <c r="G156" s="91" t="s">
        <v>2934</v>
      </c>
      <c r="H156" s="91" t="s">
        <v>2933</v>
      </c>
      <c r="I156" s="91">
        <v>20</v>
      </c>
      <c r="J156" s="91">
        <v>43525745</v>
      </c>
      <c r="K156" s="91">
        <v>32</v>
      </c>
      <c r="L156" s="91">
        <v>30448</v>
      </c>
      <c r="M156" s="91">
        <v>0.84836889999999998</v>
      </c>
      <c r="N156" s="91">
        <v>0.99999480519480499</v>
      </c>
      <c r="O156" s="91">
        <v>1</v>
      </c>
      <c r="P156" s="91">
        <v>8</v>
      </c>
      <c r="Q156" s="91" t="s">
        <v>687</v>
      </c>
      <c r="R156" s="91" t="s">
        <v>688</v>
      </c>
    </row>
    <row r="157" spans="1:18">
      <c r="A157" s="91" t="s">
        <v>493</v>
      </c>
      <c r="B157" s="91">
        <v>20</v>
      </c>
      <c r="C157" s="91">
        <v>43042364</v>
      </c>
      <c r="D157" s="91" t="s">
        <v>688</v>
      </c>
      <c r="E157" s="91" t="s">
        <v>687</v>
      </c>
      <c r="F157" s="91">
        <v>0.18679999999999999</v>
      </c>
      <c r="G157" s="91" t="s">
        <v>2932</v>
      </c>
      <c r="H157" s="91" t="s">
        <v>2931</v>
      </c>
      <c r="I157" s="91">
        <v>20</v>
      </c>
      <c r="J157" s="91">
        <v>42320445</v>
      </c>
      <c r="K157" s="91">
        <v>33</v>
      </c>
      <c r="L157" s="91">
        <v>30662</v>
      </c>
      <c r="M157" s="91">
        <v>0.85197427000000003</v>
      </c>
      <c r="N157" s="91">
        <v>0.99999480519480499</v>
      </c>
      <c r="O157" s="91">
        <v>1</v>
      </c>
      <c r="P157" s="91">
        <v>8</v>
      </c>
      <c r="Q157" s="91" t="s">
        <v>687</v>
      </c>
      <c r="R157" s="91" t="s">
        <v>688</v>
      </c>
    </row>
    <row r="158" spans="1:18">
      <c r="A158" s="91" t="s">
        <v>493</v>
      </c>
      <c r="B158" s="91">
        <v>20</v>
      </c>
      <c r="C158" s="91">
        <v>43042364</v>
      </c>
      <c r="D158" s="91" t="s">
        <v>688</v>
      </c>
      <c r="E158" s="91" t="s">
        <v>687</v>
      </c>
      <c r="F158" s="91">
        <v>-6.2700000000000006E-2</v>
      </c>
      <c r="G158" s="91" t="s">
        <v>2930</v>
      </c>
      <c r="H158" s="91" t="s">
        <v>2929</v>
      </c>
      <c r="I158" s="91">
        <v>20</v>
      </c>
      <c r="J158" s="91">
        <v>44036973</v>
      </c>
      <c r="K158" s="91">
        <v>30</v>
      </c>
      <c r="L158" s="91">
        <v>30448</v>
      </c>
      <c r="M158" s="91">
        <v>0.94992577</v>
      </c>
      <c r="N158" s="91">
        <v>0.99999480519480499</v>
      </c>
      <c r="O158" s="91">
        <v>1</v>
      </c>
      <c r="P158" s="91">
        <v>8</v>
      </c>
      <c r="Q158" s="91" t="s">
        <v>687</v>
      </c>
      <c r="R158" s="91" t="s">
        <v>688</v>
      </c>
    </row>
    <row r="159" spans="1:18">
      <c r="A159" s="91" t="s">
        <v>493</v>
      </c>
      <c r="B159" s="91">
        <v>20</v>
      </c>
      <c r="C159" s="91">
        <v>43042364</v>
      </c>
      <c r="D159" s="91" t="s">
        <v>688</v>
      </c>
      <c r="E159" s="91" t="s">
        <v>687</v>
      </c>
      <c r="F159" s="91">
        <v>-1.6899999999999998E-2</v>
      </c>
      <c r="G159" s="91" t="s">
        <v>2928</v>
      </c>
      <c r="H159" s="91" t="s">
        <v>2927</v>
      </c>
      <c r="I159" s="91">
        <v>20</v>
      </c>
      <c r="J159" s="91">
        <v>42355221</v>
      </c>
      <c r="K159" s="91">
        <v>31</v>
      </c>
      <c r="L159" s="91">
        <v>29690</v>
      </c>
      <c r="M159" s="91">
        <v>0.98643661999999999</v>
      </c>
      <c r="N159" s="91">
        <v>0.99999480519480499</v>
      </c>
      <c r="O159" s="91">
        <v>1</v>
      </c>
      <c r="P159" s="91">
        <v>8</v>
      </c>
      <c r="Q159" s="91" t="s">
        <v>687</v>
      </c>
      <c r="R159" s="91" t="s">
        <v>688</v>
      </c>
    </row>
    <row r="160" spans="1:18">
      <c r="A160" s="91" t="s">
        <v>492</v>
      </c>
      <c r="B160" s="91">
        <v>22</v>
      </c>
      <c r="C160" s="91">
        <v>18433994</v>
      </c>
      <c r="D160" s="91" t="s">
        <v>688</v>
      </c>
      <c r="E160" s="91" t="s">
        <v>697</v>
      </c>
      <c r="F160" s="91">
        <v>5.4654999999999996</v>
      </c>
      <c r="G160" s="91" t="s">
        <v>2926</v>
      </c>
      <c r="H160" s="91" t="s">
        <v>2925</v>
      </c>
      <c r="I160" s="91">
        <v>22</v>
      </c>
      <c r="J160" s="91">
        <v>18388870</v>
      </c>
      <c r="K160" s="91">
        <v>32</v>
      </c>
      <c r="L160" s="91">
        <v>26176</v>
      </c>
      <c r="M160" s="92">
        <v>4.6134000000000001E-8</v>
      </c>
      <c r="N160" s="91">
        <v>1.52264940997335E-4</v>
      </c>
      <c r="O160" s="91">
        <v>1</v>
      </c>
      <c r="P160" s="91">
        <v>9</v>
      </c>
      <c r="Q160" s="91" t="s">
        <v>688</v>
      </c>
      <c r="R160" s="91" t="s">
        <v>697</v>
      </c>
    </row>
    <row r="161" spans="1:18">
      <c r="A161" s="91" t="s">
        <v>492</v>
      </c>
      <c r="B161" s="91">
        <v>22</v>
      </c>
      <c r="C161" s="91">
        <v>18433994</v>
      </c>
      <c r="D161" s="91" t="s">
        <v>688</v>
      </c>
      <c r="E161" s="91" t="s">
        <v>697</v>
      </c>
      <c r="F161" s="91">
        <v>2.4079999999999999</v>
      </c>
      <c r="G161" s="91" t="s">
        <v>2924</v>
      </c>
      <c r="H161" s="91" t="s">
        <v>2923</v>
      </c>
      <c r="I161" s="91">
        <v>22</v>
      </c>
      <c r="J161" s="91">
        <v>18237221</v>
      </c>
      <c r="K161" s="91">
        <v>35</v>
      </c>
      <c r="L161" s="91">
        <v>31350</v>
      </c>
      <c r="M161" s="91">
        <v>1.6031400000000001E-2</v>
      </c>
      <c r="N161" s="91">
        <v>0.999292882025685</v>
      </c>
      <c r="O161" s="91">
        <v>1</v>
      </c>
      <c r="P161" s="91">
        <v>9</v>
      </c>
      <c r="Q161" s="91" t="s">
        <v>688</v>
      </c>
      <c r="R161" s="91" t="s">
        <v>697</v>
      </c>
    </row>
    <row r="162" spans="1:18">
      <c r="A162" s="91" t="s">
        <v>492</v>
      </c>
      <c r="B162" s="91">
        <v>22</v>
      </c>
      <c r="C162" s="91">
        <v>18433994</v>
      </c>
      <c r="D162" s="91" t="s">
        <v>688</v>
      </c>
      <c r="E162" s="91" t="s">
        <v>697</v>
      </c>
      <c r="F162" s="91">
        <v>2.169</v>
      </c>
      <c r="G162" s="91" t="s">
        <v>2922</v>
      </c>
      <c r="H162" s="91" t="s">
        <v>2921</v>
      </c>
      <c r="I162" s="91">
        <v>22</v>
      </c>
      <c r="J162" s="91">
        <v>18559928</v>
      </c>
      <c r="K162" s="91">
        <v>13</v>
      </c>
      <c r="L162" s="91">
        <v>5497</v>
      </c>
      <c r="M162" s="91">
        <v>3.00675E-2</v>
      </c>
      <c r="N162" s="91">
        <v>0.99974528252846095</v>
      </c>
      <c r="O162" s="91">
        <v>1</v>
      </c>
      <c r="P162" s="91">
        <v>9</v>
      </c>
      <c r="Q162" s="91" t="s">
        <v>688</v>
      </c>
      <c r="R162" s="91" t="s">
        <v>697</v>
      </c>
    </row>
    <row r="163" spans="1:18">
      <c r="A163" s="91" t="s">
        <v>492</v>
      </c>
      <c r="B163" s="91">
        <v>22</v>
      </c>
      <c r="C163" s="91">
        <v>18433994</v>
      </c>
      <c r="D163" s="91" t="s">
        <v>688</v>
      </c>
      <c r="E163" s="91" t="s">
        <v>697</v>
      </c>
      <c r="F163" s="91">
        <v>-2.0259</v>
      </c>
      <c r="G163" s="91" t="s">
        <v>2920</v>
      </c>
      <c r="H163" s="91" t="s">
        <v>2919</v>
      </c>
      <c r="I163" s="91">
        <v>22</v>
      </c>
      <c r="J163" s="91">
        <v>19376722</v>
      </c>
      <c r="K163" s="91">
        <v>36</v>
      </c>
      <c r="L163" s="91">
        <v>31564</v>
      </c>
      <c r="M163" s="91">
        <v>4.2785280000000002E-2</v>
      </c>
      <c r="N163" s="91">
        <v>0.99989084671760498</v>
      </c>
      <c r="O163" s="91">
        <v>1</v>
      </c>
      <c r="P163" s="91">
        <v>9</v>
      </c>
      <c r="Q163" s="91" t="s">
        <v>688</v>
      </c>
      <c r="R163" s="91" t="s">
        <v>697</v>
      </c>
    </row>
    <row r="164" spans="1:18">
      <c r="A164" s="91" t="s">
        <v>492</v>
      </c>
      <c r="B164" s="91">
        <v>22</v>
      </c>
      <c r="C164" s="91">
        <v>18433994</v>
      </c>
      <c r="D164" s="91" t="s">
        <v>688</v>
      </c>
      <c r="E164" s="91" t="s">
        <v>697</v>
      </c>
      <c r="F164" s="91">
        <v>1.9559</v>
      </c>
      <c r="G164" s="91" t="s">
        <v>2918</v>
      </c>
      <c r="H164" s="91" t="s">
        <v>2917</v>
      </c>
      <c r="I164" s="91">
        <v>22</v>
      </c>
      <c r="J164" s="91">
        <v>17599723</v>
      </c>
      <c r="K164" s="91">
        <v>36</v>
      </c>
      <c r="L164" s="91">
        <v>31564</v>
      </c>
      <c r="M164" s="91">
        <v>5.046515E-2</v>
      </c>
      <c r="N164" s="91">
        <v>0.99997401112323903</v>
      </c>
      <c r="O164" s="91">
        <v>1</v>
      </c>
      <c r="P164" s="91">
        <v>9</v>
      </c>
      <c r="Q164" s="91" t="s">
        <v>688</v>
      </c>
      <c r="R164" s="91" t="s">
        <v>697</v>
      </c>
    </row>
    <row r="165" spans="1:18">
      <c r="A165" s="91" t="s">
        <v>492</v>
      </c>
      <c r="B165" s="91">
        <v>22</v>
      </c>
      <c r="C165" s="91">
        <v>18433994</v>
      </c>
      <c r="D165" s="91" t="s">
        <v>688</v>
      </c>
      <c r="E165" s="91" t="s">
        <v>697</v>
      </c>
      <c r="F165" s="91">
        <v>1.9554</v>
      </c>
      <c r="G165" s="91" t="s">
        <v>2916</v>
      </c>
      <c r="H165" s="91" t="s">
        <v>2915</v>
      </c>
      <c r="I165" s="91">
        <v>22</v>
      </c>
      <c r="J165" s="91">
        <v>18162504</v>
      </c>
      <c r="K165" s="91">
        <v>35</v>
      </c>
      <c r="L165" s="91">
        <v>31350</v>
      </c>
      <c r="M165" s="91">
        <v>5.0512290000000001E-2</v>
      </c>
      <c r="N165" s="91">
        <v>0.99997401112323903</v>
      </c>
      <c r="O165" s="91">
        <v>1</v>
      </c>
      <c r="P165" s="91">
        <v>9</v>
      </c>
      <c r="Q165" s="91" t="s">
        <v>688</v>
      </c>
      <c r="R165" s="91" t="s">
        <v>697</v>
      </c>
    </row>
    <row r="166" spans="1:18">
      <c r="A166" s="91" t="s">
        <v>492</v>
      </c>
      <c r="B166" s="91">
        <v>22</v>
      </c>
      <c r="C166" s="91">
        <v>18433994</v>
      </c>
      <c r="D166" s="91" t="s">
        <v>688</v>
      </c>
      <c r="E166" s="91" t="s">
        <v>697</v>
      </c>
      <c r="F166" s="91">
        <v>-1.9412</v>
      </c>
      <c r="G166" s="91" t="s">
        <v>2914</v>
      </c>
      <c r="H166" s="91" t="s">
        <v>2913</v>
      </c>
      <c r="I166" s="91">
        <v>22</v>
      </c>
      <c r="J166" s="91">
        <v>18988391</v>
      </c>
      <c r="K166" s="91">
        <v>32</v>
      </c>
      <c r="L166" s="91">
        <v>24848</v>
      </c>
      <c r="M166" s="91">
        <v>5.2234019999999999E-2</v>
      </c>
      <c r="N166" s="91">
        <v>0.99994282744282703</v>
      </c>
      <c r="O166" s="91">
        <v>1</v>
      </c>
      <c r="P166" s="91">
        <v>9</v>
      </c>
      <c r="Q166" s="91" t="s">
        <v>688</v>
      </c>
      <c r="R166" s="91" t="s">
        <v>697</v>
      </c>
    </row>
    <row r="167" spans="1:18">
      <c r="A167" s="91" t="s">
        <v>492</v>
      </c>
      <c r="B167" s="91">
        <v>22</v>
      </c>
      <c r="C167" s="91">
        <v>18433994</v>
      </c>
      <c r="D167" s="91" t="s">
        <v>688</v>
      </c>
      <c r="E167" s="91" t="s">
        <v>697</v>
      </c>
      <c r="F167" s="91">
        <v>1.6879999999999999</v>
      </c>
      <c r="G167" s="91" t="s">
        <v>2912</v>
      </c>
      <c r="H167" s="91" t="s">
        <v>2911</v>
      </c>
      <c r="I167" s="91">
        <v>22</v>
      </c>
      <c r="J167" s="91">
        <v>18058393</v>
      </c>
      <c r="K167" s="91">
        <v>35</v>
      </c>
      <c r="L167" s="91">
        <v>31056</v>
      </c>
      <c r="M167" s="91">
        <v>9.1411229999999996E-2</v>
      </c>
      <c r="N167" s="91">
        <v>0.99991166536762799</v>
      </c>
      <c r="O167" s="91">
        <v>1</v>
      </c>
      <c r="P167" s="91">
        <v>9</v>
      </c>
      <c r="Q167" s="91" t="s">
        <v>688</v>
      </c>
      <c r="R167" s="91" t="s">
        <v>697</v>
      </c>
    </row>
    <row r="168" spans="1:18">
      <c r="A168" s="91" t="s">
        <v>492</v>
      </c>
      <c r="B168" s="91">
        <v>22</v>
      </c>
      <c r="C168" s="91">
        <v>18433994</v>
      </c>
      <c r="D168" s="91" t="s">
        <v>688</v>
      </c>
      <c r="E168" s="91" t="s">
        <v>697</v>
      </c>
      <c r="F168" s="91">
        <v>1.665</v>
      </c>
      <c r="G168" s="91" t="s">
        <v>2910</v>
      </c>
      <c r="H168" s="91" t="s">
        <v>2909</v>
      </c>
      <c r="I168" s="91">
        <v>22</v>
      </c>
      <c r="J168" s="91">
        <v>18261167</v>
      </c>
      <c r="K168" s="91">
        <v>23</v>
      </c>
      <c r="L168" s="91">
        <v>17256</v>
      </c>
      <c r="M168" s="91">
        <v>9.5872860000000004E-2</v>
      </c>
      <c r="N168" s="91">
        <v>0.99992205767731901</v>
      </c>
      <c r="O168" s="91">
        <v>1</v>
      </c>
      <c r="P168" s="91">
        <v>9</v>
      </c>
      <c r="Q168" s="91" t="s">
        <v>688</v>
      </c>
      <c r="R168" s="91" t="s">
        <v>697</v>
      </c>
    </row>
    <row r="169" spans="1:18">
      <c r="A169" s="91" t="s">
        <v>492</v>
      </c>
      <c r="B169" s="91">
        <v>22</v>
      </c>
      <c r="C169" s="91">
        <v>18433994</v>
      </c>
      <c r="D169" s="91" t="s">
        <v>688</v>
      </c>
      <c r="E169" s="91" t="s">
        <v>697</v>
      </c>
      <c r="F169" s="91">
        <v>-1.5130999999999999</v>
      </c>
      <c r="G169" s="91" t="s">
        <v>2908</v>
      </c>
      <c r="H169" s="91" t="s">
        <v>2907</v>
      </c>
      <c r="I169" s="91">
        <v>22</v>
      </c>
      <c r="J169" s="91">
        <v>17681536</v>
      </c>
      <c r="K169" s="91">
        <v>35</v>
      </c>
      <c r="L169" s="91">
        <v>31180</v>
      </c>
      <c r="M169" s="91">
        <v>0.13027965999999999</v>
      </c>
      <c r="N169" s="91">
        <v>1</v>
      </c>
      <c r="O169" s="91">
        <v>1</v>
      </c>
      <c r="P169" s="91">
        <v>9</v>
      </c>
      <c r="Q169" s="91" t="s">
        <v>688</v>
      </c>
      <c r="R169" s="91" t="s">
        <v>697</v>
      </c>
    </row>
    <row r="170" spans="1:18">
      <c r="A170" s="91" t="s">
        <v>492</v>
      </c>
      <c r="B170" s="91">
        <v>22</v>
      </c>
      <c r="C170" s="91">
        <v>18433994</v>
      </c>
      <c r="D170" s="91" t="s">
        <v>688</v>
      </c>
      <c r="E170" s="91" t="s">
        <v>697</v>
      </c>
      <c r="F170" s="91">
        <v>-1.3444</v>
      </c>
      <c r="G170" s="91" t="s">
        <v>2906</v>
      </c>
      <c r="H170" s="91" t="s">
        <v>2905</v>
      </c>
      <c r="I170" s="91">
        <v>22</v>
      </c>
      <c r="J170" s="91">
        <v>19223112</v>
      </c>
      <c r="K170" s="91">
        <v>36</v>
      </c>
      <c r="L170" s="91">
        <v>31564</v>
      </c>
      <c r="M170" s="91">
        <v>0.17881907</v>
      </c>
      <c r="N170" s="91">
        <v>0.99989609849862304</v>
      </c>
      <c r="O170" s="91">
        <v>1</v>
      </c>
      <c r="P170" s="91">
        <v>9</v>
      </c>
      <c r="Q170" s="91" t="s">
        <v>688</v>
      </c>
      <c r="R170" s="91" t="s">
        <v>697</v>
      </c>
    </row>
    <row r="171" spans="1:18">
      <c r="A171" s="91" t="s">
        <v>492</v>
      </c>
      <c r="B171" s="91">
        <v>22</v>
      </c>
      <c r="C171" s="91">
        <v>18433994</v>
      </c>
      <c r="D171" s="91" t="s">
        <v>688</v>
      </c>
      <c r="E171" s="91" t="s">
        <v>697</v>
      </c>
      <c r="F171" s="91">
        <v>1.3290999999999999</v>
      </c>
      <c r="G171" s="91" t="s">
        <v>2904</v>
      </c>
      <c r="H171" s="91" t="s">
        <v>2903</v>
      </c>
      <c r="I171" s="91">
        <v>22</v>
      </c>
      <c r="J171" s="91">
        <v>17632289</v>
      </c>
      <c r="K171" s="91">
        <v>36</v>
      </c>
      <c r="L171" s="91">
        <v>31564</v>
      </c>
      <c r="M171" s="91">
        <v>0.183782</v>
      </c>
      <c r="N171" s="91">
        <v>0.99990129357369195</v>
      </c>
      <c r="O171" s="91">
        <v>1</v>
      </c>
      <c r="P171" s="91">
        <v>9</v>
      </c>
      <c r="Q171" s="91" t="s">
        <v>688</v>
      </c>
      <c r="R171" s="91" t="s">
        <v>697</v>
      </c>
    </row>
    <row r="172" spans="1:18">
      <c r="A172" s="91" t="s">
        <v>492</v>
      </c>
      <c r="B172" s="91">
        <v>22</v>
      </c>
      <c r="C172" s="91">
        <v>18433994</v>
      </c>
      <c r="D172" s="91" t="s">
        <v>688</v>
      </c>
      <c r="E172" s="91" t="s">
        <v>697</v>
      </c>
      <c r="F172" s="91">
        <v>1.2890999999999999</v>
      </c>
      <c r="G172" s="91" t="s">
        <v>2902</v>
      </c>
      <c r="H172" s="91" t="s">
        <v>2901</v>
      </c>
      <c r="I172" s="91">
        <v>22</v>
      </c>
      <c r="J172" s="91">
        <v>19110529</v>
      </c>
      <c r="K172" s="91">
        <v>10</v>
      </c>
      <c r="L172" s="91">
        <v>4164</v>
      </c>
      <c r="M172" s="91">
        <v>0.19732857000000001</v>
      </c>
      <c r="N172" s="91">
        <v>0.999854545454545</v>
      </c>
      <c r="O172" s="91">
        <v>1</v>
      </c>
      <c r="P172" s="91">
        <v>9</v>
      </c>
      <c r="Q172" s="91" t="s">
        <v>688</v>
      </c>
      <c r="R172" s="91" t="s">
        <v>697</v>
      </c>
    </row>
    <row r="173" spans="1:18">
      <c r="A173" s="91" t="s">
        <v>492</v>
      </c>
      <c r="B173" s="91">
        <v>22</v>
      </c>
      <c r="C173" s="91">
        <v>18433994</v>
      </c>
      <c r="D173" s="91" t="s">
        <v>688</v>
      </c>
      <c r="E173" s="91" t="s">
        <v>697</v>
      </c>
      <c r="F173" s="91">
        <v>1.2201</v>
      </c>
      <c r="G173" s="91" t="s">
        <v>2900</v>
      </c>
      <c r="H173" s="91" t="s">
        <v>2899</v>
      </c>
      <c r="I173" s="91">
        <v>22</v>
      </c>
      <c r="J173" s="91">
        <v>17528571</v>
      </c>
      <c r="K173" s="91">
        <v>14</v>
      </c>
      <c r="L173" s="91">
        <v>6416</v>
      </c>
      <c r="M173" s="91">
        <v>0.22238906999999999</v>
      </c>
      <c r="N173" s="91">
        <v>0.99986493506493501</v>
      </c>
      <c r="O173" s="91">
        <v>1</v>
      </c>
      <c r="P173" s="91">
        <v>9</v>
      </c>
      <c r="Q173" s="91" t="s">
        <v>688</v>
      </c>
      <c r="R173" s="91" t="s">
        <v>697</v>
      </c>
    </row>
    <row r="174" spans="1:18">
      <c r="A174" s="91" t="s">
        <v>492</v>
      </c>
      <c r="B174" s="91">
        <v>22</v>
      </c>
      <c r="C174" s="91">
        <v>18433994</v>
      </c>
      <c r="D174" s="91" t="s">
        <v>688</v>
      </c>
      <c r="E174" s="91" t="s">
        <v>697</v>
      </c>
      <c r="F174" s="91">
        <v>1.2030000000000001</v>
      </c>
      <c r="G174" s="91" t="s">
        <v>2898</v>
      </c>
      <c r="H174" s="91" t="s">
        <v>2897</v>
      </c>
      <c r="I174" s="91">
        <v>22</v>
      </c>
      <c r="J174" s="91">
        <v>18796045</v>
      </c>
      <c r="K174" s="91">
        <v>10</v>
      </c>
      <c r="L174" s="91">
        <v>4164</v>
      </c>
      <c r="M174" s="91">
        <v>0.22897632000000001</v>
      </c>
      <c r="N174" s="91">
        <v>0.99986493506493501</v>
      </c>
      <c r="O174" s="91">
        <v>1</v>
      </c>
      <c r="P174" s="91">
        <v>9</v>
      </c>
      <c r="Q174" s="91" t="s">
        <v>688</v>
      </c>
      <c r="R174" s="91" t="s">
        <v>697</v>
      </c>
    </row>
    <row r="175" spans="1:18">
      <c r="A175" s="91" t="s">
        <v>492</v>
      </c>
      <c r="B175" s="91">
        <v>22</v>
      </c>
      <c r="C175" s="91">
        <v>18433994</v>
      </c>
      <c r="D175" s="91" t="s">
        <v>688</v>
      </c>
      <c r="E175" s="91" t="s">
        <v>697</v>
      </c>
      <c r="F175" s="91">
        <v>-0.94869999999999999</v>
      </c>
      <c r="G175" s="91" t="s">
        <v>2896</v>
      </c>
      <c r="H175" s="91" t="s">
        <v>2895</v>
      </c>
      <c r="I175" s="91">
        <v>22</v>
      </c>
      <c r="J175" s="91">
        <v>19112775</v>
      </c>
      <c r="K175" s="91">
        <v>10</v>
      </c>
      <c r="L175" s="91">
        <v>4339</v>
      </c>
      <c r="M175" s="91">
        <v>0.34282409000000003</v>
      </c>
      <c r="N175" s="91">
        <v>0.99991168831168797</v>
      </c>
      <c r="O175" s="91">
        <v>1</v>
      </c>
      <c r="P175" s="91">
        <v>9</v>
      </c>
      <c r="Q175" s="91" t="s">
        <v>688</v>
      </c>
      <c r="R175" s="91" t="s">
        <v>697</v>
      </c>
    </row>
    <row r="176" spans="1:18">
      <c r="A176" s="91" t="s">
        <v>492</v>
      </c>
      <c r="B176" s="91">
        <v>22</v>
      </c>
      <c r="C176" s="91">
        <v>18433994</v>
      </c>
      <c r="D176" s="91" t="s">
        <v>688</v>
      </c>
      <c r="E176" s="91" t="s">
        <v>697</v>
      </c>
      <c r="F176" s="91">
        <v>0.94420000000000004</v>
      </c>
      <c r="G176" s="91" t="s">
        <v>2894</v>
      </c>
      <c r="H176" s="91" t="s">
        <v>2893</v>
      </c>
      <c r="I176" s="91">
        <v>22</v>
      </c>
      <c r="J176" s="91">
        <v>17937341</v>
      </c>
      <c r="K176" s="91">
        <v>32</v>
      </c>
      <c r="L176" s="91">
        <v>30332</v>
      </c>
      <c r="M176" s="91">
        <v>0.34506745999999999</v>
      </c>
      <c r="N176" s="91">
        <v>0.99991168831168797</v>
      </c>
      <c r="O176" s="91">
        <v>1</v>
      </c>
      <c r="P176" s="91">
        <v>9</v>
      </c>
      <c r="Q176" s="91" t="s">
        <v>688</v>
      </c>
      <c r="R176" s="91" t="s">
        <v>697</v>
      </c>
    </row>
    <row r="177" spans="1:18">
      <c r="A177" s="91" t="s">
        <v>492</v>
      </c>
      <c r="B177" s="91">
        <v>22</v>
      </c>
      <c r="C177" s="91">
        <v>18433994</v>
      </c>
      <c r="D177" s="91" t="s">
        <v>688</v>
      </c>
      <c r="E177" s="91" t="s">
        <v>697</v>
      </c>
      <c r="F177" s="91">
        <v>0.88249999999999995</v>
      </c>
      <c r="G177" s="91" t="s">
        <v>2892</v>
      </c>
      <c r="H177" s="91" t="s">
        <v>2891</v>
      </c>
      <c r="I177" s="91">
        <v>22</v>
      </c>
      <c r="J177" s="91">
        <v>17465969</v>
      </c>
      <c r="K177" s="91">
        <v>11</v>
      </c>
      <c r="L177" s="91">
        <v>6931</v>
      </c>
      <c r="M177" s="91">
        <v>0.37745243000000001</v>
      </c>
      <c r="N177" s="91">
        <v>0.99992207792207799</v>
      </c>
      <c r="O177" s="91">
        <v>1</v>
      </c>
      <c r="P177" s="91">
        <v>9</v>
      </c>
      <c r="Q177" s="91" t="s">
        <v>688</v>
      </c>
      <c r="R177" s="91" t="s">
        <v>697</v>
      </c>
    </row>
    <row r="178" spans="1:18">
      <c r="A178" s="91" t="s">
        <v>492</v>
      </c>
      <c r="B178" s="91">
        <v>22</v>
      </c>
      <c r="C178" s="91">
        <v>18433994</v>
      </c>
      <c r="D178" s="91" t="s">
        <v>688</v>
      </c>
      <c r="E178" s="91" t="s">
        <v>697</v>
      </c>
      <c r="F178" s="91">
        <v>0.85160000000000002</v>
      </c>
      <c r="G178" s="91" t="s">
        <v>2890</v>
      </c>
      <c r="H178" s="91" t="s">
        <v>2889</v>
      </c>
      <c r="I178" s="91">
        <v>22</v>
      </c>
      <c r="J178" s="91">
        <v>19164719</v>
      </c>
      <c r="K178" s="91">
        <v>36</v>
      </c>
      <c r="L178" s="91">
        <v>31564</v>
      </c>
      <c r="M178" s="91">
        <v>0.39443613999999999</v>
      </c>
      <c r="N178" s="91">
        <v>0.99993246753246801</v>
      </c>
      <c r="O178" s="91">
        <v>1</v>
      </c>
      <c r="P178" s="91">
        <v>9</v>
      </c>
      <c r="Q178" s="91" t="s">
        <v>688</v>
      </c>
      <c r="R178" s="91" t="s">
        <v>697</v>
      </c>
    </row>
    <row r="179" spans="1:18">
      <c r="A179" s="91" t="s">
        <v>492</v>
      </c>
      <c r="B179" s="91">
        <v>22</v>
      </c>
      <c r="C179" s="91">
        <v>18433994</v>
      </c>
      <c r="D179" s="91" t="s">
        <v>688</v>
      </c>
      <c r="E179" s="91" t="s">
        <v>697</v>
      </c>
      <c r="F179" s="91">
        <v>0.85099999999999998</v>
      </c>
      <c r="G179" s="91" t="s">
        <v>2888</v>
      </c>
      <c r="H179" s="91" t="s">
        <v>2887</v>
      </c>
      <c r="I179" s="91">
        <v>22</v>
      </c>
      <c r="J179" s="91">
        <v>18897646</v>
      </c>
      <c r="K179" s="91">
        <v>33</v>
      </c>
      <c r="L179" s="91">
        <v>23508</v>
      </c>
      <c r="M179" s="91">
        <v>0.39476935000000002</v>
      </c>
      <c r="N179" s="91">
        <v>0.99993246753246801</v>
      </c>
      <c r="O179" s="91">
        <v>1</v>
      </c>
      <c r="P179" s="91">
        <v>9</v>
      </c>
      <c r="Q179" s="91" t="s">
        <v>688</v>
      </c>
      <c r="R179" s="91" t="s">
        <v>697</v>
      </c>
    </row>
    <row r="180" spans="1:18">
      <c r="A180" s="91" t="s">
        <v>492</v>
      </c>
      <c r="B180" s="91">
        <v>22</v>
      </c>
      <c r="C180" s="91">
        <v>18433994</v>
      </c>
      <c r="D180" s="91" t="s">
        <v>688</v>
      </c>
      <c r="E180" s="91" t="s">
        <v>697</v>
      </c>
      <c r="F180" s="91">
        <v>-0.8246</v>
      </c>
      <c r="G180" s="91" t="s">
        <v>2886</v>
      </c>
      <c r="H180" s="91" t="s">
        <v>2885</v>
      </c>
      <c r="I180" s="91">
        <v>22</v>
      </c>
      <c r="J180" s="91">
        <v>17691073</v>
      </c>
      <c r="K180" s="91">
        <v>9</v>
      </c>
      <c r="L180" s="91">
        <v>3831</v>
      </c>
      <c r="M180" s="91">
        <v>0.40959872000000003</v>
      </c>
      <c r="N180" s="91">
        <v>0.99995324675324704</v>
      </c>
      <c r="O180" s="91">
        <v>1</v>
      </c>
      <c r="P180" s="91">
        <v>9</v>
      </c>
      <c r="Q180" s="91" t="s">
        <v>688</v>
      </c>
      <c r="R180" s="91" t="s">
        <v>697</v>
      </c>
    </row>
    <row r="181" spans="1:18">
      <c r="A181" s="91" t="s">
        <v>492</v>
      </c>
      <c r="B181" s="91">
        <v>22</v>
      </c>
      <c r="C181" s="91">
        <v>18433994</v>
      </c>
      <c r="D181" s="91" t="s">
        <v>688</v>
      </c>
      <c r="E181" s="91" t="s">
        <v>697</v>
      </c>
      <c r="F181" s="91">
        <v>-0.81559999999999999</v>
      </c>
      <c r="G181" s="91" t="s">
        <v>2884</v>
      </c>
      <c r="H181" s="91" t="s">
        <v>2883</v>
      </c>
      <c r="I181" s="91">
        <v>22</v>
      </c>
      <c r="J181" s="91">
        <v>18093243</v>
      </c>
      <c r="K181" s="91">
        <v>36</v>
      </c>
      <c r="L181" s="91">
        <v>31564</v>
      </c>
      <c r="M181" s="91">
        <v>0.41472894999999999</v>
      </c>
      <c r="N181" s="91">
        <v>0.99995324675324704</v>
      </c>
      <c r="O181" s="91">
        <v>1</v>
      </c>
      <c r="P181" s="91">
        <v>9</v>
      </c>
      <c r="Q181" s="91" t="s">
        <v>688</v>
      </c>
      <c r="R181" s="91" t="s">
        <v>697</v>
      </c>
    </row>
    <row r="182" spans="1:18">
      <c r="A182" s="91" t="s">
        <v>492</v>
      </c>
      <c r="B182" s="91">
        <v>22</v>
      </c>
      <c r="C182" s="91">
        <v>18433994</v>
      </c>
      <c r="D182" s="91" t="s">
        <v>688</v>
      </c>
      <c r="E182" s="91" t="s">
        <v>697</v>
      </c>
      <c r="F182" s="91">
        <v>-0.74509999999999998</v>
      </c>
      <c r="G182" s="91" t="s">
        <v>2882</v>
      </c>
      <c r="H182" s="91" t="s">
        <v>2881</v>
      </c>
      <c r="I182" s="91">
        <v>22</v>
      </c>
      <c r="J182" s="91">
        <v>19387323</v>
      </c>
      <c r="K182" s="91">
        <v>36</v>
      </c>
      <c r="L182" s="91">
        <v>31564</v>
      </c>
      <c r="M182" s="91">
        <v>0.45627171999999999</v>
      </c>
      <c r="N182" s="91">
        <v>0.99996883116883095</v>
      </c>
      <c r="O182" s="91">
        <v>1</v>
      </c>
      <c r="P182" s="91">
        <v>9</v>
      </c>
      <c r="Q182" s="91" t="s">
        <v>688</v>
      </c>
      <c r="R182" s="91" t="s">
        <v>697</v>
      </c>
    </row>
    <row r="183" spans="1:18">
      <c r="A183" s="91" t="s">
        <v>492</v>
      </c>
      <c r="B183" s="91">
        <v>22</v>
      </c>
      <c r="C183" s="91">
        <v>18433994</v>
      </c>
      <c r="D183" s="91" t="s">
        <v>688</v>
      </c>
      <c r="E183" s="91" t="s">
        <v>697</v>
      </c>
      <c r="F183" s="91">
        <v>-0.71530000000000005</v>
      </c>
      <c r="G183" s="91" t="s">
        <v>2880</v>
      </c>
      <c r="H183" s="91" t="s">
        <v>2879</v>
      </c>
      <c r="I183" s="91">
        <v>22</v>
      </c>
      <c r="J183" s="91">
        <v>18646415</v>
      </c>
      <c r="K183" s="91">
        <v>25</v>
      </c>
      <c r="L183" s="91">
        <v>18234</v>
      </c>
      <c r="M183" s="91">
        <v>0.47448547000000002</v>
      </c>
      <c r="N183" s="91">
        <v>0.99997402597402596</v>
      </c>
      <c r="O183" s="91">
        <v>1</v>
      </c>
      <c r="P183" s="91">
        <v>9</v>
      </c>
      <c r="Q183" s="91" t="s">
        <v>688</v>
      </c>
      <c r="R183" s="91" t="s">
        <v>697</v>
      </c>
    </row>
    <row r="184" spans="1:18">
      <c r="A184" s="91" t="s">
        <v>492</v>
      </c>
      <c r="B184" s="91">
        <v>22</v>
      </c>
      <c r="C184" s="91">
        <v>18433994</v>
      </c>
      <c r="D184" s="91" t="s">
        <v>688</v>
      </c>
      <c r="E184" s="91" t="s">
        <v>697</v>
      </c>
      <c r="F184" s="91">
        <v>0.70289999999999997</v>
      </c>
      <c r="G184" s="91" t="s">
        <v>2878</v>
      </c>
      <c r="H184" s="91" t="s">
        <v>2877</v>
      </c>
      <c r="I184" s="91">
        <v>22</v>
      </c>
      <c r="J184" s="91">
        <v>17581213</v>
      </c>
      <c r="K184" s="91">
        <v>36</v>
      </c>
      <c r="L184" s="91">
        <v>31564</v>
      </c>
      <c r="M184" s="91">
        <v>0.48205575000000001</v>
      </c>
      <c r="N184" s="91">
        <v>0.99997922077922097</v>
      </c>
      <c r="O184" s="91">
        <v>1</v>
      </c>
      <c r="P184" s="91">
        <v>9</v>
      </c>
      <c r="Q184" s="91" t="s">
        <v>688</v>
      </c>
      <c r="R184" s="91" t="s">
        <v>697</v>
      </c>
    </row>
    <row r="185" spans="1:18">
      <c r="A185" s="91" t="s">
        <v>492</v>
      </c>
      <c r="B185" s="91">
        <v>22</v>
      </c>
      <c r="C185" s="91">
        <v>18433994</v>
      </c>
      <c r="D185" s="91" t="s">
        <v>688</v>
      </c>
      <c r="E185" s="91" t="s">
        <v>697</v>
      </c>
      <c r="F185" s="91">
        <v>-0.69530000000000003</v>
      </c>
      <c r="G185" s="91" t="s">
        <v>2876</v>
      </c>
      <c r="H185" s="91" t="s">
        <v>2875</v>
      </c>
      <c r="I185" s="91">
        <v>22</v>
      </c>
      <c r="J185" s="91">
        <v>19020577</v>
      </c>
      <c r="K185" s="91">
        <v>13</v>
      </c>
      <c r="L185" s="91">
        <v>5497</v>
      </c>
      <c r="M185" s="91">
        <v>0.48692996999999999</v>
      </c>
      <c r="N185" s="91">
        <v>0.99997922077922097</v>
      </c>
      <c r="O185" s="91">
        <v>1</v>
      </c>
      <c r="P185" s="91">
        <v>9</v>
      </c>
      <c r="Q185" s="91" t="s">
        <v>688</v>
      </c>
      <c r="R185" s="91" t="s">
        <v>697</v>
      </c>
    </row>
    <row r="186" spans="1:18">
      <c r="A186" s="91" t="s">
        <v>492</v>
      </c>
      <c r="B186" s="91">
        <v>22</v>
      </c>
      <c r="C186" s="91">
        <v>18433994</v>
      </c>
      <c r="D186" s="91" t="s">
        <v>688</v>
      </c>
      <c r="E186" s="91" t="s">
        <v>697</v>
      </c>
      <c r="F186" s="91">
        <v>0.67830000000000001</v>
      </c>
      <c r="G186" s="91" t="s">
        <v>2874</v>
      </c>
      <c r="H186" s="91" t="s">
        <v>2873</v>
      </c>
      <c r="I186" s="91">
        <v>22</v>
      </c>
      <c r="J186" s="91">
        <v>17574665</v>
      </c>
      <c r="K186" s="91">
        <v>12</v>
      </c>
      <c r="L186" s="91">
        <v>4989</v>
      </c>
      <c r="M186" s="91">
        <v>0.49751811000000001</v>
      </c>
      <c r="N186" s="91">
        <v>0.99997922077922097</v>
      </c>
      <c r="O186" s="91">
        <v>1</v>
      </c>
      <c r="P186" s="91">
        <v>9</v>
      </c>
      <c r="Q186" s="91" t="s">
        <v>688</v>
      </c>
      <c r="R186" s="91" t="s">
        <v>697</v>
      </c>
    </row>
    <row r="187" spans="1:18">
      <c r="A187" s="91" t="s">
        <v>492</v>
      </c>
      <c r="B187" s="91">
        <v>22</v>
      </c>
      <c r="C187" s="91">
        <v>18433994</v>
      </c>
      <c r="D187" s="91" t="s">
        <v>688</v>
      </c>
      <c r="E187" s="91" t="s">
        <v>697</v>
      </c>
      <c r="F187" s="91">
        <v>0.62590000000000001</v>
      </c>
      <c r="G187" s="91" t="s">
        <v>2872</v>
      </c>
      <c r="H187" s="91" t="s">
        <v>2871</v>
      </c>
      <c r="I187" s="91">
        <v>22</v>
      </c>
      <c r="J187" s="91">
        <v>19066881</v>
      </c>
      <c r="K187" s="91">
        <v>36</v>
      </c>
      <c r="L187" s="91">
        <v>31564</v>
      </c>
      <c r="M187" s="91">
        <v>0.53131494000000001</v>
      </c>
      <c r="N187" s="91">
        <v>0.99998441558441598</v>
      </c>
      <c r="O187" s="91">
        <v>1</v>
      </c>
      <c r="P187" s="91">
        <v>9</v>
      </c>
      <c r="Q187" s="91" t="s">
        <v>688</v>
      </c>
      <c r="R187" s="91" t="s">
        <v>697</v>
      </c>
    </row>
    <row r="188" spans="1:18">
      <c r="A188" s="91" t="s">
        <v>492</v>
      </c>
      <c r="B188" s="91">
        <v>22</v>
      </c>
      <c r="C188" s="91">
        <v>18433994</v>
      </c>
      <c r="D188" s="91" t="s">
        <v>688</v>
      </c>
      <c r="E188" s="91" t="s">
        <v>697</v>
      </c>
      <c r="F188" s="91">
        <v>0.59770000000000001</v>
      </c>
      <c r="G188" s="91" t="s">
        <v>2870</v>
      </c>
      <c r="H188" s="91" t="s">
        <v>2869</v>
      </c>
      <c r="I188" s="91">
        <v>22</v>
      </c>
      <c r="J188" s="91">
        <v>17607735</v>
      </c>
      <c r="K188" s="91">
        <v>19</v>
      </c>
      <c r="L188" s="91">
        <v>10097</v>
      </c>
      <c r="M188" s="91">
        <v>0.54997339000000001</v>
      </c>
      <c r="N188" s="91">
        <v>0.99998961038960998</v>
      </c>
      <c r="O188" s="91">
        <v>1</v>
      </c>
      <c r="P188" s="91">
        <v>9</v>
      </c>
      <c r="Q188" s="91" t="s">
        <v>688</v>
      </c>
      <c r="R188" s="91" t="s">
        <v>697</v>
      </c>
    </row>
    <row r="189" spans="1:18">
      <c r="A189" s="91" t="s">
        <v>492</v>
      </c>
      <c r="B189" s="91">
        <v>22</v>
      </c>
      <c r="C189" s="91">
        <v>18433994</v>
      </c>
      <c r="D189" s="91" t="s">
        <v>688</v>
      </c>
      <c r="E189" s="91" t="s">
        <v>697</v>
      </c>
      <c r="F189" s="91">
        <v>-0.49320000000000003</v>
      </c>
      <c r="G189" s="91" t="s">
        <v>2868</v>
      </c>
      <c r="H189" s="91" t="s">
        <v>2867</v>
      </c>
      <c r="I189" s="91">
        <v>22</v>
      </c>
      <c r="J189" s="91">
        <v>18587297</v>
      </c>
      <c r="K189" s="91">
        <v>33</v>
      </c>
      <c r="L189" s="91">
        <v>31251</v>
      </c>
      <c r="M189" s="91">
        <v>0.62201258999999998</v>
      </c>
      <c r="N189" s="91">
        <v>0.99999480519480499</v>
      </c>
      <c r="O189" s="91">
        <v>1</v>
      </c>
      <c r="P189" s="91">
        <v>9</v>
      </c>
      <c r="Q189" s="91" t="s">
        <v>688</v>
      </c>
      <c r="R189" s="91" t="s">
        <v>697</v>
      </c>
    </row>
    <row r="190" spans="1:18">
      <c r="A190" s="91" t="s">
        <v>492</v>
      </c>
      <c r="B190" s="91">
        <v>22</v>
      </c>
      <c r="C190" s="91">
        <v>18433994</v>
      </c>
      <c r="D190" s="91" t="s">
        <v>688</v>
      </c>
      <c r="E190" s="91" t="s">
        <v>697</v>
      </c>
      <c r="F190" s="91">
        <v>-0.36499999999999999</v>
      </c>
      <c r="G190" s="91" t="s">
        <v>2866</v>
      </c>
      <c r="H190" s="91" t="s">
        <v>2865</v>
      </c>
      <c r="I190" s="91">
        <v>22</v>
      </c>
      <c r="J190" s="91">
        <v>17694831</v>
      </c>
      <c r="K190" s="91">
        <v>9</v>
      </c>
      <c r="L190" s="91">
        <v>3831</v>
      </c>
      <c r="M190" s="91">
        <v>0.71511141</v>
      </c>
      <c r="N190" s="91">
        <v>0.99999480519480499</v>
      </c>
      <c r="O190" s="91">
        <v>1</v>
      </c>
      <c r="P190" s="91">
        <v>9</v>
      </c>
      <c r="Q190" s="91" t="s">
        <v>688</v>
      </c>
      <c r="R190" s="91" t="s">
        <v>697</v>
      </c>
    </row>
    <row r="191" spans="1:18">
      <c r="A191" s="91" t="s">
        <v>492</v>
      </c>
      <c r="B191" s="91">
        <v>22</v>
      </c>
      <c r="C191" s="91">
        <v>18433994</v>
      </c>
      <c r="D191" s="91" t="s">
        <v>688</v>
      </c>
      <c r="E191" s="91" t="s">
        <v>697</v>
      </c>
      <c r="F191" s="91">
        <v>0.34060000000000001</v>
      </c>
      <c r="G191" s="91" t="s">
        <v>2864</v>
      </c>
      <c r="H191" s="91" t="s">
        <v>2863</v>
      </c>
      <c r="I191" s="91">
        <v>22</v>
      </c>
      <c r="J191" s="91">
        <v>18585819</v>
      </c>
      <c r="K191" s="91">
        <v>9</v>
      </c>
      <c r="L191" s="91">
        <v>3831</v>
      </c>
      <c r="M191" s="91">
        <v>0.73325415000000005</v>
      </c>
      <c r="N191" s="91">
        <v>0.99999480519480499</v>
      </c>
      <c r="O191" s="91">
        <v>1</v>
      </c>
      <c r="P191" s="91">
        <v>9</v>
      </c>
      <c r="Q191" s="91" t="s">
        <v>688</v>
      </c>
      <c r="R191" s="91" t="s">
        <v>697</v>
      </c>
    </row>
    <row r="192" spans="1:18">
      <c r="A192" s="91" t="s">
        <v>492</v>
      </c>
      <c r="B192" s="91">
        <v>22</v>
      </c>
      <c r="C192" s="91">
        <v>18433994</v>
      </c>
      <c r="D192" s="91" t="s">
        <v>688</v>
      </c>
      <c r="E192" s="91" t="s">
        <v>697</v>
      </c>
      <c r="F192" s="91">
        <v>0.29020000000000001</v>
      </c>
      <c r="G192" s="91" t="s">
        <v>2862</v>
      </c>
      <c r="H192" s="91" t="s">
        <v>2861</v>
      </c>
      <c r="I192" s="91">
        <v>22</v>
      </c>
      <c r="J192" s="91">
        <v>19159626</v>
      </c>
      <c r="K192" s="91">
        <v>31</v>
      </c>
      <c r="L192" s="91">
        <v>27565</v>
      </c>
      <c r="M192" s="91">
        <v>0.77166323999999997</v>
      </c>
      <c r="N192" s="91">
        <v>0.99999480519480499</v>
      </c>
      <c r="O192" s="91">
        <v>1</v>
      </c>
      <c r="P192" s="91">
        <v>9</v>
      </c>
      <c r="Q192" s="91" t="s">
        <v>688</v>
      </c>
      <c r="R192" s="91" t="s">
        <v>697</v>
      </c>
    </row>
    <row r="193" spans="1:18">
      <c r="A193" s="91" t="s">
        <v>492</v>
      </c>
      <c r="B193" s="91">
        <v>22</v>
      </c>
      <c r="C193" s="91">
        <v>18433994</v>
      </c>
      <c r="D193" s="91" t="s">
        <v>688</v>
      </c>
      <c r="E193" s="91" t="s">
        <v>697</v>
      </c>
      <c r="F193" s="91">
        <v>0.1144</v>
      </c>
      <c r="G193" s="91" t="s">
        <v>2860</v>
      </c>
      <c r="H193" s="91" t="s">
        <v>2859</v>
      </c>
      <c r="I193" s="91">
        <v>22</v>
      </c>
      <c r="J193" s="91">
        <v>19421511</v>
      </c>
      <c r="K193" s="91">
        <v>36</v>
      </c>
      <c r="L193" s="91">
        <v>31564</v>
      </c>
      <c r="M193" s="91">
        <v>0.90876217999999997</v>
      </c>
      <c r="N193" s="91">
        <v>0.99999480519480499</v>
      </c>
      <c r="O193" s="91">
        <v>1</v>
      </c>
      <c r="P193" s="91">
        <v>9</v>
      </c>
      <c r="Q193" s="91" t="s">
        <v>688</v>
      </c>
      <c r="R193" s="91" t="s">
        <v>697</v>
      </c>
    </row>
    <row r="194" spans="1:18">
      <c r="A194" s="91" t="s">
        <v>492</v>
      </c>
      <c r="B194" s="91">
        <v>22</v>
      </c>
      <c r="C194" s="91">
        <v>18433994</v>
      </c>
      <c r="D194" s="91" t="s">
        <v>688</v>
      </c>
      <c r="E194" s="91" t="s">
        <v>697</v>
      </c>
      <c r="F194" s="91">
        <v>7.3700000000000002E-2</v>
      </c>
      <c r="G194" s="91" t="s">
        <v>2858</v>
      </c>
      <c r="H194" s="91" t="s">
        <v>2857</v>
      </c>
      <c r="I194" s="91">
        <v>22</v>
      </c>
      <c r="J194" s="91">
        <v>18603797</v>
      </c>
      <c r="K194" s="91">
        <v>36</v>
      </c>
      <c r="L194" s="91">
        <v>31564</v>
      </c>
      <c r="M194" s="91">
        <v>0.94116953000000003</v>
      </c>
      <c r="N194" s="91">
        <v>0.99999480519480499</v>
      </c>
      <c r="O194" s="91">
        <v>1</v>
      </c>
      <c r="P194" s="91">
        <v>9</v>
      </c>
      <c r="Q194" s="91" t="s">
        <v>688</v>
      </c>
      <c r="R194" s="91" t="s">
        <v>697</v>
      </c>
    </row>
    <row r="195" spans="1:18">
      <c r="A195" s="91" t="s">
        <v>492</v>
      </c>
      <c r="B195" s="91">
        <v>22</v>
      </c>
      <c r="C195" s="91">
        <v>18433994</v>
      </c>
      <c r="D195" s="91" t="s">
        <v>688</v>
      </c>
      <c r="E195" s="91" t="s">
        <v>697</v>
      </c>
      <c r="F195" s="91">
        <v>-7.0900000000000005E-2</v>
      </c>
      <c r="G195" s="91" t="s">
        <v>2856</v>
      </c>
      <c r="H195" s="91" t="s">
        <v>2855</v>
      </c>
      <c r="I195" s="91">
        <v>22</v>
      </c>
      <c r="J195" s="91">
        <v>19124994</v>
      </c>
      <c r="K195" s="91">
        <v>34</v>
      </c>
      <c r="L195" s="91">
        <v>26275</v>
      </c>
      <c r="M195" s="91">
        <v>0.94355692999999996</v>
      </c>
      <c r="N195" s="91">
        <v>0.99999480519480499</v>
      </c>
      <c r="O195" s="91">
        <v>1</v>
      </c>
      <c r="P195" s="91">
        <v>9</v>
      </c>
      <c r="Q195" s="91" t="s">
        <v>688</v>
      </c>
      <c r="R195" s="91" t="s">
        <v>697</v>
      </c>
    </row>
    <row r="196" spans="1:18">
      <c r="A196" s="91" t="s">
        <v>492</v>
      </c>
      <c r="B196" s="91">
        <v>22</v>
      </c>
      <c r="C196" s="91">
        <v>18433994</v>
      </c>
      <c r="D196" s="91" t="s">
        <v>688</v>
      </c>
      <c r="E196" s="91" t="s">
        <v>697</v>
      </c>
      <c r="F196" s="91">
        <v>-3.1199999999999999E-2</v>
      </c>
      <c r="G196" s="91" t="s">
        <v>2854</v>
      </c>
      <c r="H196" s="91" t="s">
        <v>2853</v>
      </c>
      <c r="I196" s="91">
        <v>22</v>
      </c>
      <c r="J196" s="91">
        <v>18584516</v>
      </c>
      <c r="K196" s="91">
        <v>10</v>
      </c>
      <c r="L196" s="91">
        <v>4339</v>
      </c>
      <c r="M196" s="91">
        <v>0.97526953999999999</v>
      </c>
      <c r="N196" s="91">
        <v>0.99999480519480499</v>
      </c>
      <c r="O196" s="91">
        <v>1</v>
      </c>
      <c r="P196" s="91">
        <v>9</v>
      </c>
      <c r="Q196" s="91" t="s">
        <v>688</v>
      </c>
      <c r="R196" s="91" t="s">
        <v>697</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8C4FD-14F8-F047-8A10-BC502D0CB230}">
  <dimension ref="A1:K6355"/>
  <sheetViews>
    <sheetView workbookViewId="0"/>
  </sheetViews>
  <sheetFormatPr defaultColWidth="10.81640625" defaultRowHeight="15.5"/>
  <cols>
    <col min="1" max="1" width="10.81640625" style="91"/>
    <col min="2" max="2" width="16.453125" style="91" customWidth="1"/>
    <col min="3" max="3" width="10.81640625" style="91"/>
    <col min="4" max="4" width="16.1796875" style="91" customWidth="1"/>
    <col min="5" max="5" width="14" style="91" customWidth="1"/>
    <col min="6" max="6" width="15" style="91" customWidth="1"/>
    <col min="7" max="7" width="10.81640625" style="91"/>
    <col min="8" max="8" width="11" style="91" customWidth="1"/>
    <col min="9" max="9" width="18.453125" style="91" customWidth="1"/>
    <col min="10" max="10" width="10.81640625" style="91"/>
    <col min="11" max="11" width="35.453125" style="91" customWidth="1"/>
    <col min="12" max="16384" width="10.81640625" style="91"/>
  </cols>
  <sheetData>
    <row r="1" spans="1:11">
      <c r="A1" s="59" t="s">
        <v>4153</v>
      </c>
    </row>
    <row r="2" spans="1:11" s="109" customFormat="1">
      <c r="A2" s="109" t="s">
        <v>3250</v>
      </c>
      <c r="B2" s="109" t="s">
        <v>2540</v>
      </c>
      <c r="C2" s="109" t="s">
        <v>3320</v>
      </c>
      <c r="D2" s="109" t="s">
        <v>3319</v>
      </c>
      <c r="E2" s="109" t="s">
        <v>3318</v>
      </c>
      <c r="F2" s="109" t="s">
        <v>3317</v>
      </c>
      <c r="G2" s="109" t="s">
        <v>3316</v>
      </c>
      <c r="H2" s="109" t="s">
        <v>3315</v>
      </c>
      <c r="I2" s="109" t="s">
        <v>3314</v>
      </c>
      <c r="J2" s="109" t="s">
        <v>2538</v>
      </c>
      <c r="K2" s="109" t="s">
        <v>3313</v>
      </c>
    </row>
    <row r="3" spans="1:11">
      <c r="A3" s="91" t="s">
        <v>3239</v>
      </c>
      <c r="B3" s="91">
        <v>2</v>
      </c>
      <c r="C3" s="91" t="s">
        <v>3312</v>
      </c>
      <c r="D3" s="91">
        <v>39514</v>
      </c>
      <c r="E3" s="91">
        <v>60</v>
      </c>
      <c r="F3" s="91">
        <v>2.8922E-2</v>
      </c>
      <c r="G3" s="91">
        <v>0.25748300000000002</v>
      </c>
      <c r="H3" s="91">
        <v>0.11516800000000001</v>
      </c>
      <c r="I3" s="91" t="s">
        <v>3240</v>
      </c>
      <c r="J3" s="91" t="s">
        <v>499</v>
      </c>
      <c r="K3" s="91" t="s">
        <v>3289</v>
      </c>
    </row>
    <row r="4" spans="1:11">
      <c r="A4" s="91" t="s">
        <v>3239</v>
      </c>
      <c r="B4" s="91">
        <v>2</v>
      </c>
      <c r="C4" s="91" t="s">
        <v>3312</v>
      </c>
      <c r="D4" s="91">
        <v>39514</v>
      </c>
      <c r="E4" s="91">
        <v>53</v>
      </c>
      <c r="F4" s="91">
        <v>3.4257700000000002E-2</v>
      </c>
      <c r="G4" s="91">
        <v>0.218414</v>
      </c>
      <c r="H4" s="91">
        <v>0.10073500000000001</v>
      </c>
      <c r="I4" s="91" t="s">
        <v>3240</v>
      </c>
      <c r="J4" s="91" t="s">
        <v>499</v>
      </c>
      <c r="K4" s="91" t="s">
        <v>3287</v>
      </c>
    </row>
    <row r="5" spans="1:11">
      <c r="A5" s="91" t="s">
        <v>3239</v>
      </c>
      <c r="B5" s="91">
        <v>2</v>
      </c>
      <c r="C5" s="91" t="s">
        <v>3312</v>
      </c>
      <c r="D5" s="91">
        <v>39514</v>
      </c>
      <c r="E5" s="91">
        <v>148</v>
      </c>
      <c r="F5" s="91">
        <v>5.6219100000000001E-2</v>
      </c>
      <c r="G5" s="91">
        <v>7.7966099999999997E-2</v>
      </c>
      <c r="H5" s="91">
        <v>4.0548500000000001E-2</v>
      </c>
      <c r="I5" s="91" t="s">
        <v>3240</v>
      </c>
      <c r="J5" s="91" t="s">
        <v>499</v>
      </c>
      <c r="K5" s="91" t="s">
        <v>3282</v>
      </c>
    </row>
    <row r="6" spans="1:11">
      <c r="A6" s="91" t="s">
        <v>3239</v>
      </c>
      <c r="B6" s="91">
        <v>2</v>
      </c>
      <c r="C6" s="91" t="s">
        <v>3312</v>
      </c>
      <c r="D6" s="91">
        <v>39514</v>
      </c>
      <c r="E6" s="91">
        <v>83</v>
      </c>
      <c r="F6" s="91">
        <v>8.2591399999999995E-2</v>
      </c>
      <c r="G6" s="91">
        <v>0.101493</v>
      </c>
      <c r="H6" s="91">
        <v>5.7851699999999999E-2</v>
      </c>
      <c r="I6" s="91" t="s">
        <v>3240</v>
      </c>
      <c r="J6" s="91" t="s">
        <v>499</v>
      </c>
      <c r="K6" s="91" t="s">
        <v>3302</v>
      </c>
    </row>
    <row r="7" spans="1:11">
      <c r="A7" s="91" t="s">
        <v>3239</v>
      </c>
      <c r="B7" s="91">
        <v>2</v>
      </c>
      <c r="C7" s="91" t="s">
        <v>3312</v>
      </c>
      <c r="D7" s="91">
        <v>39514</v>
      </c>
      <c r="E7" s="91">
        <v>108</v>
      </c>
      <c r="F7" s="91">
        <v>8.3130399999999993E-2</v>
      </c>
      <c r="G7" s="91">
        <v>0.106614</v>
      </c>
      <c r="H7" s="91">
        <v>6.1000400000000003E-2</v>
      </c>
      <c r="I7" s="91" t="s">
        <v>3240</v>
      </c>
      <c r="J7" s="91" t="s">
        <v>499</v>
      </c>
      <c r="K7" s="91" t="s">
        <v>3294</v>
      </c>
    </row>
    <row r="8" spans="1:11">
      <c r="A8" s="91" t="s">
        <v>3239</v>
      </c>
      <c r="B8" s="91">
        <v>2</v>
      </c>
      <c r="C8" s="91" t="s">
        <v>3312</v>
      </c>
      <c r="D8" s="91">
        <v>39514</v>
      </c>
      <c r="E8" s="91">
        <v>97</v>
      </c>
      <c r="F8" s="91">
        <v>8.88877E-2</v>
      </c>
      <c r="G8" s="91">
        <v>-8.7369299999999997E-2</v>
      </c>
      <c r="H8" s="91">
        <v>5.0944799999999998E-2</v>
      </c>
      <c r="I8" s="91" t="s">
        <v>3240</v>
      </c>
      <c r="J8" s="91" t="s">
        <v>499</v>
      </c>
      <c r="K8" s="91" t="s">
        <v>3296</v>
      </c>
    </row>
    <row r="9" spans="1:11">
      <c r="A9" s="91" t="s">
        <v>3239</v>
      </c>
      <c r="B9" s="91">
        <v>2</v>
      </c>
      <c r="C9" s="91" t="s">
        <v>3312</v>
      </c>
      <c r="D9" s="91">
        <v>39514</v>
      </c>
      <c r="E9" s="91">
        <v>130</v>
      </c>
      <c r="F9" s="91">
        <v>0.10413699999999999</v>
      </c>
      <c r="G9" s="91">
        <v>0.106117</v>
      </c>
      <c r="H9" s="91">
        <v>6.4867400000000006E-2</v>
      </c>
      <c r="I9" s="91" t="s">
        <v>3240</v>
      </c>
      <c r="J9" s="91" t="s">
        <v>499</v>
      </c>
      <c r="K9" s="91" t="s">
        <v>3286</v>
      </c>
    </row>
    <row r="10" spans="1:11">
      <c r="A10" s="91" t="s">
        <v>3239</v>
      </c>
      <c r="B10" s="91">
        <v>2</v>
      </c>
      <c r="C10" s="91" t="s">
        <v>3312</v>
      </c>
      <c r="D10" s="91">
        <v>39514</v>
      </c>
      <c r="E10" s="91">
        <v>112</v>
      </c>
      <c r="F10" s="91">
        <v>0.12804199999999999</v>
      </c>
      <c r="G10" s="91">
        <v>0.102368</v>
      </c>
      <c r="H10" s="91">
        <v>6.6783899999999993E-2</v>
      </c>
      <c r="I10" s="91" t="s">
        <v>3240</v>
      </c>
      <c r="J10" s="91" t="s">
        <v>499</v>
      </c>
      <c r="K10" s="91" t="s">
        <v>3292</v>
      </c>
    </row>
    <row r="11" spans="1:11">
      <c r="A11" s="91" t="s">
        <v>3239</v>
      </c>
      <c r="B11" s="91">
        <v>2</v>
      </c>
      <c r="C11" s="91" t="s">
        <v>3312</v>
      </c>
      <c r="D11" s="91">
        <v>39514</v>
      </c>
      <c r="E11" s="91">
        <v>293</v>
      </c>
      <c r="F11" s="91">
        <v>0.150223</v>
      </c>
      <c r="G11" s="91">
        <v>6.7266500000000007E-2</v>
      </c>
      <c r="H11" s="91">
        <v>4.6650200000000003E-2</v>
      </c>
      <c r="I11" s="91" t="s">
        <v>3240</v>
      </c>
      <c r="J11" s="91" t="s">
        <v>499</v>
      </c>
      <c r="K11" s="91" t="s">
        <v>3291</v>
      </c>
    </row>
    <row r="12" spans="1:11">
      <c r="A12" s="91" t="s">
        <v>3239</v>
      </c>
      <c r="B12" s="91">
        <v>2</v>
      </c>
      <c r="C12" s="91" t="s">
        <v>3312</v>
      </c>
      <c r="D12" s="91">
        <v>39514</v>
      </c>
      <c r="E12" s="91">
        <v>62</v>
      </c>
      <c r="F12" s="91">
        <v>0.18238399999999999</v>
      </c>
      <c r="G12" s="91">
        <v>-0.13660700000000001</v>
      </c>
      <c r="H12" s="91">
        <v>0.101368</v>
      </c>
      <c r="I12" s="91" t="s">
        <v>3240</v>
      </c>
      <c r="J12" s="91" t="s">
        <v>499</v>
      </c>
      <c r="K12" s="91" t="s">
        <v>3259</v>
      </c>
    </row>
    <row r="13" spans="1:11">
      <c r="A13" s="91" t="s">
        <v>3239</v>
      </c>
      <c r="B13" s="91">
        <v>2</v>
      </c>
      <c r="C13" s="91" t="s">
        <v>3312</v>
      </c>
      <c r="D13" s="91">
        <v>39514</v>
      </c>
      <c r="E13" s="91">
        <v>159</v>
      </c>
      <c r="F13" s="91">
        <v>0.19167699999999999</v>
      </c>
      <c r="G13" s="91">
        <v>-5.6783899999999998E-2</v>
      </c>
      <c r="H13" s="91">
        <v>4.3334999999999999E-2</v>
      </c>
      <c r="I13" s="91" t="s">
        <v>3240</v>
      </c>
      <c r="J13" s="91" t="s">
        <v>499</v>
      </c>
      <c r="K13" s="91" t="s">
        <v>3263</v>
      </c>
    </row>
    <row r="14" spans="1:11">
      <c r="A14" s="91" t="s">
        <v>3239</v>
      </c>
      <c r="B14" s="91">
        <v>2</v>
      </c>
      <c r="C14" s="91" t="s">
        <v>3312</v>
      </c>
      <c r="D14" s="91">
        <v>39514</v>
      </c>
      <c r="E14" s="91">
        <v>93</v>
      </c>
      <c r="F14" s="91">
        <v>0.20161599999999999</v>
      </c>
      <c r="G14" s="91">
        <v>-9.1703800000000002E-2</v>
      </c>
      <c r="H14" s="91">
        <v>7.1384600000000006E-2</v>
      </c>
      <c r="I14" s="91" t="s">
        <v>3240</v>
      </c>
      <c r="J14" s="91" t="s">
        <v>499</v>
      </c>
      <c r="K14" s="91" t="s">
        <v>3270</v>
      </c>
    </row>
    <row r="15" spans="1:11">
      <c r="A15" s="91" t="s">
        <v>3239</v>
      </c>
      <c r="B15" s="91">
        <v>2</v>
      </c>
      <c r="C15" s="91" t="s">
        <v>3312</v>
      </c>
      <c r="D15" s="91">
        <v>39514</v>
      </c>
      <c r="E15" s="91">
        <v>88</v>
      </c>
      <c r="F15" s="91">
        <v>0.21926200000000001</v>
      </c>
      <c r="G15" s="91">
        <v>-9.4438599999999998E-2</v>
      </c>
      <c r="H15" s="91">
        <v>7.6391299999999995E-2</v>
      </c>
      <c r="I15" s="91" t="s">
        <v>3240</v>
      </c>
      <c r="J15" s="91" t="s">
        <v>499</v>
      </c>
      <c r="K15" s="91" t="s">
        <v>3305</v>
      </c>
    </row>
    <row r="16" spans="1:11">
      <c r="A16" s="91" t="s">
        <v>3239</v>
      </c>
      <c r="B16" s="91">
        <v>2</v>
      </c>
      <c r="C16" s="91" t="s">
        <v>3312</v>
      </c>
      <c r="D16" s="91">
        <v>39514</v>
      </c>
      <c r="E16" s="91">
        <v>156</v>
      </c>
      <c r="F16" s="91">
        <v>0.24022299999999999</v>
      </c>
      <c r="G16" s="91">
        <v>6.3267199999999996E-2</v>
      </c>
      <c r="H16" s="91">
        <v>5.36885E-2</v>
      </c>
      <c r="I16" s="91" t="s">
        <v>3240</v>
      </c>
      <c r="J16" s="91" t="s">
        <v>499</v>
      </c>
      <c r="K16" s="91" t="s">
        <v>3261</v>
      </c>
    </row>
    <row r="17" spans="1:11">
      <c r="A17" s="91" t="s">
        <v>3239</v>
      </c>
      <c r="B17" s="91">
        <v>2</v>
      </c>
      <c r="C17" s="91" t="s">
        <v>3312</v>
      </c>
      <c r="D17" s="91">
        <v>39514</v>
      </c>
      <c r="E17" s="91">
        <v>161</v>
      </c>
      <c r="F17" s="91">
        <v>0.25975399999999998</v>
      </c>
      <c r="G17" s="91">
        <v>7.7186699999999997E-2</v>
      </c>
      <c r="H17" s="91">
        <v>6.82778E-2</v>
      </c>
      <c r="I17" s="91" t="s">
        <v>3240</v>
      </c>
      <c r="J17" s="91" t="s">
        <v>499</v>
      </c>
      <c r="K17" s="91" t="s">
        <v>3290</v>
      </c>
    </row>
    <row r="18" spans="1:11">
      <c r="A18" s="91" t="s">
        <v>3239</v>
      </c>
      <c r="B18" s="91">
        <v>2</v>
      </c>
      <c r="C18" s="91" t="s">
        <v>3312</v>
      </c>
      <c r="D18" s="91">
        <v>39514</v>
      </c>
      <c r="E18" s="91">
        <v>107</v>
      </c>
      <c r="F18" s="91">
        <v>0.26395999999999997</v>
      </c>
      <c r="G18" s="91">
        <v>7.9045099999999993E-2</v>
      </c>
      <c r="H18" s="91">
        <v>7.0439799999999997E-2</v>
      </c>
      <c r="I18" s="91" t="s">
        <v>3240</v>
      </c>
      <c r="J18" s="91" t="s">
        <v>499</v>
      </c>
      <c r="K18" s="91" t="s">
        <v>3265</v>
      </c>
    </row>
    <row r="19" spans="1:11">
      <c r="A19" s="91" t="s">
        <v>3239</v>
      </c>
      <c r="B19" s="91">
        <v>2</v>
      </c>
      <c r="C19" s="91" t="s">
        <v>3312</v>
      </c>
      <c r="D19" s="91">
        <v>39514</v>
      </c>
      <c r="E19" s="91">
        <v>220</v>
      </c>
      <c r="F19" s="91">
        <v>0.27515499999999998</v>
      </c>
      <c r="G19" s="91">
        <v>-3.6162600000000003E-2</v>
      </c>
      <c r="H19" s="91">
        <v>3.3064999999999997E-2</v>
      </c>
      <c r="I19" s="91" t="s">
        <v>3240</v>
      </c>
      <c r="J19" s="91" t="s">
        <v>499</v>
      </c>
      <c r="K19" s="91" t="s">
        <v>3293</v>
      </c>
    </row>
    <row r="20" spans="1:11">
      <c r="A20" s="91" t="s">
        <v>3239</v>
      </c>
      <c r="B20" s="91">
        <v>2</v>
      </c>
      <c r="C20" s="91" t="s">
        <v>3312</v>
      </c>
      <c r="D20" s="91">
        <v>39514</v>
      </c>
      <c r="E20" s="91">
        <v>81</v>
      </c>
      <c r="F20" s="91">
        <v>0.29297099999999998</v>
      </c>
      <c r="G20" s="91">
        <v>-6.3835699999999995E-2</v>
      </c>
      <c r="H20" s="91">
        <v>6.0334600000000002E-2</v>
      </c>
      <c r="I20" s="91" t="s">
        <v>3240</v>
      </c>
      <c r="J20" s="91" t="s">
        <v>499</v>
      </c>
      <c r="K20" s="91" t="s">
        <v>3257</v>
      </c>
    </row>
    <row r="21" spans="1:11">
      <c r="A21" s="91" t="s">
        <v>3239</v>
      </c>
      <c r="B21" s="91">
        <v>2</v>
      </c>
      <c r="C21" s="91" t="s">
        <v>3312</v>
      </c>
      <c r="D21" s="91">
        <v>39514</v>
      </c>
      <c r="E21" s="91">
        <v>81</v>
      </c>
      <c r="F21" s="91">
        <v>0.31158799999999998</v>
      </c>
      <c r="G21" s="91">
        <v>-8.9535699999999996E-2</v>
      </c>
      <c r="H21" s="91">
        <v>8.7980199999999995E-2</v>
      </c>
      <c r="I21" s="91" t="s">
        <v>3240</v>
      </c>
      <c r="J21" s="91" t="s">
        <v>499</v>
      </c>
      <c r="K21" s="91" t="s">
        <v>3272</v>
      </c>
    </row>
    <row r="22" spans="1:11">
      <c r="A22" s="91" t="s">
        <v>3239</v>
      </c>
      <c r="B22" s="91">
        <v>2</v>
      </c>
      <c r="C22" s="91" t="s">
        <v>3312</v>
      </c>
      <c r="D22" s="91">
        <v>39514</v>
      </c>
      <c r="E22" s="91">
        <v>77</v>
      </c>
      <c r="F22" s="91">
        <v>0.31258200000000003</v>
      </c>
      <c r="G22" s="91">
        <v>-0.10498499999999999</v>
      </c>
      <c r="H22" s="91">
        <v>0.103354</v>
      </c>
      <c r="I22" s="91" t="s">
        <v>3240</v>
      </c>
      <c r="J22" s="91" t="s">
        <v>499</v>
      </c>
      <c r="K22" s="91" t="s">
        <v>3285</v>
      </c>
    </row>
    <row r="23" spans="1:11">
      <c r="A23" s="91" t="s">
        <v>3239</v>
      </c>
      <c r="B23" s="91">
        <v>2</v>
      </c>
      <c r="C23" s="91" t="s">
        <v>3312</v>
      </c>
      <c r="D23" s="91">
        <v>39514</v>
      </c>
      <c r="E23" s="91">
        <v>243</v>
      </c>
      <c r="F23" s="91">
        <v>0.35781600000000002</v>
      </c>
      <c r="G23" s="91">
        <v>3.1649499999999997E-2</v>
      </c>
      <c r="H23" s="91">
        <v>3.4364499999999999E-2</v>
      </c>
      <c r="I23" s="91" t="s">
        <v>3240</v>
      </c>
      <c r="J23" s="91" t="s">
        <v>499</v>
      </c>
      <c r="K23" s="91" t="s">
        <v>3266</v>
      </c>
    </row>
    <row r="24" spans="1:11">
      <c r="A24" s="91" t="s">
        <v>3239</v>
      </c>
      <c r="B24" s="91">
        <v>2</v>
      </c>
      <c r="C24" s="91" t="s">
        <v>3312</v>
      </c>
      <c r="D24" s="91">
        <v>39514</v>
      </c>
      <c r="E24" s="91">
        <v>287</v>
      </c>
      <c r="F24" s="91">
        <v>0.39138699999999998</v>
      </c>
      <c r="G24" s="91">
        <v>-3.3321700000000003E-2</v>
      </c>
      <c r="H24" s="91">
        <v>3.8826300000000001E-2</v>
      </c>
      <c r="I24" s="91" t="s">
        <v>3240</v>
      </c>
      <c r="J24" s="91" t="s">
        <v>499</v>
      </c>
      <c r="K24" s="91" t="s">
        <v>3276</v>
      </c>
    </row>
    <row r="25" spans="1:11">
      <c r="A25" s="91" t="s">
        <v>3239</v>
      </c>
      <c r="B25" s="91">
        <v>2</v>
      </c>
      <c r="C25" s="91" t="s">
        <v>3312</v>
      </c>
      <c r="D25" s="91">
        <v>39514</v>
      </c>
      <c r="E25" s="91">
        <v>77</v>
      </c>
      <c r="F25" s="91">
        <v>0.39167800000000003</v>
      </c>
      <c r="G25" s="91">
        <v>-4.6853800000000001E-2</v>
      </c>
      <c r="H25" s="91">
        <v>5.4432399999999999E-2</v>
      </c>
      <c r="I25" s="91" t="s">
        <v>3240</v>
      </c>
      <c r="J25" s="91" t="s">
        <v>499</v>
      </c>
      <c r="K25" s="91" t="s">
        <v>3278</v>
      </c>
    </row>
    <row r="26" spans="1:11">
      <c r="A26" s="91" t="s">
        <v>3239</v>
      </c>
      <c r="B26" s="91">
        <v>2</v>
      </c>
      <c r="C26" s="91" t="s">
        <v>3312</v>
      </c>
      <c r="D26" s="91">
        <v>39514</v>
      </c>
      <c r="E26" s="91">
        <v>94</v>
      </c>
      <c r="F26" s="91">
        <v>0.39200000000000002</v>
      </c>
      <c r="G26" s="91">
        <v>-5.2877E-2</v>
      </c>
      <c r="H26" s="91">
        <v>6.1537799999999997E-2</v>
      </c>
      <c r="I26" s="91" t="s">
        <v>3240</v>
      </c>
      <c r="J26" s="91" t="s">
        <v>499</v>
      </c>
      <c r="K26" s="91" t="s">
        <v>3280</v>
      </c>
    </row>
    <row r="27" spans="1:11">
      <c r="A27" s="91" t="s">
        <v>3239</v>
      </c>
      <c r="B27" s="91">
        <v>2</v>
      </c>
      <c r="C27" s="91" t="s">
        <v>3312</v>
      </c>
      <c r="D27" s="91">
        <v>39514</v>
      </c>
      <c r="E27" s="91">
        <v>350</v>
      </c>
      <c r="F27" s="91">
        <v>0.401723</v>
      </c>
      <c r="G27" s="91">
        <v>2.7326799999999998E-2</v>
      </c>
      <c r="H27" s="91">
        <v>3.2555500000000001E-2</v>
      </c>
      <c r="I27" s="91" t="s">
        <v>3240</v>
      </c>
      <c r="J27" s="91" t="s">
        <v>499</v>
      </c>
      <c r="K27" s="91" t="s">
        <v>3295</v>
      </c>
    </row>
    <row r="28" spans="1:11">
      <c r="A28" s="91" t="s">
        <v>3239</v>
      </c>
      <c r="B28" s="91">
        <v>2</v>
      </c>
      <c r="C28" s="91" t="s">
        <v>3312</v>
      </c>
      <c r="D28" s="91">
        <v>39514</v>
      </c>
      <c r="E28" s="91">
        <v>182</v>
      </c>
      <c r="F28" s="91">
        <v>0.40435399999999999</v>
      </c>
      <c r="G28" s="91">
        <v>-2.9312999999999999E-2</v>
      </c>
      <c r="H28" s="91">
        <v>3.5083700000000002E-2</v>
      </c>
      <c r="I28" s="91" t="s">
        <v>3240</v>
      </c>
      <c r="J28" s="91" t="s">
        <v>499</v>
      </c>
      <c r="K28" s="91" t="s">
        <v>3275</v>
      </c>
    </row>
    <row r="29" spans="1:11">
      <c r="A29" s="91" t="s">
        <v>3239</v>
      </c>
      <c r="B29" s="91">
        <v>2</v>
      </c>
      <c r="C29" s="91" t="s">
        <v>3312</v>
      </c>
      <c r="D29" s="91">
        <v>39514</v>
      </c>
      <c r="E29" s="91">
        <v>199</v>
      </c>
      <c r="F29" s="91">
        <v>0.45908300000000002</v>
      </c>
      <c r="G29" s="91">
        <v>3.0299800000000002E-2</v>
      </c>
      <c r="H29" s="91">
        <v>4.0854000000000001E-2</v>
      </c>
      <c r="I29" s="91" t="s">
        <v>3240</v>
      </c>
      <c r="J29" s="91" t="s">
        <v>499</v>
      </c>
      <c r="K29" s="91" t="s">
        <v>3301</v>
      </c>
    </row>
    <row r="30" spans="1:11">
      <c r="A30" s="91" t="s">
        <v>3239</v>
      </c>
      <c r="B30" s="91">
        <v>2</v>
      </c>
      <c r="C30" s="91" t="s">
        <v>3312</v>
      </c>
      <c r="D30" s="91">
        <v>39514</v>
      </c>
      <c r="E30" s="91">
        <v>86</v>
      </c>
      <c r="F30" s="91">
        <v>0.51785099999999995</v>
      </c>
      <c r="G30" s="91">
        <v>-5.1784999999999998E-2</v>
      </c>
      <c r="H30" s="91">
        <v>7.9796800000000001E-2</v>
      </c>
      <c r="I30" s="91" t="s">
        <v>3240</v>
      </c>
      <c r="J30" s="91" t="s">
        <v>499</v>
      </c>
      <c r="K30" s="91" t="s">
        <v>3281</v>
      </c>
    </row>
    <row r="31" spans="1:11">
      <c r="A31" s="91" t="s">
        <v>3239</v>
      </c>
      <c r="B31" s="91">
        <v>2</v>
      </c>
      <c r="C31" s="91" t="s">
        <v>3312</v>
      </c>
      <c r="D31" s="91">
        <v>39514</v>
      </c>
      <c r="E31" s="91">
        <v>56</v>
      </c>
      <c r="F31" s="91">
        <v>0.61379499999999998</v>
      </c>
      <c r="G31" s="91">
        <v>6.3275799999999993E-2</v>
      </c>
      <c r="H31" s="91">
        <v>0.124738</v>
      </c>
      <c r="I31" s="91" t="s">
        <v>3240</v>
      </c>
      <c r="J31" s="91" t="s">
        <v>499</v>
      </c>
      <c r="K31" s="91" t="s">
        <v>3264</v>
      </c>
    </row>
    <row r="32" spans="1:11">
      <c r="A32" s="91" t="s">
        <v>3239</v>
      </c>
      <c r="B32" s="91">
        <v>2</v>
      </c>
      <c r="C32" s="91" t="s">
        <v>3312</v>
      </c>
      <c r="D32" s="91">
        <v>39514</v>
      </c>
      <c r="E32" s="91">
        <v>83</v>
      </c>
      <c r="F32" s="91">
        <v>0.64555300000000004</v>
      </c>
      <c r="G32" s="91">
        <v>-3.30528E-2</v>
      </c>
      <c r="H32" s="91">
        <v>7.1635500000000005E-2</v>
      </c>
      <c r="I32" s="91" t="s">
        <v>3240</v>
      </c>
      <c r="J32" s="91" t="s">
        <v>499</v>
      </c>
      <c r="K32" s="91" t="s">
        <v>3279</v>
      </c>
    </row>
    <row r="33" spans="1:11">
      <c r="A33" s="91" t="s">
        <v>3239</v>
      </c>
      <c r="B33" s="91">
        <v>2</v>
      </c>
      <c r="C33" s="91" t="s">
        <v>3312</v>
      </c>
      <c r="D33" s="91">
        <v>39514</v>
      </c>
      <c r="E33" s="91">
        <v>268</v>
      </c>
      <c r="F33" s="91">
        <v>0.67072299999999996</v>
      </c>
      <c r="G33" s="91">
        <v>1.0718999999999999E-2</v>
      </c>
      <c r="H33" s="91">
        <v>2.51872E-2</v>
      </c>
      <c r="I33" s="91" t="s">
        <v>3240</v>
      </c>
      <c r="J33" s="91" t="s">
        <v>499</v>
      </c>
      <c r="K33" s="91" t="s">
        <v>3299</v>
      </c>
    </row>
    <row r="34" spans="1:11">
      <c r="A34" s="91" t="s">
        <v>3239</v>
      </c>
      <c r="B34" s="91">
        <v>2</v>
      </c>
      <c r="C34" s="91" t="s">
        <v>3312</v>
      </c>
      <c r="D34" s="91">
        <v>39514</v>
      </c>
      <c r="E34" s="91">
        <v>74</v>
      </c>
      <c r="F34" s="91">
        <v>0.72445300000000001</v>
      </c>
      <c r="G34" s="91">
        <v>-4.3133299999999999E-2</v>
      </c>
      <c r="H34" s="91">
        <v>0.121924</v>
      </c>
      <c r="I34" s="91" t="s">
        <v>3240</v>
      </c>
      <c r="J34" s="91" t="s">
        <v>499</v>
      </c>
      <c r="K34" s="91" t="s">
        <v>3300</v>
      </c>
    </row>
    <row r="35" spans="1:11">
      <c r="A35" s="91" t="s">
        <v>3239</v>
      </c>
      <c r="B35" s="91">
        <v>2</v>
      </c>
      <c r="C35" s="91" t="s">
        <v>3312</v>
      </c>
      <c r="D35" s="91">
        <v>39514</v>
      </c>
      <c r="E35" s="91">
        <v>248</v>
      </c>
      <c r="F35" s="91">
        <v>0.76676</v>
      </c>
      <c r="G35" s="91">
        <v>-1.32668E-2</v>
      </c>
      <c r="H35" s="91">
        <v>4.46842E-2</v>
      </c>
      <c r="I35" s="91" t="s">
        <v>3240</v>
      </c>
      <c r="J35" s="91" t="s">
        <v>499</v>
      </c>
      <c r="K35" s="91" t="s">
        <v>3273</v>
      </c>
    </row>
    <row r="36" spans="1:11">
      <c r="A36" s="91" t="s">
        <v>3239</v>
      </c>
      <c r="B36" s="91">
        <v>2</v>
      </c>
      <c r="C36" s="91" t="s">
        <v>3312</v>
      </c>
      <c r="D36" s="91">
        <v>39514</v>
      </c>
      <c r="E36" s="91">
        <v>172</v>
      </c>
      <c r="F36" s="91">
        <v>0.76913299999999996</v>
      </c>
      <c r="G36" s="91">
        <v>1.7063499999999999E-2</v>
      </c>
      <c r="H36" s="91">
        <v>5.8056900000000002E-2</v>
      </c>
      <c r="I36" s="91" t="s">
        <v>3240</v>
      </c>
      <c r="J36" s="91" t="s">
        <v>499</v>
      </c>
      <c r="K36" s="91" t="s">
        <v>3269</v>
      </c>
    </row>
    <row r="37" spans="1:11">
      <c r="A37" s="91" t="s">
        <v>3239</v>
      </c>
      <c r="B37" s="91">
        <v>2</v>
      </c>
      <c r="C37" s="91" t="s">
        <v>3312</v>
      </c>
      <c r="D37" s="91">
        <v>39514</v>
      </c>
      <c r="E37" s="91">
        <v>109</v>
      </c>
      <c r="F37" s="91">
        <v>0.77657500000000002</v>
      </c>
      <c r="G37" s="91">
        <v>-1.9545799999999999E-2</v>
      </c>
      <c r="H37" s="91">
        <v>6.8720600000000007E-2</v>
      </c>
      <c r="I37" s="91" t="s">
        <v>3240</v>
      </c>
      <c r="J37" s="91" t="s">
        <v>499</v>
      </c>
      <c r="K37" s="91" t="s">
        <v>3297</v>
      </c>
    </row>
    <row r="38" spans="1:11">
      <c r="A38" s="91" t="s">
        <v>3239</v>
      </c>
      <c r="B38" s="91">
        <v>2</v>
      </c>
      <c r="C38" s="91" t="s">
        <v>3312</v>
      </c>
      <c r="D38" s="91">
        <v>39514</v>
      </c>
      <c r="E38" s="91">
        <v>245</v>
      </c>
      <c r="F38" s="91">
        <v>0.82208400000000004</v>
      </c>
      <c r="G38" s="91">
        <v>9.74883E-3</v>
      </c>
      <c r="H38" s="91">
        <v>4.33155E-2</v>
      </c>
      <c r="I38" s="91" t="s">
        <v>3240</v>
      </c>
      <c r="J38" s="91" t="s">
        <v>499</v>
      </c>
      <c r="K38" s="91" t="s">
        <v>3284</v>
      </c>
    </row>
    <row r="39" spans="1:11">
      <c r="A39" s="91" t="s">
        <v>3239</v>
      </c>
      <c r="B39" s="91">
        <v>2</v>
      </c>
      <c r="C39" s="91" t="s">
        <v>3312</v>
      </c>
      <c r="D39" s="91">
        <v>39514</v>
      </c>
      <c r="E39" s="91">
        <v>232</v>
      </c>
      <c r="F39" s="91">
        <v>0.85788500000000001</v>
      </c>
      <c r="G39" s="91">
        <v>-5.4287700000000003E-3</v>
      </c>
      <c r="H39" s="91">
        <v>3.0287000000000001E-2</v>
      </c>
      <c r="I39" s="91" t="s">
        <v>3240</v>
      </c>
      <c r="J39" s="91" t="s">
        <v>499</v>
      </c>
      <c r="K39" s="91" t="s">
        <v>3260</v>
      </c>
    </row>
    <row r="40" spans="1:11">
      <c r="A40" s="91" t="s">
        <v>3239</v>
      </c>
      <c r="B40" s="91">
        <v>2</v>
      </c>
      <c r="C40" s="91" t="s">
        <v>3312</v>
      </c>
      <c r="D40" s="91">
        <v>39514</v>
      </c>
      <c r="E40" s="91">
        <v>274</v>
      </c>
      <c r="F40" s="91">
        <v>0.86395699999999997</v>
      </c>
      <c r="G40" s="91">
        <v>-5.2545100000000004E-3</v>
      </c>
      <c r="H40" s="91">
        <v>3.06424E-2</v>
      </c>
      <c r="I40" s="91" t="s">
        <v>3240</v>
      </c>
      <c r="J40" s="91" t="s">
        <v>499</v>
      </c>
      <c r="K40" s="91" t="s">
        <v>3268</v>
      </c>
    </row>
    <row r="41" spans="1:11">
      <c r="A41" s="91" t="s">
        <v>3239</v>
      </c>
      <c r="B41" s="91">
        <v>2</v>
      </c>
      <c r="C41" s="91" t="s">
        <v>3312</v>
      </c>
      <c r="D41" s="91">
        <v>39514</v>
      </c>
      <c r="E41" s="91">
        <v>92</v>
      </c>
      <c r="F41" s="91">
        <v>0.87772700000000003</v>
      </c>
      <c r="G41" s="91">
        <v>9.3359700000000007E-3</v>
      </c>
      <c r="H41" s="91">
        <v>6.0538099999999997E-2</v>
      </c>
      <c r="I41" s="91" t="s">
        <v>3240</v>
      </c>
      <c r="J41" s="91" t="s">
        <v>499</v>
      </c>
      <c r="K41" s="91" t="s">
        <v>3298</v>
      </c>
    </row>
    <row r="42" spans="1:11">
      <c r="A42" s="91" t="s">
        <v>3239</v>
      </c>
      <c r="B42" s="91">
        <v>2</v>
      </c>
      <c r="C42" s="91" t="s">
        <v>3312</v>
      </c>
      <c r="D42" s="91">
        <v>39514</v>
      </c>
      <c r="E42" s="91">
        <v>162</v>
      </c>
      <c r="F42" s="91">
        <v>0.884405</v>
      </c>
      <c r="G42" s="91">
        <v>-6.7133200000000001E-3</v>
      </c>
      <c r="H42" s="91">
        <v>4.6116400000000002E-2</v>
      </c>
      <c r="I42" s="91" t="s">
        <v>3240</v>
      </c>
      <c r="J42" s="91" t="s">
        <v>499</v>
      </c>
      <c r="K42" s="91" t="s">
        <v>3283</v>
      </c>
    </row>
    <row r="43" spans="1:11">
      <c r="A43" s="91" t="s">
        <v>3239</v>
      </c>
      <c r="B43" s="91">
        <v>2</v>
      </c>
      <c r="C43" s="91" t="s">
        <v>3312</v>
      </c>
      <c r="D43" s="91">
        <v>39514</v>
      </c>
      <c r="E43" s="91">
        <v>90</v>
      </c>
      <c r="F43" s="91">
        <v>0.888073</v>
      </c>
      <c r="G43" s="91">
        <v>1.30712E-2</v>
      </c>
      <c r="H43" s="91">
        <v>9.2643299999999998E-2</v>
      </c>
      <c r="I43" s="91" t="s">
        <v>3240</v>
      </c>
      <c r="J43" s="91" t="s">
        <v>499</v>
      </c>
      <c r="K43" s="91" t="s">
        <v>3274</v>
      </c>
    </row>
    <row r="44" spans="1:11">
      <c r="A44" s="91" t="s">
        <v>3239</v>
      </c>
      <c r="B44" s="91">
        <v>2</v>
      </c>
      <c r="C44" s="91" t="s">
        <v>3312</v>
      </c>
      <c r="D44" s="91">
        <v>39514</v>
      </c>
      <c r="E44" s="91">
        <v>272</v>
      </c>
      <c r="F44" s="91">
        <v>0.90474399999999999</v>
      </c>
      <c r="G44" s="91">
        <v>5.21748E-3</v>
      </c>
      <c r="H44" s="91">
        <v>4.3563900000000003E-2</v>
      </c>
      <c r="I44" s="91" t="s">
        <v>3240</v>
      </c>
      <c r="J44" s="91" t="s">
        <v>499</v>
      </c>
      <c r="K44" s="91" t="s">
        <v>3277</v>
      </c>
    </row>
    <row r="45" spans="1:11">
      <c r="A45" s="91" t="s">
        <v>3239</v>
      </c>
      <c r="B45" s="91">
        <v>2</v>
      </c>
      <c r="C45" s="91" t="s">
        <v>3312</v>
      </c>
      <c r="D45" s="91">
        <v>39514</v>
      </c>
      <c r="E45" s="91">
        <v>110</v>
      </c>
      <c r="F45" s="91">
        <v>0.91302300000000003</v>
      </c>
      <c r="G45" s="91">
        <v>5.6753699999999999E-3</v>
      </c>
      <c r="H45" s="91">
        <v>5.1845200000000001E-2</v>
      </c>
      <c r="I45" s="91" t="s">
        <v>3240</v>
      </c>
      <c r="J45" s="91" t="s">
        <v>499</v>
      </c>
      <c r="K45" s="91" t="s">
        <v>3271</v>
      </c>
    </row>
    <row r="46" spans="1:11">
      <c r="A46" s="91" t="s">
        <v>3239</v>
      </c>
      <c r="B46" s="91">
        <v>2</v>
      </c>
      <c r="C46" s="91" t="s">
        <v>3312</v>
      </c>
      <c r="D46" s="91">
        <v>39514</v>
      </c>
      <c r="E46" s="91">
        <v>196</v>
      </c>
      <c r="F46" s="91">
        <v>0.92840199999999995</v>
      </c>
      <c r="G46" s="91">
        <v>-3.8434400000000001E-3</v>
      </c>
      <c r="H46" s="91">
        <v>4.2722499999999997E-2</v>
      </c>
      <c r="I46" s="91" t="s">
        <v>3240</v>
      </c>
      <c r="J46" s="91" t="s">
        <v>499</v>
      </c>
      <c r="K46" s="91" t="s">
        <v>3304</v>
      </c>
    </row>
    <row r="47" spans="1:11">
      <c r="A47" s="91" t="s">
        <v>3239</v>
      </c>
      <c r="B47" s="91">
        <v>2</v>
      </c>
      <c r="C47" s="91" t="s">
        <v>3312</v>
      </c>
      <c r="D47" s="91">
        <v>39514</v>
      </c>
      <c r="E47" s="91">
        <v>75</v>
      </c>
      <c r="F47" s="91">
        <v>0.95335599999999998</v>
      </c>
      <c r="G47" s="91">
        <v>5.9718100000000001E-3</v>
      </c>
      <c r="H47" s="91">
        <v>0.101789</v>
      </c>
      <c r="I47" s="91" t="s">
        <v>3240</v>
      </c>
      <c r="J47" s="91" t="s">
        <v>499</v>
      </c>
      <c r="K47" s="91" t="s">
        <v>3288</v>
      </c>
    </row>
    <row r="48" spans="1:11">
      <c r="A48" s="91" t="s">
        <v>3239</v>
      </c>
      <c r="B48" s="91">
        <v>2</v>
      </c>
      <c r="C48" s="91" t="s">
        <v>3312</v>
      </c>
      <c r="D48" s="91">
        <v>39514</v>
      </c>
      <c r="E48" s="91">
        <v>273</v>
      </c>
      <c r="F48" s="91">
        <v>0.97589000000000004</v>
      </c>
      <c r="G48" s="91">
        <v>-1.2248199999999999E-3</v>
      </c>
      <c r="H48" s="91">
        <v>4.0495099999999999E-2</v>
      </c>
      <c r="I48" s="91" t="s">
        <v>3240</v>
      </c>
      <c r="J48" s="91" t="s">
        <v>499</v>
      </c>
      <c r="K48" s="91" t="s">
        <v>3267</v>
      </c>
    </row>
    <row r="49" spans="1:11">
      <c r="A49" s="91" t="s">
        <v>3239</v>
      </c>
      <c r="B49" s="91">
        <v>2</v>
      </c>
      <c r="C49" s="91" t="s">
        <v>3312</v>
      </c>
      <c r="D49" s="91">
        <v>39514</v>
      </c>
      <c r="E49" s="91">
        <v>179</v>
      </c>
      <c r="F49" s="91">
        <v>0.98188399999999998</v>
      </c>
      <c r="G49" s="91">
        <v>8.8379500000000004E-4</v>
      </c>
      <c r="H49" s="91">
        <v>3.8875100000000003E-2</v>
      </c>
      <c r="I49" s="91" t="s">
        <v>3240</v>
      </c>
      <c r="J49" s="91" t="s">
        <v>499</v>
      </c>
      <c r="K49" s="91" t="s">
        <v>3262</v>
      </c>
    </row>
    <row r="50" spans="1:11">
      <c r="A50" s="91" t="s">
        <v>3239</v>
      </c>
      <c r="B50" s="91">
        <v>2</v>
      </c>
      <c r="C50" s="91" t="s">
        <v>3312</v>
      </c>
      <c r="D50" s="91">
        <v>39514</v>
      </c>
      <c r="E50" s="91">
        <v>232</v>
      </c>
      <c r="F50" s="91">
        <v>0.98293299999999995</v>
      </c>
      <c r="G50" s="91">
        <v>-8.06367E-4</v>
      </c>
      <c r="H50" s="91">
        <v>3.7661199999999999E-2</v>
      </c>
      <c r="I50" s="91" t="s">
        <v>3240</v>
      </c>
      <c r="J50" s="91" t="s">
        <v>499</v>
      </c>
      <c r="K50" s="91" t="s">
        <v>3303</v>
      </c>
    </row>
    <row r="51" spans="1:11">
      <c r="A51" s="91" t="s">
        <v>3237</v>
      </c>
      <c r="B51" s="91">
        <v>2</v>
      </c>
      <c r="C51" s="91" t="s">
        <v>3312</v>
      </c>
      <c r="D51" s="91">
        <v>471338</v>
      </c>
      <c r="E51" s="91">
        <v>248</v>
      </c>
      <c r="F51" s="91">
        <v>8.3108399999999999E-3</v>
      </c>
      <c r="G51" s="91">
        <v>-0.108026</v>
      </c>
      <c r="H51" s="91">
        <v>4.0643800000000001E-2</v>
      </c>
      <c r="I51" s="91" t="s">
        <v>3238</v>
      </c>
      <c r="J51" s="91" t="s">
        <v>499</v>
      </c>
      <c r="K51" s="91" t="s">
        <v>3273</v>
      </c>
    </row>
    <row r="52" spans="1:11">
      <c r="A52" s="91" t="s">
        <v>3237</v>
      </c>
      <c r="B52" s="91">
        <v>2</v>
      </c>
      <c r="C52" s="91" t="s">
        <v>3312</v>
      </c>
      <c r="D52" s="91">
        <v>471338</v>
      </c>
      <c r="E52" s="91">
        <v>81</v>
      </c>
      <c r="F52" s="91">
        <v>4.5495000000000001E-2</v>
      </c>
      <c r="G52" s="91">
        <v>0.11215</v>
      </c>
      <c r="H52" s="91">
        <v>5.5286200000000001E-2</v>
      </c>
      <c r="I52" s="91" t="s">
        <v>3238</v>
      </c>
      <c r="J52" s="91" t="s">
        <v>499</v>
      </c>
      <c r="K52" s="91" t="s">
        <v>3272</v>
      </c>
    </row>
    <row r="53" spans="1:11">
      <c r="A53" s="91" t="s">
        <v>3237</v>
      </c>
      <c r="B53" s="91">
        <v>2</v>
      </c>
      <c r="C53" s="91" t="s">
        <v>3312</v>
      </c>
      <c r="D53" s="91">
        <v>471338</v>
      </c>
      <c r="E53" s="91">
        <v>243</v>
      </c>
      <c r="F53" s="91">
        <v>4.7268900000000003E-2</v>
      </c>
      <c r="G53" s="91">
        <v>-5.9065699999999999E-2</v>
      </c>
      <c r="H53" s="91">
        <v>2.9646499999999999E-2</v>
      </c>
      <c r="I53" s="91" t="s">
        <v>3238</v>
      </c>
      <c r="J53" s="91" t="s">
        <v>499</v>
      </c>
      <c r="K53" s="91" t="s">
        <v>3266</v>
      </c>
    </row>
    <row r="54" spans="1:11">
      <c r="A54" s="91" t="s">
        <v>3237</v>
      </c>
      <c r="B54" s="91">
        <v>2</v>
      </c>
      <c r="C54" s="91" t="s">
        <v>3312</v>
      </c>
      <c r="D54" s="91">
        <v>471338</v>
      </c>
      <c r="E54" s="91">
        <v>53</v>
      </c>
      <c r="F54" s="91">
        <v>5.72801E-2</v>
      </c>
      <c r="G54" s="91">
        <v>-0.19370599999999999</v>
      </c>
      <c r="H54" s="91">
        <v>9.9862099999999995E-2</v>
      </c>
      <c r="I54" s="91" t="s">
        <v>3238</v>
      </c>
      <c r="J54" s="91" t="s">
        <v>499</v>
      </c>
      <c r="K54" s="91" t="s">
        <v>3287</v>
      </c>
    </row>
    <row r="55" spans="1:11">
      <c r="A55" s="91" t="s">
        <v>3237</v>
      </c>
      <c r="B55" s="91">
        <v>2</v>
      </c>
      <c r="C55" s="91" t="s">
        <v>3312</v>
      </c>
      <c r="D55" s="91">
        <v>471338</v>
      </c>
      <c r="E55" s="91">
        <v>86</v>
      </c>
      <c r="F55" s="91">
        <v>0.187225</v>
      </c>
      <c r="G55" s="91">
        <v>-8.8577199999999995E-2</v>
      </c>
      <c r="H55" s="91">
        <v>6.6703299999999993E-2</v>
      </c>
      <c r="I55" s="91" t="s">
        <v>3238</v>
      </c>
      <c r="J55" s="91" t="s">
        <v>499</v>
      </c>
      <c r="K55" s="91" t="s">
        <v>3281</v>
      </c>
    </row>
    <row r="56" spans="1:11">
      <c r="A56" s="91" t="s">
        <v>3237</v>
      </c>
      <c r="B56" s="91">
        <v>2</v>
      </c>
      <c r="C56" s="91" t="s">
        <v>3312</v>
      </c>
      <c r="D56" s="91">
        <v>471338</v>
      </c>
      <c r="E56" s="91">
        <v>293</v>
      </c>
      <c r="F56" s="91">
        <v>0.19650799999999999</v>
      </c>
      <c r="G56" s="91">
        <v>-3.9813899999999999E-2</v>
      </c>
      <c r="H56" s="91">
        <v>3.07668E-2</v>
      </c>
      <c r="I56" s="91" t="s">
        <v>3238</v>
      </c>
      <c r="J56" s="91" t="s">
        <v>499</v>
      </c>
      <c r="K56" s="91" t="s">
        <v>3291</v>
      </c>
    </row>
    <row r="57" spans="1:11">
      <c r="A57" s="91" t="s">
        <v>3237</v>
      </c>
      <c r="B57" s="91">
        <v>2</v>
      </c>
      <c r="C57" s="91" t="s">
        <v>3312</v>
      </c>
      <c r="D57" s="91">
        <v>471338</v>
      </c>
      <c r="E57" s="91">
        <v>179</v>
      </c>
      <c r="F57" s="91">
        <v>0.21638399999999999</v>
      </c>
      <c r="G57" s="91">
        <v>5.2128300000000002E-2</v>
      </c>
      <c r="H57" s="91">
        <v>4.2040599999999997E-2</v>
      </c>
      <c r="I57" s="91" t="s">
        <v>3238</v>
      </c>
      <c r="J57" s="91" t="s">
        <v>499</v>
      </c>
      <c r="K57" s="91" t="s">
        <v>3262</v>
      </c>
    </row>
    <row r="58" spans="1:11">
      <c r="A58" s="91" t="s">
        <v>3237</v>
      </c>
      <c r="B58" s="91">
        <v>2</v>
      </c>
      <c r="C58" s="91" t="s">
        <v>3312</v>
      </c>
      <c r="D58" s="91">
        <v>471338</v>
      </c>
      <c r="E58" s="91">
        <v>172</v>
      </c>
      <c r="F58" s="91">
        <v>0.23804</v>
      </c>
      <c r="G58" s="91">
        <v>-6.26892E-2</v>
      </c>
      <c r="H58" s="91">
        <v>5.2971299999999999E-2</v>
      </c>
      <c r="I58" s="91" t="s">
        <v>3238</v>
      </c>
      <c r="J58" s="91" t="s">
        <v>499</v>
      </c>
      <c r="K58" s="91" t="s">
        <v>3269</v>
      </c>
    </row>
    <row r="59" spans="1:11">
      <c r="A59" s="91" t="s">
        <v>3237</v>
      </c>
      <c r="B59" s="91">
        <v>2</v>
      </c>
      <c r="C59" s="91" t="s">
        <v>3312</v>
      </c>
      <c r="D59" s="91">
        <v>471338</v>
      </c>
      <c r="E59" s="91">
        <v>81</v>
      </c>
      <c r="F59" s="91">
        <v>0.25792300000000001</v>
      </c>
      <c r="G59" s="91">
        <v>-9.5749500000000001E-2</v>
      </c>
      <c r="H59" s="91">
        <v>8.4081199999999995E-2</v>
      </c>
      <c r="I59" s="91" t="s">
        <v>3238</v>
      </c>
      <c r="J59" s="91" t="s">
        <v>499</v>
      </c>
      <c r="K59" s="91" t="s">
        <v>3257</v>
      </c>
    </row>
    <row r="60" spans="1:11">
      <c r="A60" s="91" t="s">
        <v>3237</v>
      </c>
      <c r="B60" s="91">
        <v>2</v>
      </c>
      <c r="C60" s="91" t="s">
        <v>3312</v>
      </c>
      <c r="D60" s="91">
        <v>471338</v>
      </c>
      <c r="E60" s="91">
        <v>110</v>
      </c>
      <c r="F60" s="91">
        <v>0.25972899999999999</v>
      </c>
      <c r="G60" s="91">
        <v>-8.5257399999999997E-2</v>
      </c>
      <c r="H60" s="91">
        <v>7.5274300000000002E-2</v>
      </c>
      <c r="I60" s="91" t="s">
        <v>3238</v>
      </c>
      <c r="J60" s="91" t="s">
        <v>499</v>
      </c>
      <c r="K60" s="91" t="s">
        <v>3271</v>
      </c>
    </row>
    <row r="61" spans="1:11">
      <c r="A61" s="91" t="s">
        <v>3237</v>
      </c>
      <c r="B61" s="91">
        <v>2</v>
      </c>
      <c r="C61" s="91" t="s">
        <v>3312</v>
      </c>
      <c r="D61" s="91">
        <v>471338</v>
      </c>
      <c r="E61" s="91">
        <v>148</v>
      </c>
      <c r="F61" s="91">
        <v>0.30241400000000002</v>
      </c>
      <c r="G61" s="91">
        <v>-5.8293900000000003E-2</v>
      </c>
      <c r="H61" s="91">
        <v>5.6350600000000001E-2</v>
      </c>
      <c r="I61" s="91" t="s">
        <v>3238</v>
      </c>
      <c r="J61" s="91" t="s">
        <v>499</v>
      </c>
      <c r="K61" s="91" t="s">
        <v>3282</v>
      </c>
    </row>
    <row r="62" spans="1:11">
      <c r="A62" s="91" t="s">
        <v>3237</v>
      </c>
      <c r="B62" s="91">
        <v>2</v>
      </c>
      <c r="C62" s="91" t="s">
        <v>3312</v>
      </c>
      <c r="D62" s="91">
        <v>471338</v>
      </c>
      <c r="E62" s="91">
        <v>60</v>
      </c>
      <c r="F62" s="91">
        <v>0.38229400000000002</v>
      </c>
      <c r="G62" s="91">
        <v>-7.6021099999999994E-2</v>
      </c>
      <c r="H62" s="91">
        <v>8.6404099999999998E-2</v>
      </c>
      <c r="I62" s="91" t="s">
        <v>3238</v>
      </c>
      <c r="J62" s="91" t="s">
        <v>499</v>
      </c>
      <c r="K62" s="91" t="s">
        <v>3289</v>
      </c>
    </row>
    <row r="63" spans="1:11">
      <c r="A63" s="91" t="s">
        <v>3237</v>
      </c>
      <c r="B63" s="91">
        <v>2</v>
      </c>
      <c r="C63" s="91" t="s">
        <v>3312</v>
      </c>
      <c r="D63" s="91">
        <v>471338</v>
      </c>
      <c r="E63" s="91">
        <v>232</v>
      </c>
      <c r="F63" s="91">
        <v>0.385488</v>
      </c>
      <c r="G63" s="91">
        <v>-4.3688999999999999E-2</v>
      </c>
      <c r="H63" s="91">
        <v>5.0258400000000002E-2</v>
      </c>
      <c r="I63" s="91" t="s">
        <v>3238</v>
      </c>
      <c r="J63" s="91" t="s">
        <v>499</v>
      </c>
      <c r="K63" s="91" t="s">
        <v>3260</v>
      </c>
    </row>
    <row r="64" spans="1:11">
      <c r="A64" s="91" t="s">
        <v>3237</v>
      </c>
      <c r="B64" s="91">
        <v>2</v>
      </c>
      <c r="C64" s="91" t="s">
        <v>3312</v>
      </c>
      <c r="D64" s="91">
        <v>471338</v>
      </c>
      <c r="E64" s="91">
        <v>108</v>
      </c>
      <c r="F64" s="91">
        <v>0.41774499999999998</v>
      </c>
      <c r="G64" s="91">
        <v>6.7122699999999993E-2</v>
      </c>
      <c r="H64" s="91">
        <v>8.2539600000000005E-2</v>
      </c>
      <c r="I64" s="91" t="s">
        <v>3238</v>
      </c>
      <c r="J64" s="91" t="s">
        <v>499</v>
      </c>
      <c r="K64" s="91" t="s">
        <v>3294</v>
      </c>
    </row>
    <row r="65" spans="1:11">
      <c r="A65" s="91" t="s">
        <v>3237</v>
      </c>
      <c r="B65" s="91">
        <v>2</v>
      </c>
      <c r="C65" s="91" t="s">
        <v>3312</v>
      </c>
      <c r="D65" s="91">
        <v>471338</v>
      </c>
      <c r="E65" s="91">
        <v>156</v>
      </c>
      <c r="F65" s="91">
        <v>0.43317499999999998</v>
      </c>
      <c r="G65" s="91">
        <v>-5.0828100000000001E-2</v>
      </c>
      <c r="H65" s="91">
        <v>6.4702099999999999E-2</v>
      </c>
      <c r="I65" s="91" t="s">
        <v>3238</v>
      </c>
      <c r="J65" s="91" t="s">
        <v>499</v>
      </c>
      <c r="K65" s="91" t="s">
        <v>3261</v>
      </c>
    </row>
    <row r="66" spans="1:11">
      <c r="A66" s="91" t="s">
        <v>3237</v>
      </c>
      <c r="B66" s="91">
        <v>2</v>
      </c>
      <c r="C66" s="91" t="s">
        <v>3312</v>
      </c>
      <c r="D66" s="91">
        <v>471338</v>
      </c>
      <c r="E66" s="91">
        <v>274</v>
      </c>
      <c r="F66" s="91">
        <v>0.45763599999999999</v>
      </c>
      <c r="G66" s="91">
        <v>-2.1139700000000001E-2</v>
      </c>
      <c r="H66" s="91">
        <v>2.84266E-2</v>
      </c>
      <c r="I66" s="91" t="s">
        <v>3238</v>
      </c>
      <c r="J66" s="91" t="s">
        <v>499</v>
      </c>
      <c r="K66" s="91" t="s">
        <v>3268</v>
      </c>
    </row>
    <row r="67" spans="1:11">
      <c r="A67" s="91" t="s">
        <v>3237</v>
      </c>
      <c r="B67" s="91">
        <v>2</v>
      </c>
      <c r="C67" s="91" t="s">
        <v>3312</v>
      </c>
      <c r="D67" s="91">
        <v>471338</v>
      </c>
      <c r="E67" s="91">
        <v>94</v>
      </c>
      <c r="F67" s="91">
        <v>0.50778000000000001</v>
      </c>
      <c r="G67" s="91">
        <v>-4.8012899999999997E-2</v>
      </c>
      <c r="H67" s="91">
        <v>7.2265700000000002E-2</v>
      </c>
      <c r="I67" s="91" t="s">
        <v>3238</v>
      </c>
      <c r="J67" s="91" t="s">
        <v>499</v>
      </c>
      <c r="K67" s="91" t="s">
        <v>3280</v>
      </c>
    </row>
    <row r="68" spans="1:11">
      <c r="A68" s="91" t="s">
        <v>3237</v>
      </c>
      <c r="B68" s="91">
        <v>2</v>
      </c>
      <c r="C68" s="91" t="s">
        <v>3312</v>
      </c>
      <c r="D68" s="91">
        <v>471338</v>
      </c>
      <c r="E68" s="91">
        <v>350</v>
      </c>
      <c r="F68" s="91">
        <v>0.51080599999999998</v>
      </c>
      <c r="G68" s="91">
        <v>-2.83618E-2</v>
      </c>
      <c r="H68" s="91">
        <v>4.3093899999999997E-2</v>
      </c>
      <c r="I68" s="91" t="s">
        <v>3238</v>
      </c>
      <c r="J68" s="91" t="s">
        <v>499</v>
      </c>
      <c r="K68" s="91" t="s">
        <v>3295</v>
      </c>
    </row>
    <row r="69" spans="1:11">
      <c r="A69" s="91" t="s">
        <v>3237</v>
      </c>
      <c r="B69" s="91">
        <v>2</v>
      </c>
      <c r="C69" s="91" t="s">
        <v>3312</v>
      </c>
      <c r="D69" s="91">
        <v>471338</v>
      </c>
      <c r="E69" s="91">
        <v>109</v>
      </c>
      <c r="F69" s="91">
        <v>0.52020999999999995</v>
      </c>
      <c r="G69" s="91">
        <v>-4.01363E-2</v>
      </c>
      <c r="H69" s="91">
        <v>6.2234600000000001E-2</v>
      </c>
      <c r="I69" s="91" t="s">
        <v>3238</v>
      </c>
      <c r="J69" s="91" t="s">
        <v>499</v>
      </c>
      <c r="K69" s="91" t="s">
        <v>3297</v>
      </c>
    </row>
    <row r="70" spans="1:11">
      <c r="A70" s="91" t="s">
        <v>3237</v>
      </c>
      <c r="B70" s="91">
        <v>2</v>
      </c>
      <c r="C70" s="91" t="s">
        <v>3312</v>
      </c>
      <c r="D70" s="91">
        <v>471338</v>
      </c>
      <c r="E70" s="91">
        <v>83</v>
      </c>
      <c r="F70" s="91">
        <v>0.56842800000000004</v>
      </c>
      <c r="G70" s="91">
        <v>-5.0655400000000003E-2</v>
      </c>
      <c r="H70" s="91">
        <v>8.8502300000000006E-2</v>
      </c>
      <c r="I70" s="91" t="s">
        <v>3238</v>
      </c>
      <c r="J70" s="91" t="s">
        <v>499</v>
      </c>
      <c r="K70" s="91" t="s">
        <v>3302</v>
      </c>
    </row>
    <row r="71" spans="1:11">
      <c r="A71" s="91" t="s">
        <v>3237</v>
      </c>
      <c r="B71" s="91">
        <v>2</v>
      </c>
      <c r="C71" s="91" t="s">
        <v>3312</v>
      </c>
      <c r="D71" s="91">
        <v>471338</v>
      </c>
      <c r="E71" s="91">
        <v>196</v>
      </c>
      <c r="F71" s="91">
        <v>0.60340099999999997</v>
      </c>
      <c r="G71" s="91">
        <v>-3.4929099999999998E-2</v>
      </c>
      <c r="H71" s="91">
        <v>6.7133200000000004E-2</v>
      </c>
      <c r="I71" s="91" t="s">
        <v>3238</v>
      </c>
      <c r="J71" s="91" t="s">
        <v>499</v>
      </c>
      <c r="K71" s="91" t="s">
        <v>3304</v>
      </c>
    </row>
    <row r="72" spans="1:11">
      <c r="A72" s="91" t="s">
        <v>3237</v>
      </c>
      <c r="B72" s="91">
        <v>2</v>
      </c>
      <c r="C72" s="91" t="s">
        <v>3312</v>
      </c>
      <c r="D72" s="91">
        <v>471338</v>
      </c>
      <c r="E72" s="91">
        <v>159</v>
      </c>
      <c r="F72" s="91">
        <v>0.62119199999999997</v>
      </c>
      <c r="G72" s="91">
        <v>-2.37202E-2</v>
      </c>
      <c r="H72" s="91">
        <v>4.7921699999999998E-2</v>
      </c>
      <c r="I72" s="91" t="s">
        <v>3238</v>
      </c>
      <c r="J72" s="91" t="s">
        <v>499</v>
      </c>
      <c r="K72" s="91" t="s">
        <v>3263</v>
      </c>
    </row>
    <row r="73" spans="1:11">
      <c r="A73" s="91" t="s">
        <v>3237</v>
      </c>
      <c r="B73" s="91">
        <v>2</v>
      </c>
      <c r="C73" s="91" t="s">
        <v>3312</v>
      </c>
      <c r="D73" s="91">
        <v>471338</v>
      </c>
      <c r="E73" s="91">
        <v>93</v>
      </c>
      <c r="F73" s="91">
        <v>0.62273999999999996</v>
      </c>
      <c r="G73" s="91">
        <v>2.9438800000000001E-2</v>
      </c>
      <c r="H73" s="91">
        <v>5.9669699999999999E-2</v>
      </c>
      <c r="I73" s="91" t="s">
        <v>3238</v>
      </c>
      <c r="J73" s="91" t="s">
        <v>499</v>
      </c>
      <c r="K73" s="91" t="s">
        <v>3270</v>
      </c>
    </row>
    <row r="74" spans="1:11">
      <c r="A74" s="91" t="s">
        <v>3237</v>
      </c>
      <c r="B74" s="91">
        <v>2</v>
      </c>
      <c r="C74" s="91" t="s">
        <v>3312</v>
      </c>
      <c r="D74" s="91">
        <v>471338</v>
      </c>
      <c r="E74" s="91">
        <v>162</v>
      </c>
      <c r="F74" s="91">
        <v>0.62896399999999997</v>
      </c>
      <c r="G74" s="91">
        <v>2.4392E-2</v>
      </c>
      <c r="H74" s="91">
        <v>5.0403900000000001E-2</v>
      </c>
      <c r="I74" s="91" t="s">
        <v>3238</v>
      </c>
      <c r="J74" s="91" t="s">
        <v>499</v>
      </c>
      <c r="K74" s="91" t="s">
        <v>3283</v>
      </c>
    </row>
    <row r="75" spans="1:11">
      <c r="A75" s="91" t="s">
        <v>3237</v>
      </c>
      <c r="B75" s="91">
        <v>2</v>
      </c>
      <c r="C75" s="91" t="s">
        <v>3312</v>
      </c>
      <c r="D75" s="91">
        <v>471338</v>
      </c>
      <c r="E75" s="91">
        <v>97</v>
      </c>
      <c r="F75" s="91">
        <v>0.65715299999999999</v>
      </c>
      <c r="G75" s="91">
        <v>-2.1655000000000001E-2</v>
      </c>
      <c r="H75" s="91">
        <v>4.8669799999999999E-2</v>
      </c>
      <c r="I75" s="91" t="s">
        <v>3238</v>
      </c>
      <c r="J75" s="91" t="s">
        <v>499</v>
      </c>
      <c r="K75" s="91" t="s">
        <v>3296</v>
      </c>
    </row>
    <row r="76" spans="1:11">
      <c r="A76" s="91" t="s">
        <v>3237</v>
      </c>
      <c r="B76" s="91">
        <v>2</v>
      </c>
      <c r="C76" s="91" t="s">
        <v>3312</v>
      </c>
      <c r="D76" s="91">
        <v>471338</v>
      </c>
      <c r="E76" s="91">
        <v>88</v>
      </c>
      <c r="F76" s="91">
        <v>0.67266599999999999</v>
      </c>
      <c r="G76" s="91">
        <v>-3.08329E-2</v>
      </c>
      <c r="H76" s="91">
        <v>7.2763800000000003E-2</v>
      </c>
      <c r="I76" s="91" t="s">
        <v>3238</v>
      </c>
      <c r="J76" s="91" t="s">
        <v>499</v>
      </c>
      <c r="K76" s="91" t="s">
        <v>3305</v>
      </c>
    </row>
    <row r="77" spans="1:11">
      <c r="A77" s="91" t="s">
        <v>3237</v>
      </c>
      <c r="B77" s="91">
        <v>2</v>
      </c>
      <c r="C77" s="91" t="s">
        <v>3312</v>
      </c>
      <c r="D77" s="91">
        <v>471338</v>
      </c>
      <c r="E77" s="91">
        <v>77</v>
      </c>
      <c r="F77" s="91">
        <v>0.68152400000000002</v>
      </c>
      <c r="G77" s="91">
        <v>-4.5370099999999997E-2</v>
      </c>
      <c r="H77" s="91">
        <v>0.11018</v>
      </c>
      <c r="I77" s="91" t="s">
        <v>3238</v>
      </c>
      <c r="J77" s="91" t="s">
        <v>499</v>
      </c>
      <c r="K77" s="91" t="s">
        <v>3285</v>
      </c>
    </row>
    <row r="78" spans="1:11">
      <c r="A78" s="91" t="s">
        <v>3237</v>
      </c>
      <c r="B78" s="91">
        <v>2</v>
      </c>
      <c r="C78" s="91" t="s">
        <v>3312</v>
      </c>
      <c r="D78" s="91">
        <v>471338</v>
      </c>
      <c r="E78" s="91">
        <v>273</v>
      </c>
      <c r="F78" s="91">
        <v>0.68733200000000005</v>
      </c>
      <c r="G78" s="91">
        <v>-1.8031100000000001E-2</v>
      </c>
      <c r="H78" s="91">
        <v>4.4759800000000002E-2</v>
      </c>
      <c r="I78" s="91" t="s">
        <v>3238</v>
      </c>
      <c r="J78" s="91" t="s">
        <v>499</v>
      </c>
      <c r="K78" s="91" t="s">
        <v>3267</v>
      </c>
    </row>
    <row r="79" spans="1:11">
      <c r="A79" s="91" t="s">
        <v>3237</v>
      </c>
      <c r="B79" s="91">
        <v>2</v>
      </c>
      <c r="C79" s="91" t="s">
        <v>3312</v>
      </c>
      <c r="D79" s="91">
        <v>471338</v>
      </c>
      <c r="E79" s="91">
        <v>112</v>
      </c>
      <c r="F79" s="91">
        <v>0.70616199999999996</v>
      </c>
      <c r="G79" s="91">
        <v>-3.6115399999999999E-2</v>
      </c>
      <c r="H79" s="91">
        <v>9.5557100000000006E-2</v>
      </c>
      <c r="I79" s="91" t="s">
        <v>3238</v>
      </c>
      <c r="J79" s="91" t="s">
        <v>499</v>
      </c>
      <c r="K79" s="91" t="s">
        <v>3292</v>
      </c>
    </row>
    <row r="80" spans="1:11">
      <c r="A80" s="91" t="s">
        <v>3237</v>
      </c>
      <c r="B80" s="91">
        <v>2</v>
      </c>
      <c r="C80" s="91" t="s">
        <v>3312</v>
      </c>
      <c r="D80" s="91">
        <v>471338</v>
      </c>
      <c r="E80" s="91">
        <v>199</v>
      </c>
      <c r="F80" s="91">
        <v>0.71976300000000004</v>
      </c>
      <c r="G80" s="91">
        <v>1.6569799999999999E-2</v>
      </c>
      <c r="H80" s="91">
        <v>4.6124999999999999E-2</v>
      </c>
      <c r="I80" s="91" t="s">
        <v>3238</v>
      </c>
      <c r="J80" s="91" t="s">
        <v>499</v>
      </c>
      <c r="K80" s="91" t="s">
        <v>3301</v>
      </c>
    </row>
    <row r="81" spans="1:11">
      <c r="A81" s="91" t="s">
        <v>3237</v>
      </c>
      <c r="B81" s="91">
        <v>2</v>
      </c>
      <c r="C81" s="91" t="s">
        <v>3312</v>
      </c>
      <c r="D81" s="91">
        <v>471338</v>
      </c>
      <c r="E81" s="91">
        <v>130</v>
      </c>
      <c r="F81" s="91">
        <v>0.73449600000000004</v>
      </c>
      <c r="G81" s="91">
        <v>1.9348799999999999E-2</v>
      </c>
      <c r="H81" s="91">
        <v>5.6935699999999999E-2</v>
      </c>
      <c r="I81" s="91" t="s">
        <v>3238</v>
      </c>
      <c r="J81" s="91" t="s">
        <v>499</v>
      </c>
      <c r="K81" s="91" t="s">
        <v>3286</v>
      </c>
    </row>
    <row r="82" spans="1:11">
      <c r="A82" s="91" t="s">
        <v>3237</v>
      </c>
      <c r="B82" s="91">
        <v>2</v>
      </c>
      <c r="C82" s="91" t="s">
        <v>3312</v>
      </c>
      <c r="D82" s="91">
        <v>471338</v>
      </c>
      <c r="E82" s="91">
        <v>245</v>
      </c>
      <c r="F82" s="91">
        <v>0.75213399999999997</v>
      </c>
      <c r="G82" s="91">
        <v>-1.33124E-2</v>
      </c>
      <c r="H82" s="91">
        <v>4.2111700000000002E-2</v>
      </c>
      <c r="I82" s="91" t="s">
        <v>3238</v>
      </c>
      <c r="J82" s="91" t="s">
        <v>499</v>
      </c>
      <c r="K82" s="91" t="s">
        <v>3284</v>
      </c>
    </row>
    <row r="83" spans="1:11">
      <c r="A83" s="91" t="s">
        <v>3237</v>
      </c>
      <c r="B83" s="91">
        <v>2</v>
      </c>
      <c r="C83" s="91" t="s">
        <v>3312</v>
      </c>
      <c r="D83" s="91">
        <v>471338</v>
      </c>
      <c r="E83" s="91">
        <v>56</v>
      </c>
      <c r="F83" s="91">
        <v>0.75305599999999995</v>
      </c>
      <c r="G83" s="91">
        <v>2.8994499999999999E-2</v>
      </c>
      <c r="H83" s="91">
        <v>9.1744800000000001E-2</v>
      </c>
      <c r="I83" s="91" t="s">
        <v>3238</v>
      </c>
      <c r="J83" s="91" t="s">
        <v>499</v>
      </c>
      <c r="K83" s="91" t="s">
        <v>3264</v>
      </c>
    </row>
    <row r="84" spans="1:11">
      <c r="A84" s="91" t="s">
        <v>3237</v>
      </c>
      <c r="B84" s="91">
        <v>2</v>
      </c>
      <c r="C84" s="91" t="s">
        <v>3312</v>
      </c>
      <c r="D84" s="91">
        <v>471338</v>
      </c>
      <c r="E84" s="91">
        <v>83</v>
      </c>
      <c r="F84" s="91">
        <v>0.755027</v>
      </c>
      <c r="G84" s="91">
        <v>-2.6646900000000001E-2</v>
      </c>
      <c r="H84" s="91">
        <v>8.5158200000000003E-2</v>
      </c>
      <c r="I84" s="91" t="s">
        <v>3238</v>
      </c>
      <c r="J84" s="91" t="s">
        <v>499</v>
      </c>
      <c r="K84" s="91" t="s">
        <v>3279</v>
      </c>
    </row>
    <row r="85" spans="1:11">
      <c r="A85" s="91" t="s">
        <v>3237</v>
      </c>
      <c r="B85" s="91">
        <v>2</v>
      </c>
      <c r="C85" s="91" t="s">
        <v>3312</v>
      </c>
      <c r="D85" s="91">
        <v>471338</v>
      </c>
      <c r="E85" s="91">
        <v>74</v>
      </c>
      <c r="F85" s="91">
        <v>0.77341899999999997</v>
      </c>
      <c r="G85" s="91">
        <v>-2.6708200000000001E-2</v>
      </c>
      <c r="H85" s="91">
        <v>9.2449900000000002E-2</v>
      </c>
      <c r="I85" s="91" t="s">
        <v>3238</v>
      </c>
      <c r="J85" s="91" t="s">
        <v>499</v>
      </c>
      <c r="K85" s="91" t="s">
        <v>3300</v>
      </c>
    </row>
    <row r="86" spans="1:11">
      <c r="A86" s="91" t="s">
        <v>3237</v>
      </c>
      <c r="B86" s="91">
        <v>2</v>
      </c>
      <c r="C86" s="91" t="s">
        <v>3312</v>
      </c>
      <c r="D86" s="91">
        <v>471338</v>
      </c>
      <c r="E86" s="91">
        <v>272</v>
      </c>
      <c r="F86" s="91">
        <v>0.81840100000000005</v>
      </c>
      <c r="G86" s="91">
        <v>-9.3617400000000003E-3</v>
      </c>
      <c r="H86" s="91">
        <v>4.0739900000000003E-2</v>
      </c>
      <c r="I86" s="91" t="s">
        <v>3238</v>
      </c>
      <c r="J86" s="91" t="s">
        <v>499</v>
      </c>
      <c r="K86" s="91" t="s">
        <v>3277</v>
      </c>
    </row>
    <row r="87" spans="1:11">
      <c r="A87" s="91" t="s">
        <v>3237</v>
      </c>
      <c r="B87" s="91">
        <v>2</v>
      </c>
      <c r="C87" s="91" t="s">
        <v>3312</v>
      </c>
      <c r="D87" s="91">
        <v>471338</v>
      </c>
      <c r="E87" s="91">
        <v>287</v>
      </c>
      <c r="F87" s="91">
        <v>0.82444700000000004</v>
      </c>
      <c r="G87" s="91">
        <v>9.1512599999999996E-3</v>
      </c>
      <c r="H87" s="91">
        <v>4.1221000000000001E-2</v>
      </c>
      <c r="I87" s="91" t="s">
        <v>3238</v>
      </c>
      <c r="J87" s="91" t="s">
        <v>499</v>
      </c>
      <c r="K87" s="91" t="s">
        <v>3276</v>
      </c>
    </row>
    <row r="88" spans="1:11">
      <c r="A88" s="91" t="s">
        <v>3237</v>
      </c>
      <c r="B88" s="91">
        <v>2</v>
      </c>
      <c r="C88" s="91" t="s">
        <v>3312</v>
      </c>
      <c r="D88" s="91">
        <v>471338</v>
      </c>
      <c r="E88" s="91">
        <v>268</v>
      </c>
      <c r="F88" s="91">
        <v>0.86829199999999995</v>
      </c>
      <c r="G88" s="91">
        <v>-8.8191899999999993E-3</v>
      </c>
      <c r="H88" s="91">
        <v>5.3137299999999998E-2</v>
      </c>
      <c r="I88" s="91" t="s">
        <v>3238</v>
      </c>
      <c r="J88" s="91" t="s">
        <v>499</v>
      </c>
      <c r="K88" s="91" t="s">
        <v>3299</v>
      </c>
    </row>
    <row r="89" spans="1:11">
      <c r="A89" s="91" t="s">
        <v>3237</v>
      </c>
      <c r="B89" s="91">
        <v>2</v>
      </c>
      <c r="C89" s="91" t="s">
        <v>3312</v>
      </c>
      <c r="D89" s="91">
        <v>471338</v>
      </c>
      <c r="E89" s="91">
        <v>75</v>
      </c>
      <c r="F89" s="91">
        <v>0.875803</v>
      </c>
      <c r="G89" s="91">
        <v>1.0566300000000001E-2</v>
      </c>
      <c r="H89" s="91">
        <v>6.7400600000000005E-2</v>
      </c>
      <c r="I89" s="91" t="s">
        <v>3238</v>
      </c>
      <c r="J89" s="91" t="s">
        <v>499</v>
      </c>
      <c r="K89" s="91" t="s">
        <v>3288</v>
      </c>
    </row>
    <row r="90" spans="1:11">
      <c r="A90" s="91" t="s">
        <v>3237</v>
      </c>
      <c r="B90" s="91">
        <v>2</v>
      </c>
      <c r="C90" s="91" t="s">
        <v>3312</v>
      </c>
      <c r="D90" s="91">
        <v>471338</v>
      </c>
      <c r="E90" s="91">
        <v>90</v>
      </c>
      <c r="F90" s="91">
        <v>0.87922400000000001</v>
      </c>
      <c r="G90" s="91">
        <v>-1.7184999999999999E-2</v>
      </c>
      <c r="H90" s="91">
        <v>0.112813</v>
      </c>
      <c r="I90" s="91" t="s">
        <v>3238</v>
      </c>
      <c r="J90" s="91" t="s">
        <v>499</v>
      </c>
      <c r="K90" s="91" t="s">
        <v>3274</v>
      </c>
    </row>
    <row r="91" spans="1:11">
      <c r="A91" s="91" t="s">
        <v>3237</v>
      </c>
      <c r="B91" s="91">
        <v>2</v>
      </c>
      <c r="C91" s="91" t="s">
        <v>3312</v>
      </c>
      <c r="D91" s="91">
        <v>471338</v>
      </c>
      <c r="E91" s="91">
        <v>107</v>
      </c>
      <c r="F91" s="91">
        <v>0.89259699999999997</v>
      </c>
      <c r="G91" s="91">
        <v>-1.3058699999999999E-2</v>
      </c>
      <c r="H91" s="91">
        <v>9.6518900000000005E-2</v>
      </c>
      <c r="I91" s="91" t="s">
        <v>3238</v>
      </c>
      <c r="J91" s="91" t="s">
        <v>499</v>
      </c>
      <c r="K91" s="91" t="s">
        <v>3265</v>
      </c>
    </row>
    <row r="92" spans="1:11">
      <c r="A92" s="91" t="s">
        <v>3237</v>
      </c>
      <c r="B92" s="91">
        <v>2</v>
      </c>
      <c r="C92" s="91" t="s">
        <v>3312</v>
      </c>
      <c r="D92" s="91">
        <v>471338</v>
      </c>
      <c r="E92" s="91">
        <v>77</v>
      </c>
      <c r="F92" s="91">
        <v>0.89396799999999998</v>
      </c>
      <c r="G92" s="91">
        <v>7.55837E-3</v>
      </c>
      <c r="H92" s="91">
        <v>5.6546600000000002E-2</v>
      </c>
      <c r="I92" s="91" t="s">
        <v>3238</v>
      </c>
      <c r="J92" s="91" t="s">
        <v>499</v>
      </c>
      <c r="K92" s="91" t="s">
        <v>3278</v>
      </c>
    </row>
    <row r="93" spans="1:11">
      <c r="A93" s="91" t="s">
        <v>3237</v>
      </c>
      <c r="B93" s="91">
        <v>2</v>
      </c>
      <c r="C93" s="91" t="s">
        <v>3312</v>
      </c>
      <c r="D93" s="91">
        <v>471338</v>
      </c>
      <c r="E93" s="91">
        <v>232</v>
      </c>
      <c r="F93" s="91">
        <v>0.92718100000000003</v>
      </c>
      <c r="G93" s="91">
        <v>4.5432800000000002E-3</v>
      </c>
      <c r="H93" s="91">
        <v>4.9667999999999997E-2</v>
      </c>
      <c r="I93" s="91" t="s">
        <v>3238</v>
      </c>
      <c r="J93" s="91" t="s">
        <v>499</v>
      </c>
      <c r="K93" s="91" t="s">
        <v>3303</v>
      </c>
    </row>
    <row r="94" spans="1:11">
      <c r="A94" s="91" t="s">
        <v>3237</v>
      </c>
      <c r="B94" s="91">
        <v>2</v>
      </c>
      <c r="C94" s="91" t="s">
        <v>3312</v>
      </c>
      <c r="D94" s="91">
        <v>471338</v>
      </c>
      <c r="E94" s="91">
        <v>182</v>
      </c>
      <c r="F94" s="91">
        <v>0.93694599999999995</v>
      </c>
      <c r="G94" s="91">
        <v>-3.8572200000000002E-3</v>
      </c>
      <c r="H94" s="91">
        <v>4.87012E-2</v>
      </c>
      <c r="I94" s="91" t="s">
        <v>3238</v>
      </c>
      <c r="J94" s="91" t="s">
        <v>499</v>
      </c>
      <c r="K94" s="91" t="s">
        <v>3275</v>
      </c>
    </row>
    <row r="95" spans="1:11">
      <c r="A95" s="91" t="s">
        <v>3237</v>
      </c>
      <c r="B95" s="91">
        <v>2</v>
      </c>
      <c r="C95" s="91" t="s">
        <v>3312</v>
      </c>
      <c r="D95" s="91">
        <v>471338</v>
      </c>
      <c r="E95" s="91">
        <v>92</v>
      </c>
      <c r="F95" s="91">
        <v>0.95200600000000002</v>
      </c>
      <c r="G95" s="91">
        <v>3.85433E-3</v>
      </c>
      <c r="H95" s="91">
        <v>6.3889699999999994E-2</v>
      </c>
      <c r="I95" s="91" t="s">
        <v>3238</v>
      </c>
      <c r="J95" s="91" t="s">
        <v>499</v>
      </c>
      <c r="K95" s="91" t="s">
        <v>3298</v>
      </c>
    </row>
    <row r="96" spans="1:11">
      <c r="A96" s="91" t="s">
        <v>3237</v>
      </c>
      <c r="B96" s="91">
        <v>2</v>
      </c>
      <c r="C96" s="91" t="s">
        <v>3312</v>
      </c>
      <c r="D96" s="91">
        <v>471338</v>
      </c>
      <c r="E96" s="91">
        <v>62</v>
      </c>
      <c r="F96" s="91">
        <v>0.97025799999999995</v>
      </c>
      <c r="G96" s="91">
        <v>-3.1658699999999999E-3</v>
      </c>
      <c r="H96" s="91">
        <v>8.4588300000000005E-2</v>
      </c>
      <c r="I96" s="91" t="s">
        <v>3238</v>
      </c>
      <c r="J96" s="91" t="s">
        <v>499</v>
      </c>
      <c r="K96" s="91" t="s">
        <v>3259</v>
      </c>
    </row>
    <row r="97" spans="1:11">
      <c r="A97" s="91" t="s">
        <v>3237</v>
      </c>
      <c r="B97" s="91">
        <v>2</v>
      </c>
      <c r="C97" s="91" t="s">
        <v>3312</v>
      </c>
      <c r="D97" s="91">
        <v>471338</v>
      </c>
      <c r="E97" s="91">
        <v>220</v>
      </c>
      <c r="F97" s="91">
        <v>0.97041500000000003</v>
      </c>
      <c r="G97" s="91">
        <v>1.15759E-3</v>
      </c>
      <c r="H97" s="91">
        <v>3.1180599999999999E-2</v>
      </c>
      <c r="I97" s="91" t="s">
        <v>3238</v>
      </c>
      <c r="J97" s="91" t="s">
        <v>499</v>
      </c>
      <c r="K97" s="91" t="s">
        <v>3293</v>
      </c>
    </row>
    <row r="98" spans="1:11">
      <c r="A98" s="91" t="s">
        <v>3237</v>
      </c>
      <c r="B98" s="91">
        <v>2</v>
      </c>
      <c r="C98" s="91" t="s">
        <v>3312</v>
      </c>
      <c r="D98" s="91">
        <v>471338</v>
      </c>
      <c r="E98" s="91">
        <v>161</v>
      </c>
      <c r="F98" s="91">
        <v>0.99863800000000003</v>
      </c>
      <c r="G98" s="91">
        <v>-1.02561E-4</v>
      </c>
      <c r="H98" s="91">
        <v>5.9991500000000003E-2</v>
      </c>
      <c r="I98" s="91" t="s">
        <v>3238</v>
      </c>
      <c r="J98" s="91" t="s">
        <v>499</v>
      </c>
      <c r="K98" s="91" t="s">
        <v>3290</v>
      </c>
    </row>
    <row r="99" spans="1:11">
      <c r="A99" s="91" t="s">
        <v>3235</v>
      </c>
      <c r="B99" s="91">
        <v>2</v>
      </c>
      <c r="C99" s="91" t="s">
        <v>3312</v>
      </c>
      <c r="D99" s="91">
        <v>741347</v>
      </c>
      <c r="E99" s="91">
        <v>83</v>
      </c>
      <c r="F99" s="91">
        <v>5.1703399999999998E-3</v>
      </c>
      <c r="G99" s="91">
        <v>0.23525599999999999</v>
      </c>
      <c r="H99" s="91">
        <v>8.2204700000000006E-2</v>
      </c>
      <c r="I99" s="91" t="s">
        <v>3236</v>
      </c>
      <c r="J99" s="91" t="s">
        <v>499</v>
      </c>
      <c r="K99" s="91" t="s">
        <v>3279</v>
      </c>
    </row>
    <row r="100" spans="1:11">
      <c r="A100" s="91" t="s">
        <v>3235</v>
      </c>
      <c r="B100" s="91">
        <v>2</v>
      </c>
      <c r="C100" s="91" t="s">
        <v>3312</v>
      </c>
      <c r="D100" s="91">
        <v>741347</v>
      </c>
      <c r="E100" s="91">
        <v>86</v>
      </c>
      <c r="F100" s="91">
        <v>3.3559199999999997E-2</v>
      </c>
      <c r="G100" s="91">
        <v>-0.13730000000000001</v>
      </c>
      <c r="H100" s="91">
        <v>6.3710900000000001E-2</v>
      </c>
      <c r="I100" s="91" t="s">
        <v>3236</v>
      </c>
      <c r="J100" s="91" t="s">
        <v>499</v>
      </c>
      <c r="K100" s="91" t="s">
        <v>3281</v>
      </c>
    </row>
    <row r="101" spans="1:11">
      <c r="A101" s="91" t="s">
        <v>3235</v>
      </c>
      <c r="B101" s="91">
        <v>2</v>
      </c>
      <c r="C101" s="91" t="s">
        <v>3312</v>
      </c>
      <c r="D101" s="91">
        <v>741347</v>
      </c>
      <c r="E101" s="91">
        <v>220</v>
      </c>
      <c r="F101" s="91">
        <v>3.4651899999999999E-2</v>
      </c>
      <c r="G101" s="91">
        <v>-8.0373100000000003E-2</v>
      </c>
      <c r="H101" s="91">
        <v>3.7838700000000003E-2</v>
      </c>
      <c r="I101" s="91" t="s">
        <v>3236</v>
      </c>
      <c r="J101" s="91" t="s">
        <v>499</v>
      </c>
      <c r="K101" s="91" t="s">
        <v>3293</v>
      </c>
    </row>
    <row r="102" spans="1:11">
      <c r="A102" s="91" t="s">
        <v>3235</v>
      </c>
      <c r="B102" s="91">
        <v>2</v>
      </c>
      <c r="C102" s="91" t="s">
        <v>3312</v>
      </c>
      <c r="D102" s="91">
        <v>741347</v>
      </c>
      <c r="E102" s="91">
        <v>75</v>
      </c>
      <c r="F102" s="91">
        <v>8.2797300000000004E-2</v>
      </c>
      <c r="G102" s="91">
        <v>0.13249900000000001</v>
      </c>
      <c r="H102" s="91">
        <v>7.5470800000000005E-2</v>
      </c>
      <c r="I102" s="91" t="s">
        <v>3236</v>
      </c>
      <c r="J102" s="91" t="s">
        <v>499</v>
      </c>
      <c r="K102" s="91" t="s">
        <v>3288</v>
      </c>
    </row>
    <row r="103" spans="1:11">
      <c r="A103" s="91" t="s">
        <v>3235</v>
      </c>
      <c r="B103" s="91">
        <v>2</v>
      </c>
      <c r="C103" s="91" t="s">
        <v>3312</v>
      </c>
      <c r="D103" s="91">
        <v>741347</v>
      </c>
      <c r="E103" s="91">
        <v>161</v>
      </c>
      <c r="F103" s="91">
        <v>0.107872</v>
      </c>
      <c r="G103" s="91">
        <v>9.0257299999999999E-2</v>
      </c>
      <c r="H103" s="91">
        <v>5.58612E-2</v>
      </c>
      <c r="I103" s="91" t="s">
        <v>3236</v>
      </c>
      <c r="J103" s="91" t="s">
        <v>499</v>
      </c>
      <c r="K103" s="91" t="s">
        <v>3290</v>
      </c>
    </row>
    <row r="104" spans="1:11">
      <c r="A104" s="91" t="s">
        <v>3235</v>
      </c>
      <c r="B104" s="91">
        <v>2</v>
      </c>
      <c r="C104" s="91" t="s">
        <v>3312</v>
      </c>
      <c r="D104" s="91">
        <v>741347</v>
      </c>
      <c r="E104" s="91">
        <v>172</v>
      </c>
      <c r="F104" s="91">
        <v>0.12024799999999999</v>
      </c>
      <c r="G104" s="91">
        <v>6.3102599999999995E-2</v>
      </c>
      <c r="H104" s="91">
        <v>4.0439299999999997E-2</v>
      </c>
      <c r="I104" s="91" t="s">
        <v>3236</v>
      </c>
      <c r="J104" s="91" t="s">
        <v>499</v>
      </c>
      <c r="K104" s="91" t="s">
        <v>3269</v>
      </c>
    </row>
    <row r="105" spans="1:11">
      <c r="A105" s="91" t="s">
        <v>3235</v>
      </c>
      <c r="B105" s="91">
        <v>2</v>
      </c>
      <c r="C105" s="91" t="s">
        <v>3312</v>
      </c>
      <c r="D105" s="91">
        <v>741347</v>
      </c>
      <c r="E105" s="91">
        <v>243</v>
      </c>
      <c r="F105" s="91">
        <v>0.19963500000000001</v>
      </c>
      <c r="G105" s="91">
        <v>-4.7170700000000003E-2</v>
      </c>
      <c r="H105" s="91">
        <v>3.66941E-2</v>
      </c>
      <c r="I105" s="91" t="s">
        <v>3236</v>
      </c>
      <c r="J105" s="91" t="s">
        <v>499</v>
      </c>
      <c r="K105" s="91" t="s">
        <v>3266</v>
      </c>
    </row>
    <row r="106" spans="1:11">
      <c r="A106" s="91" t="s">
        <v>3235</v>
      </c>
      <c r="B106" s="91">
        <v>2</v>
      </c>
      <c r="C106" s="91" t="s">
        <v>3312</v>
      </c>
      <c r="D106" s="91">
        <v>741347</v>
      </c>
      <c r="E106" s="91">
        <v>77</v>
      </c>
      <c r="F106" s="91">
        <v>0.29365200000000002</v>
      </c>
      <c r="G106" s="91">
        <v>-7.3615899999999998E-2</v>
      </c>
      <c r="H106" s="91">
        <v>6.9686799999999993E-2</v>
      </c>
      <c r="I106" s="91" t="s">
        <v>3236</v>
      </c>
      <c r="J106" s="91" t="s">
        <v>499</v>
      </c>
      <c r="K106" s="91" t="s">
        <v>3278</v>
      </c>
    </row>
    <row r="107" spans="1:11">
      <c r="A107" s="91" t="s">
        <v>3235</v>
      </c>
      <c r="B107" s="91">
        <v>2</v>
      </c>
      <c r="C107" s="91" t="s">
        <v>3312</v>
      </c>
      <c r="D107" s="91">
        <v>741347</v>
      </c>
      <c r="E107" s="91">
        <v>93</v>
      </c>
      <c r="F107" s="91">
        <v>0.29755999999999999</v>
      </c>
      <c r="G107" s="91">
        <v>9.4273800000000005E-2</v>
      </c>
      <c r="H107" s="91">
        <v>9.0072899999999997E-2</v>
      </c>
      <c r="I107" s="91" t="s">
        <v>3236</v>
      </c>
      <c r="J107" s="91" t="s">
        <v>499</v>
      </c>
      <c r="K107" s="91" t="s">
        <v>3270</v>
      </c>
    </row>
    <row r="108" spans="1:11">
      <c r="A108" s="91" t="s">
        <v>3235</v>
      </c>
      <c r="B108" s="91">
        <v>2</v>
      </c>
      <c r="C108" s="91" t="s">
        <v>3312</v>
      </c>
      <c r="D108" s="91">
        <v>741347</v>
      </c>
      <c r="E108" s="91">
        <v>245</v>
      </c>
      <c r="F108" s="91">
        <v>0.30310799999999999</v>
      </c>
      <c r="G108" s="91">
        <v>-3.6682800000000002E-2</v>
      </c>
      <c r="H108" s="91">
        <v>3.5559199999999999E-2</v>
      </c>
      <c r="I108" s="91" t="s">
        <v>3236</v>
      </c>
      <c r="J108" s="91" t="s">
        <v>499</v>
      </c>
      <c r="K108" s="91" t="s">
        <v>3284</v>
      </c>
    </row>
    <row r="109" spans="1:11">
      <c r="A109" s="91" t="s">
        <v>3235</v>
      </c>
      <c r="B109" s="91">
        <v>2</v>
      </c>
      <c r="C109" s="91" t="s">
        <v>3312</v>
      </c>
      <c r="D109" s="91">
        <v>741347</v>
      </c>
      <c r="E109" s="91">
        <v>88</v>
      </c>
      <c r="F109" s="91">
        <v>0.30659700000000001</v>
      </c>
      <c r="G109" s="91">
        <v>7.42453E-2</v>
      </c>
      <c r="H109" s="91">
        <v>7.2248099999999996E-2</v>
      </c>
      <c r="I109" s="91" t="s">
        <v>3236</v>
      </c>
      <c r="J109" s="91" t="s">
        <v>499</v>
      </c>
      <c r="K109" s="91" t="s">
        <v>3305</v>
      </c>
    </row>
    <row r="110" spans="1:11">
      <c r="A110" s="91" t="s">
        <v>3235</v>
      </c>
      <c r="B110" s="91">
        <v>2</v>
      </c>
      <c r="C110" s="91" t="s">
        <v>3312</v>
      </c>
      <c r="D110" s="91">
        <v>741347</v>
      </c>
      <c r="E110" s="91">
        <v>162</v>
      </c>
      <c r="F110" s="91">
        <v>0.33345999999999998</v>
      </c>
      <c r="G110" s="91">
        <v>5.5067699999999997E-2</v>
      </c>
      <c r="H110" s="91">
        <v>5.6799299999999997E-2</v>
      </c>
      <c r="I110" s="91" t="s">
        <v>3236</v>
      </c>
      <c r="J110" s="91" t="s">
        <v>499</v>
      </c>
      <c r="K110" s="91" t="s">
        <v>3283</v>
      </c>
    </row>
    <row r="111" spans="1:11">
      <c r="A111" s="91" t="s">
        <v>3235</v>
      </c>
      <c r="B111" s="91">
        <v>2</v>
      </c>
      <c r="C111" s="91" t="s">
        <v>3312</v>
      </c>
      <c r="D111" s="91">
        <v>741347</v>
      </c>
      <c r="E111" s="91">
        <v>350</v>
      </c>
      <c r="F111" s="91">
        <v>0.33627200000000002</v>
      </c>
      <c r="G111" s="91">
        <v>3.8252899999999999E-2</v>
      </c>
      <c r="H111" s="91">
        <v>3.9737099999999997E-2</v>
      </c>
      <c r="I111" s="91" t="s">
        <v>3236</v>
      </c>
      <c r="J111" s="91" t="s">
        <v>499</v>
      </c>
      <c r="K111" s="91" t="s">
        <v>3295</v>
      </c>
    </row>
    <row r="112" spans="1:11">
      <c r="A112" s="91" t="s">
        <v>3235</v>
      </c>
      <c r="B112" s="91">
        <v>2</v>
      </c>
      <c r="C112" s="91" t="s">
        <v>3312</v>
      </c>
      <c r="D112" s="91">
        <v>741347</v>
      </c>
      <c r="E112" s="91">
        <v>272</v>
      </c>
      <c r="F112" s="91">
        <v>0.33925100000000002</v>
      </c>
      <c r="G112" s="91">
        <v>-2.82782E-2</v>
      </c>
      <c r="H112" s="91">
        <v>2.9546200000000002E-2</v>
      </c>
      <c r="I112" s="91" t="s">
        <v>3236</v>
      </c>
      <c r="J112" s="91" t="s">
        <v>499</v>
      </c>
      <c r="K112" s="91" t="s">
        <v>3277</v>
      </c>
    </row>
    <row r="113" spans="1:11">
      <c r="A113" s="91" t="s">
        <v>3235</v>
      </c>
      <c r="B113" s="91">
        <v>2</v>
      </c>
      <c r="C113" s="91" t="s">
        <v>3312</v>
      </c>
      <c r="D113" s="91">
        <v>741347</v>
      </c>
      <c r="E113" s="91">
        <v>56</v>
      </c>
      <c r="F113" s="91">
        <v>0.34528999999999999</v>
      </c>
      <c r="G113" s="91">
        <v>5.6017999999999998E-2</v>
      </c>
      <c r="H113" s="91">
        <v>5.8895999999999997E-2</v>
      </c>
      <c r="I113" s="91" t="s">
        <v>3236</v>
      </c>
      <c r="J113" s="91" t="s">
        <v>499</v>
      </c>
      <c r="K113" s="91" t="s">
        <v>3264</v>
      </c>
    </row>
    <row r="114" spans="1:11">
      <c r="A114" s="91" t="s">
        <v>3235</v>
      </c>
      <c r="B114" s="91">
        <v>2</v>
      </c>
      <c r="C114" s="91" t="s">
        <v>3312</v>
      </c>
      <c r="D114" s="91">
        <v>741347</v>
      </c>
      <c r="E114" s="91">
        <v>159</v>
      </c>
      <c r="F114" s="91">
        <v>0.34948800000000002</v>
      </c>
      <c r="G114" s="91">
        <v>-5.5525199999999997E-2</v>
      </c>
      <c r="H114" s="91">
        <v>5.9200299999999997E-2</v>
      </c>
      <c r="I114" s="91" t="s">
        <v>3236</v>
      </c>
      <c r="J114" s="91" t="s">
        <v>499</v>
      </c>
      <c r="K114" s="91" t="s">
        <v>3263</v>
      </c>
    </row>
    <row r="115" spans="1:11">
      <c r="A115" s="91" t="s">
        <v>3235</v>
      </c>
      <c r="B115" s="91">
        <v>2</v>
      </c>
      <c r="C115" s="91" t="s">
        <v>3312</v>
      </c>
      <c r="D115" s="91">
        <v>741347</v>
      </c>
      <c r="E115" s="91">
        <v>94</v>
      </c>
      <c r="F115" s="91">
        <v>0.40845199999999998</v>
      </c>
      <c r="G115" s="91">
        <v>-6.2902200000000005E-2</v>
      </c>
      <c r="H115" s="91">
        <v>7.5814699999999999E-2</v>
      </c>
      <c r="I115" s="91" t="s">
        <v>3236</v>
      </c>
      <c r="J115" s="91" t="s">
        <v>499</v>
      </c>
      <c r="K115" s="91" t="s">
        <v>3280</v>
      </c>
    </row>
    <row r="116" spans="1:11">
      <c r="A116" s="91" t="s">
        <v>3235</v>
      </c>
      <c r="B116" s="91">
        <v>2</v>
      </c>
      <c r="C116" s="91" t="s">
        <v>3312</v>
      </c>
      <c r="D116" s="91">
        <v>741347</v>
      </c>
      <c r="E116" s="91">
        <v>97</v>
      </c>
      <c r="F116" s="91">
        <v>0.44356200000000001</v>
      </c>
      <c r="G116" s="91">
        <v>-5.7438400000000001E-2</v>
      </c>
      <c r="H116" s="91">
        <v>7.4722300000000005E-2</v>
      </c>
      <c r="I116" s="91" t="s">
        <v>3236</v>
      </c>
      <c r="J116" s="91" t="s">
        <v>499</v>
      </c>
      <c r="K116" s="91" t="s">
        <v>3296</v>
      </c>
    </row>
    <row r="117" spans="1:11">
      <c r="A117" s="91" t="s">
        <v>3235</v>
      </c>
      <c r="B117" s="91">
        <v>2</v>
      </c>
      <c r="C117" s="91" t="s">
        <v>3312</v>
      </c>
      <c r="D117" s="91">
        <v>741347</v>
      </c>
      <c r="E117" s="91">
        <v>179</v>
      </c>
      <c r="F117" s="91">
        <v>0.44586599999999998</v>
      </c>
      <c r="G117" s="91">
        <v>3.6184399999999999E-2</v>
      </c>
      <c r="H117" s="91">
        <v>4.7376000000000001E-2</v>
      </c>
      <c r="I117" s="91" t="s">
        <v>3236</v>
      </c>
      <c r="J117" s="91" t="s">
        <v>499</v>
      </c>
      <c r="K117" s="91" t="s">
        <v>3262</v>
      </c>
    </row>
    <row r="118" spans="1:11">
      <c r="A118" s="91" t="s">
        <v>3235</v>
      </c>
      <c r="B118" s="91">
        <v>2</v>
      </c>
      <c r="C118" s="91" t="s">
        <v>3312</v>
      </c>
      <c r="D118" s="91">
        <v>741347</v>
      </c>
      <c r="E118" s="91">
        <v>130</v>
      </c>
      <c r="F118" s="91">
        <v>0.461837</v>
      </c>
      <c r="G118" s="91">
        <v>4.5884000000000001E-2</v>
      </c>
      <c r="H118" s="91">
        <v>6.2183099999999998E-2</v>
      </c>
      <c r="I118" s="91" t="s">
        <v>3236</v>
      </c>
      <c r="J118" s="91" t="s">
        <v>499</v>
      </c>
      <c r="K118" s="91" t="s">
        <v>3286</v>
      </c>
    </row>
    <row r="119" spans="1:11">
      <c r="A119" s="91" t="s">
        <v>3235</v>
      </c>
      <c r="B119" s="91">
        <v>2</v>
      </c>
      <c r="C119" s="91" t="s">
        <v>3312</v>
      </c>
      <c r="D119" s="91">
        <v>741347</v>
      </c>
      <c r="E119" s="91">
        <v>232</v>
      </c>
      <c r="F119" s="91">
        <v>0.47243600000000002</v>
      </c>
      <c r="G119" s="91">
        <v>-3.9975200000000002E-2</v>
      </c>
      <c r="H119" s="91">
        <v>5.55545E-2</v>
      </c>
      <c r="I119" s="91" t="s">
        <v>3236</v>
      </c>
      <c r="J119" s="91" t="s">
        <v>499</v>
      </c>
      <c r="K119" s="91" t="s">
        <v>3260</v>
      </c>
    </row>
    <row r="120" spans="1:11">
      <c r="A120" s="91" t="s">
        <v>3235</v>
      </c>
      <c r="B120" s="91">
        <v>2</v>
      </c>
      <c r="C120" s="91" t="s">
        <v>3312</v>
      </c>
      <c r="D120" s="91">
        <v>741347</v>
      </c>
      <c r="E120" s="91">
        <v>107</v>
      </c>
      <c r="F120" s="91">
        <v>0.476661</v>
      </c>
      <c r="G120" s="91">
        <v>4.9562200000000001E-2</v>
      </c>
      <c r="H120" s="91">
        <v>6.9429299999999999E-2</v>
      </c>
      <c r="I120" s="91" t="s">
        <v>3236</v>
      </c>
      <c r="J120" s="91" t="s">
        <v>499</v>
      </c>
      <c r="K120" s="91" t="s">
        <v>3265</v>
      </c>
    </row>
    <row r="121" spans="1:11">
      <c r="A121" s="91" t="s">
        <v>3235</v>
      </c>
      <c r="B121" s="91">
        <v>2</v>
      </c>
      <c r="C121" s="91" t="s">
        <v>3312</v>
      </c>
      <c r="D121" s="91">
        <v>741347</v>
      </c>
      <c r="E121" s="91">
        <v>232</v>
      </c>
      <c r="F121" s="91">
        <v>0.48749700000000001</v>
      </c>
      <c r="G121" s="91">
        <v>3.2135400000000001E-2</v>
      </c>
      <c r="H121" s="91">
        <v>4.62242E-2</v>
      </c>
      <c r="I121" s="91" t="s">
        <v>3236</v>
      </c>
      <c r="J121" s="91" t="s">
        <v>499</v>
      </c>
      <c r="K121" s="91" t="s">
        <v>3303</v>
      </c>
    </row>
    <row r="122" spans="1:11">
      <c r="A122" s="91" t="s">
        <v>3235</v>
      </c>
      <c r="B122" s="91">
        <v>2</v>
      </c>
      <c r="C122" s="91" t="s">
        <v>3312</v>
      </c>
      <c r="D122" s="91">
        <v>741347</v>
      </c>
      <c r="E122" s="91">
        <v>90</v>
      </c>
      <c r="F122" s="91">
        <v>0.490093</v>
      </c>
      <c r="G122" s="91">
        <v>5.2158799999999998E-2</v>
      </c>
      <c r="H122" s="91">
        <v>7.5304200000000002E-2</v>
      </c>
      <c r="I122" s="91" t="s">
        <v>3236</v>
      </c>
      <c r="J122" s="91" t="s">
        <v>499</v>
      </c>
      <c r="K122" s="91" t="s">
        <v>3274</v>
      </c>
    </row>
    <row r="123" spans="1:11">
      <c r="A123" s="91" t="s">
        <v>3235</v>
      </c>
      <c r="B123" s="91">
        <v>2</v>
      </c>
      <c r="C123" s="91" t="s">
        <v>3312</v>
      </c>
      <c r="D123" s="91">
        <v>741347</v>
      </c>
      <c r="E123" s="91">
        <v>77</v>
      </c>
      <c r="F123" s="91">
        <v>0.59252499999999997</v>
      </c>
      <c r="G123" s="91">
        <v>4.1884999999999999E-2</v>
      </c>
      <c r="H123" s="91">
        <v>7.7970999999999999E-2</v>
      </c>
      <c r="I123" s="91" t="s">
        <v>3236</v>
      </c>
      <c r="J123" s="91" t="s">
        <v>499</v>
      </c>
      <c r="K123" s="91" t="s">
        <v>3285</v>
      </c>
    </row>
    <row r="124" spans="1:11">
      <c r="A124" s="91" t="s">
        <v>3235</v>
      </c>
      <c r="B124" s="91">
        <v>2</v>
      </c>
      <c r="C124" s="91" t="s">
        <v>3312</v>
      </c>
      <c r="D124" s="91">
        <v>741347</v>
      </c>
      <c r="E124" s="91">
        <v>268</v>
      </c>
      <c r="F124" s="91">
        <v>0.59864700000000004</v>
      </c>
      <c r="G124" s="91">
        <v>1.45478E-2</v>
      </c>
      <c r="H124" s="91">
        <v>2.76099E-2</v>
      </c>
      <c r="I124" s="91" t="s">
        <v>3236</v>
      </c>
      <c r="J124" s="91" t="s">
        <v>499</v>
      </c>
      <c r="K124" s="91" t="s">
        <v>3299</v>
      </c>
    </row>
    <row r="125" spans="1:11">
      <c r="A125" s="91" t="s">
        <v>3235</v>
      </c>
      <c r="B125" s="91">
        <v>2</v>
      </c>
      <c r="C125" s="91" t="s">
        <v>3312</v>
      </c>
      <c r="D125" s="91">
        <v>741347</v>
      </c>
      <c r="E125" s="91">
        <v>81</v>
      </c>
      <c r="F125" s="91">
        <v>0.60898799999999997</v>
      </c>
      <c r="G125" s="91">
        <v>-2.9388600000000001E-2</v>
      </c>
      <c r="H125" s="91">
        <v>5.7250200000000001E-2</v>
      </c>
      <c r="I125" s="91" t="s">
        <v>3236</v>
      </c>
      <c r="J125" s="91" t="s">
        <v>499</v>
      </c>
      <c r="K125" s="91" t="s">
        <v>3272</v>
      </c>
    </row>
    <row r="126" spans="1:11">
      <c r="A126" s="91" t="s">
        <v>3235</v>
      </c>
      <c r="B126" s="91">
        <v>2</v>
      </c>
      <c r="C126" s="91" t="s">
        <v>3312</v>
      </c>
      <c r="D126" s="91">
        <v>741347</v>
      </c>
      <c r="E126" s="91">
        <v>53</v>
      </c>
      <c r="F126" s="91">
        <v>0.61990199999999995</v>
      </c>
      <c r="G126" s="91">
        <v>3.7366700000000003E-2</v>
      </c>
      <c r="H126" s="91">
        <v>7.4933700000000006E-2</v>
      </c>
      <c r="I126" s="91" t="s">
        <v>3236</v>
      </c>
      <c r="J126" s="91" t="s">
        <v>499</v>
      </c>
      <c r="K126" s="91" t="s">
        <v>3287</v>
      </c>
    </row>
    <row r="127" spans="1:11">
      <c r="A127" s="91" t="s">
        <v>3235</v>
      </c>
      <c r="B127" s="91">
        <v>2</v>
      </c>
      <c r="C127" s="91" t="s">
        <v>3312</v>
      </c>
      <c r="D127" s="91">
        <v>741347</v>
      </c>
      <c r="E127" s="91">
        <v>74</v>
      </c>
      <c r="F127" s="91">
        <v>0.62821400000000005</v>
      </c>
      <c r="G127" s="91">
        <v>-4.8695000000000002E-2</v>
      </c>
      <c r="H127" s="91">
        <v>0.10016700000000001</v>
      </c>
      <c r="I127" s="91" t="s">
        <v>3236</v>
      </c>
      <c r="J127" s="91" t="s">
        <v>499</v>
      </c>
      <c r="K127" s="91" t="s">
        <v>3300</v>
      </c>
    </row>
    <row r="128" spans="1:11">
      <c r="A128" s="91" t="s">
        <v>3235</v>
      </c>
      <c r="B128" s="91">
        <v>2</v>
      </c>
      <c r="C128" s="91" t="s">
        <v>3312</v>
      </c>
      <c r="D128" s="91">
        <v>741347</v>
      </c>
      <c r="E128" s="91">
        <v>148</v>
      </c>
      <c r="F128" s="91">
        <v>0.63258700000000001</v>
      </c>
      <c r="G128" s="91">
        <v>2.85043E-2</v>
      </c>
      <c r="H128" s="91">
        <v>5.95112E-2</v>
      </c>
      <c r="I128" s="91" t="s">
        <v>3236</v>
      </c>
      <c r="J128" s="91" t="s">
        <v>499</v>
      </c>
      <c r="K128" s="91" t="s">
        <v>3282</v>
      </c>
    </row>
    <row r="129" spans="1:11">
      <c r="A129" s="91" t="s">
        <v>3235</v>
      </c>
      <c r="B129" s="91">
        <v>2</v>
      </c>
      <c r="C129" s="91" t="s">
        <v>3312</v>
      </c>
      <c r="D129" s="91">
        <v>741347</v>
      </c>
      <c r="E129" s="91">
        <v>248</v>
      </c>
      <c r="F129" s="91">
        <v>0.638405</v>
      </c>
      <c r="G129" s="91">
        <v>-2.1440000000000001E-2</v>
      </c>
      <c r="H129" s="91">
        <v>4.5574499999999997E-2</v>
      </c>
      <c r="I129" s="91" t="s">
        <v>3236</v>
      </c>
      <c r="J129" s="91" t="s">
        <v>499</v>
      </c>
      <c r="K129" s="91" t="s">
        <v>3273</v>
      </c>
    </row>
    <row r="130" spans="1:11">
      <c r="A130" s="91" t="s">
        <v>3235</v>
      </c>
      <c r="B130" s="91">
        <v>2</v>
      </c>
      <c r="C130" s="91" t="s">
        <v>3312</v>
      </c>
      <c r="D130" s="91">
        <v>741347</v>
      </c>
      <c r="E130" s="91">
        <v>293</v>
      </c>
      <c r="F130" s="91">
        <v>0.64999300000000004</v>
      </c>
      <c r="G130" s="91">
        <v>-1.8238899999999999E-2</v>
      </c>
      <c r="H130" s="91">
        <v>4.0159199999999999E-2</v>
      </c>
      <c r="I130" s="91" t="s">
        <v>3236</v>
      </c>
      <c r="J130" s="91" t="s">
        <v>499</v>
      </c>
      <c r="K130" s="91" t="s">
        <v>3291</v>
      </c>
    </row>
    <row r="131" spans="1:11">
      <c r="A131" s="91" t="s">
        <v>3235</v>
      </c>
      <c r="B131" s="91">
        <v>2</v>
      </c>
      <c r="C131" s="91" t="s">
        <v>3312</v>
      </c>
      <c r="D131" s="91">
        <v>741347</v>
      </c>
      <c r="E131" s="91">
        <v>112</v>
      </c>
      <c r="F131" s="91">
        <v>0.71057899999999996</v>
      </c>
      <c r="G131" s="91">
        <v>1.73448E-2</v>
      </c>
      <c r="H131" s="91">
        <v>4.6627000000000002E-2</v>
      </c>
      <c r="I131" s="91" t="s">
        <v>3236</v>
      </c>
      <c r="J131" s="91" t="s">
        <v>499</v>
      </c>
      <c r="K131" s="91" t="s">
        <v>3292</v>
      </c>
    </row>
    <row r="132" spans="1:11">
      <c r="A132" s="91" t="s">
        <v>3235</v>
      </c>
      <c r="B132" s="91">
        <v>2</v>
      </c>
      <c r="C132" s="91" t="s">
        <v>3312</v>
      </c>
      <c r="D132" s="91">
        <v>741347</v>
      </c>
      <c r="E132" s="91">
        <v>273</v>
      </c>
      <c r="F132" s="91">
        <v>0.71735599999999999</v>
      </c>
      <c r="G132" s="91">
        <v>1.35663E-2</v>
      </c>
      <c r="H132" s="91">
        <v>3.7443400000000002E-2</v>
      </c>
      <c r="I132" s="91" t="s">
        <v>3236</v>
      </c>
      <c r="J132" s="91" t="s">
        <v>499</v>
      </c>
      <c r="K132" s="91" t="s">
        <v>3267</v>
      </c>
    </row>
    <row r="133" spans="1:11">
      <c r="A133" s="91" t="s">
        <v>3235</v>
      </c>
      <c r="B133" s="91">
        <v>2</v>
      </c>
      <c r="C133" s="91" t="s">
        <v>3312</v>
      </c>
      <c r="D133" s="91">
        <v>741347</v>
      </c>
      <c r="E133" s="91">
        <v>92</v>
      </c>
      <c r="F133" s="91">
        <v>0.73770000000000002</v>
      </c>
      <c r="G133" s="91">
        <v>2.2590699999999998E-2</v>
      </c>
      <c r="H133" s="91">
        <v>6.7281400000000005E-2</v>
      </c>
      <c r="I133" s="91" t="s">
        <v>3236</v>
      </c>
      <c r="J133" s="91" t="s">
        <v>499</v>
      </c>
      <c r="K133" s="91" t="s">
        <v>3298</v>
      </c>
    </row>
    <row r="134" spans="1:11">
      <c r="A134" s="91" t="s">
        <v>3235</v>
      </c>
      <c r="B134" s="91">
        <v>2</v>
      </c>
      <c r="C134" s="91" t="s">
        <v>3312</v>
      </c>
      <c r="D134" s="91">
        <v>741347</v>
      </c>
      <c r="E134" s="91">
        <v>83</v>
      </c>
      <c r="F134" s="91">
        <v>0.74963599999999997</v>
      </c>
      <c r="G134" s="91">
        <v>-3.5263099999999999E-2</v>
      </c>
      <c r="H134" s="91">
        <v>0.110181</v>
      </c>
      <c r="I134" s="91" t="s">
        <v>3236</v>
      </c>
      <c r="J134" s="91" t="s">
        <v>499</v>
      </c>
      <c r="K134" s="91" t="s">
        <v>3302</v>
      </c>
    </row>
    <row r="135" spans="1:11">
      <c r="A135" s="91" t="s">
        <v>3235</v>
      </c>
      <c r="B135" s="91">
        <v>2</v>
      </c>
      <c r="C135" s="91" t="s">
        <v>3312</v>
      </c>
      <c r="D135" s="91">
        <v>741347</v>
      </c>
      <c r="E135" s="91">
        <v>287</v>
      </c>
      <c r="F135" s="91">
        <v>0.753691</v>
      </c>
      <c r="G135" s="91">
        <v>-1.2566600000000001E-2</v>
      </c>
      <c r="H135" s="91">
        <v>4.0016400000000001E-2</v>
      </c>
      <c r="I135" s="91" t="s">
        <v>3236</v>
      </c>
      <c r="J135" s="91" t="s">
        <v>499</v>
      </c>
      <c r="K135" s="91" t="s">
        <v>3276</v>
      </c>
    </row>
    <row r="136" spans="1:11">
      <c r="A136" s="91" t="s">
        <v>3235</v>
      </c>
      <c r="B136" s="91">
        <v>2</v>
      </c>
      <c r="C136" s="91" t="s">
        <v>3312</v>
      </c>
      <c r="D136" s="91">
        <v>741347</v>
      </c>
      <c r="E136" s="91">
        <v>109</v>
      </c>
      <c r="F136" s="91">
        <v>0.75952799999999998</v>
      </c>
      <c r="G136" s="91">
        <v>1.80663E-2</v>
      </c>
      <c r="H136" s="91">
        <v>5.8886399999999998E-2</v>
      </c>
      <c r="I136" s="91" t="s">
        <v>3236</v>
      </c>
      <c r="J136" s="91" t="s">
        <v>499</v>
      </c>
      <c r="K136" s="91" t="s">
        <v>3297</v>
      </c>
    </row>
    <row r="137" spans="1:11">
      <c r="A137" s="91" t="s">
        <v>3235</v>
      </c>
      <c r="B137" s="91">
        <v>2</v>
      </c>
      <c r="C137" s="91" t="s">
        <v>3312</v>
      </c>
      <c r="D137" s="91">
        <v>741347</v>
      </c>
      <c r="E137" s="91">
        <v>108</v>
      </c>
      <c r="F137" s="91">
        <v>0.79319899999999999</v>
      </c>
      <c r="G137" s="91">
        <v>-1.4068600000000001E-2</v>
      </c>
      <c r="H137" s="91">
        <v>5.3542199999999998E-2</v>
      </c>
      <c r="I137" s="91" t="s">
        <v>3236</v>
      </c>
      <c r="J137" s="91" t="s">
        <v>499</v>
      </c>
      <c r="K137" s="91" t="s">
        <v>3294</v>
      </c>
    </row>
    <row r="138" spans="1:11">
      <c r="A138" s="91" t="s">
        <v>3235</v>
      </c>
      <c r="B138" s="91">
        <v>2</v>
      </c>
      <c r="C138" s="91" t="s">
        <v>3312</v>
      </c>
      <c r="D138" s="91">
        <v>741347</v>
      </c>
      <c r="E138" s="91">
        <v>182</v>
      </c>
      <c r="F138" s="91">
        <v>0.81201100000000004</v>
      </c>
      <c r="G138" s="91">
        <v>9.6416799999999997E-3</v>
      </c>
      <c r="H138" s="91">
        <v>4.0489999999999998E-2</v>
      </c>
      <c r="I138" s="91" t="s">
        <v>3236</v>
      </c>
      <c r="J138" s="91" t="s">
        <v>499</v>
      </c>
      <c r="K138" s="91" t="s">
        <v>3275</v>
      </c>
    </row>
    <row r="139" spans="1:11">
      <c r="A139" s="91" t="s">
        <v>3235</v>
      </c>
      <c r="B139" s="91">
        <v>2</v>
      </c>
      <c r="C139" s="91" t="s">
        <v>3312</v>
      </c>
      <c r="D139" s="91">
        <v>741347</v>
      </c>
      <c r="E139" s="91">
        <v>156</v>
      </c>
      <c r="F139" s="91">
        <v>0.84046100000000001</v>
      </c>
      <c r="G139" s="91">
        <v>1.20941E-2</v>
      </c>
      <c r="H139" s="91">
        <v>5.99902E-2</v>
      </c>
      <c r="I139" s="91" t="s">
        <v>3236</v>
      </c>
      <c r="J139" s="91" t="s">
        <v>499</v>
      </c>
      <c r="K139" s="91" t="s">
        <v>3261</v>
      </c>
    </row>
    <row r="140" spans="1:11">
      <c r="A140" s="91" t="s">
        <v>3235</v>
      </c>
      <c r="B140" s="91">
        <v>2</v>
      </c>
      <c r="C140" s="91" t="s">
        <v>3312</v>
      </c>
      <c r="D140" s="91">
        <v>741347</v>
      </c>
      <c r="E140" s="91">
        <v>62</v>
      </c>
      <c r="F140" s="91">
        <v>0.85472899999999996</v>
      </c>
      <c r="G140" s="91">
        <v>1.52835E-2</v>
      </c>
      <c r="H140" s="91">
        <v>8.3150000000000002E-2</v>
      </c>
      <c r="I140" s="91" t="s">
        <v>3236</v>
      </c>
      <c r="J140" s="91" t="s">
        <v>499</v>
      </c>
      <c r="K140" s="91" t="s">
        <v>3259</v>
      </c>
    </row>
    <row r="141" spans="1:11">
      <c r="A141" s="91" t="s">
        <v>3235</v>
      </c>
      <c r="B141" s="91">
        <v>2</v>
      </c>
      <c r="C141" s="91" t="s">
        <v>3312</v>
      </c>
      <c r="D141" s="91">
        <v>741347</v>
      </c>
      <c r="E141" s="91">
        <v>110</v>
      </c>
      <c r="F141" s="91">
        <v>0.85496099999999997</v>
      </c>
      <c r="G141" s="91">
        <v>-1.27291E-2</v>
      </c>
      <c r="H141" s="91">
        <v>6.9480600000000003E-2</v>
      </c>
      <c r="I141" s="91" t="s">
        <v>3236</v>
      </c>
      <c r="J141" s="91" t="s">
        <v>499</v>
      </c>
      <c r="K141" s="91" t="s">
        <v>3271</v>
      </c>
    </row>
    <row r="142" spans="1:11">
      <c r="A142" s="91" t="s">
        <v>3235</v>
      </c>
      <c r="B142" s="91">
        <v>2</v>
      </c>
      <c r="C142" s="91" t="s">
        <v>3312</v>
      </c>
      <c r="D142" s="91">
        <v>741347</v>
      </c>
      <c r="E142" s="91">
        <v>199</v>
      </c>
      <c r="F142" s="91">
        <v>0.85622799999999999</v>
      </c>
      <c r="G142" s="91">
        <v>1.0632300000000001E-2</v>
      </c>
      <c r="H142" s="91">
        <v>5.8615399999999998E-2</v>
      </c>
      <c r="I142" s="91" t="s">
        <v>3236</v>
      </c>
      <c r="J142" s="91" t="s">
        <v>499</v>
      </c>
      <c r="K142" s="91" t="s">
        <v>3301</v>
      </c>
    </row>
    <row r="143" spans="1:11">
      <c r="A143" s="91" t="s">
        <v>3235</v>
      </c>
      <c r="B143" s="91">
        <v>2</v>
      </c>
      <c r="C143" s="91" t="s">
        <v>3312</v>
      </c>
      <c r="D143" s="91">
        <v>741347</v>
      </c>
      <c r="E143" s="91">
        <v>60</v>
      </c>
      <c r="F143" s="91">
        <v>0.87864799999999998</v>
      </c>
      <c r="G143" s="91">
        <v>-1.21729E-2</v>
      </c>
      <c r="H143" s="91">
        <v>7.9403500000000002E-2</v>
      </c>
      <c r="I143" s="91" t="s">
        <v>3236</v>
      </c>
      <c r="J143" s="91" t="s">
        <v>499</v>
      </c>
      <c r="K143" s="91" t="s">
        <v>3289</v>
      </c>
    </row>
    <row r="144" spans="1:11">
      <c r="A144" s="91" t="s">
        <v>3235</v>
      </c>
      <c r="B144" s="91">
        <v>2</v>
      </c>
      <c r="C144" s="91" t="s">
        <v>3312</v>
      </c>
      <c r="D144" s="91">
        <v>741347</v>
      </c>
      <c r="E144" s="91">
        <v>81</v>
      </c>
      <c r="F144" s="91">
        <v>0.92222499999999996</v>
      </c>
      <c r="G144" s="91">
        <v>8.0807599999999993E-3</v>
      </c>
      <c r="H144" s="91">
        <v>8.2528299999999999E-2</v>
      </c>
      <c r="I144" s="91" t="s">
        <v>3236</v>
      </c>
      <c r="J144" s="91" t="s">
        <v>499</v>
      </c>
      <c r="K144" s="91" t="s">
        <v>3257</v>
      </c>
    </row>
    <row r="145" spans="1:11">
      <c r="A145" s="91" t="s">
        <v>3235</v>
      </c>
      <c r="B145" s="91">
        <v>2</v>
      </c>
      <c r="C145" s="91" t="s">
        <v>3312</v>
      </c>
      <c r="D145" s="91">
        <v>741347</v>
      </c>
      <c r="E145" s="91">
        <v>274</v>
      </c>
      <c r="F145" s="91">
        <v>0.95083600000000001</v>
      </c>
      <c r="G145" s="91">
        <v>-2.8408299999999999E-3</v>
      </c>
      <c r="H145" s="91">
        <v>4.6038299999999997E-2</v>
      </c>
      <c r="I145" s="91" t="s">
        <v>3236</v>
      </c>
      <c r="J145" s="91" t="s">
        <v>499</v>
      </c>
      <c r="K145" s="91" t="s">
        <v>3268</v>
      </c>
    </row>
    <row r="146" spans="1:11">
      <c r="A146" s="91" t="s">
        <v>3235</v>
      </c>
      <c r="B146" s="91">
        <v>2</v>
      </c>
      <c r="C146" s="91" t="s">
        <v>3312</v>
      </c>
      <c r="D146" s="91">
        <v>741347</v>
      </c>
      <c r="E146" s="91">
        <v>196</v>
      </c>
      <c r="F146" s="91">
        <v>0.96557199999999999</v>
      </c>
      <c r="G146" s="91">
        <v>-2.0194000000000002E-3</v>
      </c>
      <c r="H146" s="91">
        <v>4.6730399999999998E-2</v>
      </c>
      <c r="I146" s="91" t="s">
        <v>3236</v>
      </c>
      <c r="J146" s="91" t="s">
        <v>499</v>
      </c>
      <c r="K146" s="91" t="s">
        <v>3304</v>
      </c>
    </row>
    <row r="147" spans="1:11">
      <c r="A147" s="91" t="s">
        <v>3231</v>
      </c>
      <c r="B147" s="91">
        <v>2</v>
      </c>
      <c r="C147" s="91" t="s">
        <v>3312</v>
      </c>
      <c r="D147" s="91">
        <v>496537</v>
      </c>
      <c r="E147" s="91">
        <v>179</v>
      </c>
      <c r="F147" s="91">
        <v>1.16771E-3</v>
      </c>
      <c r="G147" s="91">
        <v>-0.18321699999999999</v>
      </c>
      <c r="H147" s="91">
        <v>5.5654700000000001E-2</v>
      </c>
      <c r="I147" s="91" t="s">
        <v>3232</v>
      </c>
      <c r="J147" s="91" t="s">
        <v>499</v>
      </c>
      <c r="K147" s="91" t="s">
        <v>3262</v>
      </c>
    </row>
    <row r="148" spans="1:11">
      <c r="A148" s="91" t="s">
        <v>3231</v>
      </c>
      <c r="B148" s="91">
        <v>2</v>
      </c>
      <c r="C148" s="91" t="s">
        <v>3312</v>
      </c>
      <c r="D148" s="91">
        <v>496537</v>
      </c>
      <c r="E148" s="91">
        <v>287</v>
      </c>
      <c r="F148" s="91">
        <v>6.78358E-3</v>
      </c>
      <c r="G148" s="91">
        <v>-0.103302</v>
      </c>
      <c r="H148" s="91">
        <v>3.7917899999999997E-2</v>
      </c>
      <c r="I148" s="91" t="s">
        <v>3232</v>
      </c>
      <c r="J148" s="91" t="s">
        <v>499</v>
      </c>
      <c r="K148" s="91" t="s">
        <v>3276</v>
      </c>
    </row>
    <row r="149" spans="1:11">
      <c r="A149" s="91" t="s">
        <v>3231</v>
      </c>
      <c r="B149" s="91">
        <v>2</v>
      </c>
      <c r="C149" s="91" t="s">
        <v>3312</v>
      </c>
      <c r="D149" s="91">
        <v>496537</v>
      </c>
      <c r="E149" s="91">
        <v>97</v>
      </c>
      <c r="F149" s="91">
        <v>1.94767E-2</v>
      </c>
      <c r="G149" s="91">
        <v>-0.21027199999999999</v>
      </c>
      <c r="H149" s="91">
        <v>8.88124E-2</v>
      </c>
      <c r="I149" s="91" t="s">
        <v>3232</v>
      </c>
      <c r="J149" s="91" t="s">
        <v>499</v>
      </c>
      <c r="K149" s="91" t="s">
        <v>3296</v>
      </c>
    </row>
    <row r="150" spans="1:11">
      <c r="A150" s="91" t="s">
        <v>3231</v>
      </c>
      <c r="B150" s="91">
        <v>2</v>
      </c>
      <c r="C150" s="91" t="s">
        <v>3312</v>
      </c>
      <c r="D150" s="91">
        <v>496537</v>
      </c>
      <c r="E150" s="91">
        <v>350</v>
      </c>
      <c r="F150" s="91">
        <v>2.15494E-2</v>
      </c>
      <c r="G150" s="91">
        <v>-0.11148</v>
      </c>
      <c r="H150" s="91">
        <v>4.83274E-2</v>
      </c>
      <c r="I150" s="91" t="s">
        <v>3232</v>
      </c>
      <c r="J150" s="91" t="s">
        <v>499</v>
      </c>
      <c r="K150" s="91" t="s">
        <v>3295</v>
      </c>
    </row>
    <row r="151" spans="1:11">
      <c r="A151" s="91" t="s">
        <v>3231</v>
      </c>
      <c r="B151" s="91">
        <v>2</v>
      </c>
      <c r="C151" s="91" t="s">
        <v>3312</v>
      </c>
      <c r="D151" s="91">
        <v>496537</v>
      </c>
      <c r="E151" s="91">
        <v>62</v>
      </c>
      <c r="F151" s="91">
        <v>3.5372800000000003E-2</v>
      </c>
      <c r="G151" s="91">
        <v>-0.24679200000000001</v>
      </c>
      <c r="H151" s="91">
        <v>0.114883</v>
      </c>
      <c r="I151" s="91" t="s">
        <v>3232</v>
      </c>
      <c r="J151" s="91" t="s">
        <v>499</v>
      </c>
      <c r="K151" s="91" t="s">
        <v>3259</v>
      </c>
    </row>
    <row r="152" spans="1:11">
      <c r="A152" s="91" t="s">
        <v>3231</v>
      </c>
      <c r="B152" s="91">
        <v>2</v>
      </c>
      <c r="C152" s="91" t="s">
        <v>3312</v>
      </c>
      <c r="D152" s="91">
        <v>496537</v>
      </c>
      <c r="E152" s="91">
        <v>232</v>
      </c>
      <c r="F152" s="91">
        <v>4.24427E-2</v>
      </c>
      <c r="G152" s="91">
        <v>-9.7761000000000001E-2</v>
      </c>
      <c r="H152" s="91">
        <v>4.7960500000000003E-2</v>
      </c>
      <c r="I152" s="91" t="s">
        <v>3232</v>
      </c>
      <c r="J152" s="91" t="s">
        <v>499</v>
      </c>
      <c r="K152" s="91" t="s">
        <v>3303</v>
      </c>
    </row>
    <row r="153" spans="1:11">
      <c r="A153" s="91" t="s">
        <v>3231</v>
      </c>
      <c r="B153" s="91">
        <v>2</v>
      </c>
      <c r="C153" s="91" t="s">
        <v>3312</v>
      </c>
      <c r="D153" s="91">
        <v>496537</v>
      </c>
      <c r="E153" s="91">
        <v>90</v>
      </c>
      <c r="F153" s="91">
        <v>7.9106399999999993E-2</v>
      </c>
      <c r="G153" s="91">
        <v>-0.146032</v>
      </c>
      <c r="H153" s="91">
        <v>8.2342399999999996E-2</v>
      </c>
      <c r="I153" s="91" t="s">
        <v>3232</v>
      </c>
      <c r="J153" s="91" t="s">
        <v>499</v>
      </c>
      <c r="K153" s="91" t="s">
        <v>3274</v>
      </c>
    </row>
    <row r="154" spans="1:11">
      <c r="A154" s="91" t="s">
        <v>3231</v>
      </c>
      <c r="B154" s="91">
        <v>2</v>
      </c>
      <c r="C154" s="91" t="s">
        <v>3312</v>
      </c>
      <c r="D154" s="91">
        <v>496537</v>
      </c>
      <c r="E154" s="91">
        <v>293</v>
      </c>
      <c r="F154" s="91">
        <v>0.105668</v>
      </c>
      <c r="G154" s="91">
        <v>-6.8714600000000001E-2</v>
      </c>
      <c r="H154" s="91">
        <v>4.2358800000000002E-2</v>
      </c>
      <c r="I154" s="91" t="s">
        <v>3232</v>
      </c>
      <c r="J154" s="91" t="s">
        <v>499</v>
      </c>
      <c r="K154" s="91" t="s">
        <v>3291</v>
      </c>
    </row>
    <row r="155" spans="1:11">
      <c r="A155" s="91" t="s">
        <v>3231</v>
      </c>
      <c r="B155" s="91">
        <v>2</v>
      </c>
      <c r="C155" s="91" t="s">
        <v>3312</v>
      </c>
      <c r="D155" s="91">
        <v>496537</v>
      </c>
      <c r="E155" s="91">
        <v>245</v>
      </c>
      <c r="F155" s="91">
        <v>0.181871</v>
      </c>
      <c r="G155" s="91">
        <v>-5.5370900000000001E-2</v>
      </c>
      <c r="H155" s="91">
        <v>4.1377700000000003E-2</v>
      </c>
      <c r="I155" s="91" t="s">
        <v>3232</v>
      </c>
      <c r="J155" s="91" t="s">
        <v>499</v>
      </c>
      <c r="K155" s="91" t="s">
        <v>3284</v>
      </c>
    </row>
    <row r="156" spans="1:11">
      <c r="A156" s="91" t="s">
        <v>3231</v>
      </c>
      <c r="B156" s="91">
        <v>2</v>
      </c>
      <c r="C156" s="91" t="s">
        <v>3312</v>
      </c>
      <c r="D156" s="91">
        <v>496537</v>
      </c>
      <c r="E156" s="91">
        <v>248</v>
      </c>
      <c r="F156" s="91">
        <v>0.187136</v>
      </c>
      <c r="G156" s="91">
        <v>-4.9939999999999998E-2</v>
      </c>
      <c r="H156" s="91">
        <v>3.7767500000000002E-2</v>
      </c>
      <c r="I156" s="91" t="s">
        <v>3232</v>
      </c>
      <c r="J156" s="91" t="s">
        <v>499</v>
      </c>
      <c r="K156" s="91" t="s">
        <v>3273</v>
      </c>
    </row>
    <row r="157" spans="1:11">
      <c r="A157" s="91" t="s">
        <v>3231</v>
      </c>
      <c r="B157" s="91">
        <v>2</v>
      </c>
      <c r="C157" s="91" t="s">
        <v>3312</v>
      </c>
      <c r="D157" s="91">
        <v>496537</v>
      </c>
      <c r="E157" s="91">
        <v>196</v>
      </c>
      <c r="F157" s="91">
        <v>0.22409699999999999</v>
      </c>
      <c r="G157" s="91">
        <v>-6.3674999999999995E-2</v>
      </c>
      <c r="H157" s="91">
        <v>5.2223899999999997E-2</v>
      </c>
      <c r="I157" s="91" t="s">
        <v>3232</v>
      </c>
      <c r="J157" s="91" t="s">
        <v>499</v>
      </c>
      <c r="K157" s="91" t="s">
        <v>3304</v>
      </c>
    </row>
    <row r="158" spans="1:11">
      <c r="A158" s="91" t="s">
        <v>3231</v>
      </c>
      <c r="B158" s="91">
        <v>2</v>
      </c>
      <c r="C158" s="91" t="s">
        <v>3312</v>
      </c>
      <c r="D158" s="91">
        <v>496537</v>
      </c>
      <c r="E158" s="91">
        <v>88</v>
      </c>
      <c r="F158" s="91">
        <v>0.239869</v>
      </c>
      <c r="G158" s="91">
        <v>-7.9685099999999995E-2</v>
      </c>
      <c r="H158" s="91">
        <v>6.7395399999999994E-2</v>
      </c>
      <c r="I158" s="91" t="s">
        <v>3232</v>
      </c>
      <c r="J158" s="91" t="s">
        <v>499</v>
      </c>
      <c r="K158" s="91" t="s">
        <v>3305</v>
      </c>
    </row>
    <row r="159" spans="1:11">
      <c r="A159" s="91" t="s">
        <v>3231</v>
      </c>
      <c r="B159" s="91">
        <v>2</v>
      </c>
      <c r="C159" s="91" t="s">
        <v>3312</v>
      </c>
      <c r="D159" s="91">
        <v>496537</v>
      </c>
      <c r="E159" s="91">
        <v>161</v>
      </c>
      <c r="F159" s="91">
        <v>0.26557999999999998</v>
      </c>
      <c r="G159" s="91">
        <v>-7.9745899999999995E-2</v>
      </c>
      <c r="H159" s="91">
        <v>7.1411100000000005E-2</v>
      </c>
      <c r="I159" s="91" t="s">
        <v>3232</v>
      </c>
      <c r="J159" s="91" t="s">
        <v>499</v>
      </c>
      <c r="K159" s="91" t="s">
        <v>3290</v>
      </c>
    </row>
    <row r="160" spans="1:11">
      <c r="A160" s="91" t="s">
        <v>3231</v>
      </c>
      <c r="B160" s="91">
        <v>2</v>
      </c>
      <c r="C160" s="91" t="s">
        <v>3312</v>
      </c>
      <c r="D160" s="91">
        <v>496537</v>
      </c>
      <c r="E160" s="91">
        <v>107</v>
      </c>
      <c r="F160" s="91">
        <v>0.27445900000000001</v>
      </c>
      <c r="G160" s="91">
        <v>-0.1043</v>
      </c>
      <c r="H160" s="91">
        <v>9.5016500000000004E-2</v>
      </c>
      <c r="I160" s="91" t="s">
        <v>3232</v>
      </c>
      <c r="J160" s="91" t="s">
        <v>499</v>
      </c>
      <c r="K160" s="91" t="s">
        <v>3265</v>
      </c>
    </row>
    <row r="161" spans="1:11">
      <c r="A161" s="91" t="s">
        <v>3231</v>
      </c>
      <c r="B161" s="91">
        <v>2</v>
      </c>
      <c r="C161" s="91" t="s">
        <v>3312</v>
      </c>
      <c r="D161" s="91">
        <v>496537</v>
      </c>
      <c r="E161" s="91">
        <v>56</v>
      </c>
      <c r="F161" s="91">
        <v>0.27631099999999997</v>
      </c>
      <c r="G161" s="91">
        <v>-0.10113999999999999</v>
      </c>
      <c r="H161" s="91">
        <v>9.2072699999999993E-2</v>
      </c>
      <c r="I161" s="91" t="s">
        <v>3232</v>
      </c>
      <c r="J161" s="91" t="s">
        <v>499</v>
      </c>
      <c r="K161" s="91" t="s">
        <v>3264</v>
      </c>
    </row>
    <row r="162" spans="1:11">
      <c r="A162" s="91" t="s">
        <v>3231</v>
      </c>
      <c r="B162" s="91">
        <v>2</v>
      </c>
      <c r="C162" s="91" t="s">
        <v>3312</v>
      </c>
      <c r="D162" s="91">
        <v>496537</v>
      </c>
      <c r="E162" s="91">
        <v>182</v>
      </c>
      <c r="F162" s="91">
        <v>0.28664299999999998</v>
      </c>
      <c r="G162" s="91">
        <v>-5.4343000000000002E-2</v>
      </c>
      <c r="H162" s="91">
        <v>5.0875099999999999E-2</v>
      </c>
      <c r="I162" s="91" t="s">
        <v>3232</v>
      </c>
      <c r="J162" s="91" t="s">
        <v>499</v>
      </c>
      <c r="K162" s="91" t="s">
        <v>3275</v>
      </c>
    </row>
    <row r="163" spans="1:11">
      <c r="A163" s="91" t="s">
        <v>3231</v>
      </c>
      <c r="B163" s="91">
        <v>2</v>
      </c>
      <c r="C163" s="91" t="s">
        <v>3312</v>
      </c>
      <c r="D163" s="91">
        <v>496537</v>
      </c>
      <c r="E163" s="91">
        <v>74</v>
      </c>
      <c r="F163" s="91">
        <v>0.336391</v>
      </c>
      <c r="G163" s="91">
        <v>0.104723</v>
      </c>
      <c r="H163" s="91">
        <v>0.108274</v>
      </c>
      <c r="I163" s="91" t="s">
        <v>3232</v>
      </c>
      <c r="J163" s="91" t="s">
        <v>499</v>
      </c>
      <c r="K163" s="91" t="s">
        <v>3300</v>
      </c>
    </row>
    <row r="164" spans="1:11">
      <c r="A164" s="91" t="s">
        <v>3231</v>
      </c>
      <c r="B164" s="91">
        <v>2</v>
      </c>
      <c r="C164" s="91" t="s">
        <v>3312</v>
      </c>
      <c r="D164" s="91">
        <v>496537</v>
      </c>
      <c r="E164" s="91">
        <v>112</v>
      </c>
      <c r="F164" s="91">
        <v>0.35370299999999999</v>
      </c>
      <c r="G164" s="91">
        <v>5.9882400000000002E-2</v>
      </c>
      <c r="H164" s="91">
        <v>6.4309199999999997E-2</v>
      </c>
      <c r="I164" s="91" t="s">
        <v>3232</v>
      </c>
      <c r="J164" s="91" t="s">
        <v>499</v>
      </c>
      <c r="K164" s="91" t="s">
        <v>3292</v>
      </c>
    </row>
    <row r="165" spans="1:11">
      <c r="A165" s="91" t="s">
        <v>3231</v>
      </c>
      <c r="B165" s="91">
        <v>2</v>
      </c>
      <c r="C165" s="91" t="s">
        <v>3312</v>
      </c>
      <c r="D165" s="91">
        <v>496537</v>
      </c>
      <c r="E165" s="91">
        <v>148</v>
      </c>
      <c r="F165" s="91">
        <v>0.35488900000000001</v>
      </c>
      <c r="G165" s="91">
        <v>5.4623100000000001E-2</v>
      </c>
      <c r="H165" s="91">
        <v>5.8877499999999999E-2</v>
      </c>
      <c r="I165" s="91" t="s">
        <v>3232</v>
      </c>
      <c r="J165" s="91" t="s">
        <v>499</v>
      </c>
      <c r="K165" s="91" t="s">
        <v>3282</v>
      </c>
    </row>
    <row r="166" spans="1:11">
      <c r="A166" s="91" t="s">
        <v>3231</v>
      </c>
      <c r="B166" s="91">
        <v>2</v>
      </c>
      <c r="C166" s="91" t="s">
        <v>3312</v>
      </c>
      <c r="D166" s="91">
        <v>496537</v>
      </c>
      <c r="E166" s="91">
        <v>77</v>
      </c>
      <c r="F166" s="91">
        <v>0.35617300000000002</v>
      </c>
      <c r="G166" s="91">
        <v>8.0255199999999999E-2</v>
      </c>
      <c r="H166" s="91">
        <v>8.6527999999999994E-2</v>
      </c>
      <c r="I166" s="91" t="s">
        <v>3232</v>
      </c>
      <c r="J166" s="91" t="s">
        <v>499</v>
      </c>
      <c r="K166" s="91" t="s">
        <v>3278</v>
      </c>
    </row>
    <row r="167" spans="1:11">
      <c r="A167" s="91" t="s">
        <v>3231</v>
      </c>
      <c r="B167" s="91">
        <v>2</v>
      </c>
      <c r="C167" s="91" t="s">
        <v>3312</v>
      </c>
      <c r="D167" s="91">
        <v>496537</v>
      </c>
      <c r="E167" s="91">
        <v>86</v>
      </c>
      <c r="F167" s="91">
        <v>0.37667499999999998</v>
      </c>
      <c r="G167" s="91">
        <v>6.22681E-2</v>
      </c>
      <c r="H167" s="91">
        <v>7.0122199999999996E-2</v>
      </c>
      <c r="I167" s="91" t="s">
        <v>3232</v>
      </c>
      <c r="J167" s="91" t="s">
        <v>499</v>
      </c>
      <c r="K167" s="91" t="s">
        <v>3281</v>
      </c>
    </row>
    <row r="168" spans="1:11">
      <c r="A168" s="91" t="s">
        <v>3231</v>
      </c>
      <c r="B168" s="91">
        <v>2</v>
      </c>
      <c r="C168" s="91" t="s">
        <v>3312</v>
      </c>
      <c r="D168" s="91">
        <v>496537</v>
      </c>
      <c r="E168" s="91">
        <v>232</v>
      </c>
      <c r="F168" s="91">
        <v>0.42018699999999998</v>
      </c>
      <c r="G168" s="91">
        <v>-2.78541E-2</v>
      </c>
      <c r="H168" s="91">
        <v>3.4499700000000001E-2</v>
      </c>
      <c r="I168" s="91" t="s">
        <v>3232</v>
      </c>
      <c r="J168" s="91" t="s">
        <v>499</v>
      </c>
      <c r="K168" s="91" t="s">
        <v>3260</v>
      </c>
    </row>
    <row r="169" spans="1:11">
      <c r="A169" s="91" t="s">
        <v>3231</v>
      </c>
      <c r="B169" s="91">
        <v>2</v>
      </c>
      <c r="C169" s="91" t="s">
        <v>3312</v>
      </c>
      <c r="D169" s="91">
        <v>496537</v>
      </c>
      <c r="E169" s="91">
        <v>220</v>
      </c>
      <c r="F169" s="91">
        <v>0.43883699999999998</v>
      </c>
      <c r="G169" s="91">
        <v>-3.4442300000000002E-2</v>
      </c>
      <c r="H169" s="91">
        <v>4.4418300000000001E-2</v>
      </c>
      <c r="I169" s="91" t="s">
        <v>3232</v>
      </c>
      <c r="J169" s="91" t="s">
        <v>499</v>
      </c>
      <c r="K169" s="91" t="s">
        <v>3293</v>
      </c>
    </row>
    <row r="170" spans="1:11">
      <c r="A170" s="91" t="s">
        <v>3231</v>
      </c>
      <c r="B170" s="91">
        <v>2</v>
      </c>
      <c r="C170" s="91" t="s">
        <v>3312</v>
      </c>
      <c r="D170" s="91">
        <v>496537</v>
      </c>
      <c r="E170" s="91">
        <v>81</v>
      </c>
      <c r="F170" s="91">
        <v>0.47961199999999998</v>
      </c>
      <c r="G170" s="91">
        <v>5.39836E-2</v>
      </c>
      <c r="H170" s="91">
        <v>7.6042100000000001E-2</v>
      </c>
      <c r="I170" s="91" t="s">
        <v>3232</v>
      </c>
      <c r="J170" s="91" t="s">
        <v>499</v>
      </c>
      <c r="K170" s="91" t="s">
        <v>3272</v>
      </c>
    </row>
    <row r="171" spans="1:11">
      <c r="A171" s="91" t="s">
        <v>3231</v>
      </c>
      <c r="B171" s="91">
        <v>2</v>
      </c>
      <c r="C171" s="91" t="s">
        <v>3312</v>
      </c>
      <c r="D171" s="91">
        <v>496537</v>
      </c>
      <c r="E171" s="91">
        <v>83</v>
      </c>
      <c r="F171" s="91">
        <v>0.49152800000000002</v>
      </c>
      <c r="G171" s="91">
        <v>7.0832199999999998E-2</v>
      </c>
      <c r="H171" s="91">
        <v>0.102573</v>
      </c>
      <c r="I171" s="91" t="s">
        <v>3232</v>
      </c>
      <c r="J171" s="91" t="s">
        <v>499</v>
      </c>
      <c r="K171" s="91" t="s">
        <v>3302</v>
      </c>
    </row>
    <row r="172" spans="1:11">
      <c r="A172" s="91" t="s">
        <v>3231</v>
      </c>
      <c r="B172" s="91">
        <v>2</v>
      </c>
      <c r="C172" s="91" t="s">
        <v>3312</v>
      </c>
      <c r="D172" s="91">
        <v>496537</v>
      </c>
      <c r="E172" s="91">
        <v>110</v>
      </c>
      <c r="F172" s="91">
        <v>0.492865</v>
      </c>
      <c r="G172" s="91">
        <v>-5.70506E-2</v>
      </c>
      <c r="H172" s="91">
        <v>8.2927500000000001E-2</v>
      </c>
      <c r="I172" s="91" t="s">
        <v>3232</v>
      </c>
      <c r="J172" s="91" t="s">
        <v>499</v>
      </c>
      <c r="K172" s="91" t="s">
        <v>3271</v>
      </c>
    </row>
    <row r="173" spans="1:11">
      <c r="A173" s="91" t="s">
        <v>3231</v>
      </c>
      <c r="B173" s="91">
        <v>2</v>
      </c>
      <c r="C173" s="91" t="s">
        <v>3312</v>
      </c>
      <c r="D173" s="91">
        <v>496537</v>
      </c>
      <c r="E173" s="91">
        <v>108</v>
      </c>
      <c r="F173" s="91">
        <v>0.49557400000000001</v>
      </c>
      <c r="G173" s="91">
        <v>-5.3605399999999997E-2</v>
      </c>
      <c r="H173" s="91">
        <v>7.8415399999999996E-2</v>
      </c>
      <c r="I173" s="91" t="s">
        <v>3232</v>
      </c>
      <c r="J173" s="91" t="s">
        <v>499</v>
      </c>
      <c r="K173" s="91" t="s">
        <v>3294</v>
      </c>
    </row>
    <row r="174" spans="1:11">
      <c r="A174" s="91" t="s">
        <v>3231</v>
      </c>
      <c r="B174" s="91">
        <v>2</v>
      </c>
      <c r="C174" s="91" t="s">
        <v>3312</v>
      </c>
      <c r="D174" s="91">
        <v>496537</v>
      </c>
      <c r="E174" s="91">
        <v>273</v>
      </c>
      <c r="F174" s="91">
        <v>0.49623499999999998</v>
      </c>
      <c r="G174" s="91">
        <v>2.9325899999999998E-2</v>
      </c>
      <c r="H174" s="91">
        <v>4.30503E-2</v>
      </c>
      <c r="I174" s="91" t="s">
        <v>3232</v>
      </c>
      <c r="J174" s="91" t="s">
        <v>499</v>
      </c>
      <c r="K174" s="91" t="s">
        <v>3267</v>
      </c>
    </row>
    <row r="175" spans="1:11">
      <c r="A175" s="91" t="s">
        <v>3231</v>
      </c>
      <c r="B175" s="91">
        <v>2</v>
      </c>
      <c r="C175" s="91" t="s">
        <v>3312</v>
      </c>
      <c r="D175" s="91">
        <v>496537</v>
      </c>
      <c r="E175" s="91">
        <v>60</v>
      </c>
      <c r="F175" s="91">
        <v>0.50110200000000005</v>
      </c>
      <c r="G175" s="91">
        <v>-7.4213000000000001E-2</v>
      </c>
      <c r="H175" s="91">
        <v>0.109676</v>
      </c>
      <c r="I175" s="91" t="s">
        <v>3232</v>
      </c>
      <c r="J175" s="91" t="s">
        <v>499</v>
      </c>
      <c r="K175" s="91" t="s">
        <v>3289</v>
      </c>
    </row>
    <row r="176" spans="1:11">
      <c r="A176" s="91" t="s">
        <v>3231</v>
      </c>
      <c r="B176" s="91">
        <v>2</v>
      </c>
      <c r="C176" s="91" t="s">
        <v>3312</v>
      </c>
      <c r="D176" s="91">
        <v>496537</v>
      </c>
      <c r="E176" s="91">
        <v>81</v>
      </c>
      <c r="F176" s="91">
        <v>0.51981599999999994</v>
      </c>
      <c r="G176" s="91">
        <v>5.7765499999999997E-2</v>
      </c>
      <c r="H176" s="91">
        <v>8.9385099999999995E-2</v>
      </c>
      <c r="I176" s="91" t="s">
        <v>3232</v>
      </c>
      <c r="J176" s="91" t="s">
        <v>499</v>
      </c>
      <c r="K176" s="91" t="s">
        <v>3257</v>
      </c>
    </row>
    <row r="177" spans="1:11">
      <c r="A177" s="91" t="s">
        <v>3231</v>
      </c>
      <c r="B177" s="91">
        <v>2</v>
      </c>
      <c r="C177" s="91" t="s">
        <v>3312</v>
      </c>
      <c r="D177" s="91">
        <v>496537</v>
      </c>
      <c r="E177" s="91">
        <v>77</v>
      </c>
      <c r="F177" s="91">
        <v>0.55682399999999999</v>
      </c>
      <c r="G177" s="91">
        <v>-5.5544700000000002E-2</v>
      </c>
      <c r="H177" s="91">
        <v>9.4164300000000006E-2</v>
      </c>
      <c r="I177" s="91" t="s">
        <v>3232</v>
      </c>
      <c r="J177" s="91" t="s">
        <v>499</v>
      </c>
      <c r="K177" s="91" t="s">
        <v>3285</v>
      </c>
    </row>
    <row r="178" spans="1:11">
      <c r="A178" s="91" t="s">
        <v>3231</v>
      </c>
      <c r="B178" s="91">
        <v>2</v>
      </c>
      <c r="C178" s="91" t="s">
        <v>3312</v>
      </c>
      <c r="D178" s="91">
        <v>496537</v>
      </c>
      <c r="E178" s="91">
        <v>109</v>
      </c>
      <c r="F178" s="91">
        <v>0.56098999999999999</v>
      </c>
      <c r="G178" s="91">
        <v>-3.48621E-2</v>
      </c>
      <c r="H178" s="91">
        <v>5.97981E-2</v>
      </c>
      <c r="I178" s="91" t="s">
        <v>3232</v>
      </c>
      <c r="J178" s="91" t="s">
        <v>499</v>
      </c>
      <c r="K178" s="91" t="s">
        <v>3297</v>
      </c>
    </row>
    <row r="179" spans="1:11">
      <c r="A179" s="91" t="s">
        <v>3231</v>
      </c>
      <c r="B179" s="91">
        <v>2</v>
      </c>
      <c r="C179" s="91" t="s">
        <v>3312</v>
      </c>
      <c r="D179" s="91">
        <v>496537</v>
      </c>
      <c r="E179" s="91">
        <v>159</v>
      </c>
      <c r="F179" s="91">
        <v>0.56258399999999997</v>
      </c>
      <c r="G179" s="91">
        <v>-4.1191199999999997E-2</v>
      </c>
      <c r="H179" s="91">
        <v>7.10147E-2</v>
      </c>
      <c r="I179" s="91" t="s">
        <v>3232</v>
      </c>
      <c r="J179" s="91" t="s">
        <v>499</v>
      </c>
      <c r="K179" s="91" t="s">
        <v>3263</v>
      </c>
    </row>
    <row r="180" spans="1:11">
      <c r="A180" s="91" t="s">
        <v>3231</v>
      </c>
      <c r="B180" s="91">
        <v>2</v>
      </c>
      <c r="C180" s="91" t="s">
        <v>3312</v>
      </c>
      <c r="D180" s="91">
        <v>496537</v>
      </c>
      <c r="E180" s="91">
        <v>53</v>
      </c>
      <c r="F180" s="91">
        <v>0.64105900000000005</v>
      </c>
      <c r="G180" s="91">
        <v>5.7806000000000003E-2</v>
      </c>
      <c r="H180" s="91">
        <v>0.123339</v>
      </c>
      <c r="I180" s="91" t="s">
        <v>3232</v>
      </c>
      <c r="J180" s="91" t="s">
        <v>499</v>
      </c>
      <c r="K180" s="91" t="s">
        <v>3287</v>
      </c>
    </row>
    <row r="181" spans="1:11">
      <c r="A181" s="91" t="s">
        <v>3231</v>
      </c>
      <c r="B181" s="91">
        <v>2</v>
      </c>
      <c r="C181" s="91" t="s">
        <v>3312</v>
      </c>
      <c r="D181" s="91">
        <v>496537</v>
      </c>
      <c r="E181" s="91">
        <v>172</v>
      </c>
      <c r="F181" s="91">
        <v>0.647949</v>
      </c>
      <c r="G181" s="91">
        <v>1.8267599999999998E-2</v>
      </c>
      <c r="H181" s="91">
        <v>3.9945899999999999E-2</v>
      </c>
      <c r="I181" s="91" t="s">
        <v>3232</v>
      </c>
      <c r="J181" s="91" t="s">
        <v>499</v>
      </c>
      <c r="K181" s="91" t="s">
        <v>3269</v>
      </c>
    </row>
    <row r="182" spans="1:11">
      <c r="A182" s="91" t="s">
        <v>3231</v>
      </c>
      <c r="B182" s="91">
        <v>2</v>
      </c>
      <c r="C182" s="91" t="s">
        <v>3312</v>
      </c>
      <c r="D182" s="91">
        <v>496537</v>
      </c>
      <c r="E182" s="91">
        <v>92</v>
      </c>
      <c r="F182" s="91">
        <v>0.67005300000000001</v>
      </c>
      <c r="G182" s="91">
        <v>-4.2199199999999999E-2</v>
      </c>
      <c r="H182" s="91">
        <v>9.8770899999999995E-2</v>
      </c>
      <c r="I182" s="91" t="s">
        <v>3232</v>
      </c>
      <c r="J182" s="91" t="s">
        <v>499</v>
      </c>
      <c r="K182" s="91" t="s">
        <v>3298</v>
      </c>
    </row>
    <row r="183" spans="1:11">
      <c r="A183" s="91" t="s">
        <v>3231</v>
      </c>
      <c r="B183" s="91">
        <v>2</v>
      </c>
      <c r="C183" s="91" t="s">
        <v>3312</v>
      </c>
      <c r="D183" s="91">
        <v>496537</v>
      </c>
      <c r="E183" s="91">
        <v>75</v>
      </c>
      <c r="F183" s="91">
        <v>0.67680600000000002</v>
      </c>
      <c r="G183" s="91">
        <v>4.1797500000000001E-2</v>
      </c>
      <c r="H183" s="91">
        <v>9.9925700000000006E-2</v>
      </c>
      <c r="I183" s="91" t="s">
        <v>3232</v>
      </c>
      <c r="J183" s="91" t="s">
        <v>499</v>
      </c>
      <c r="K183" s="91" t="s">
        <v>3288</v>
      </c>
    </row>
    <row r="184" spans="1:11">
      <c r="A184" s="91" t="s">
        <v>3231</v>
      </c>
      <c r="B184" s="91">
        <v>2</v>
      </c>
      <c r="C184" s="91" t="s">
        <v>3312</v>
      </c>
      <c r="D184" s="91">
        <v>496537</v>
      </c>
      <c r="E184" s="91">
        <v>83</v>
      </c>
      <c r="F184" s="91">
        <v>0.68155399999999999</v>
      </c>
      <c r="G184" s="91">
        <v>3.46237E-2</v>
      </c>
      <c r="H184" s="91">
        <v>8.4120799999999996E-2</v>
      </c>
      <c r="I184" s="91" t="s">
        <v>3232</v>
      </c>
      <c r="J184" s="91" t="s">
        <v>499</v>
      </c>
      <c r="K184" s="91" t="s">
        <v>3279</v>
      </c>
    </row>
    <row r="185" spans="1:11">
      <c r="A185" s="91" t="s">
        <v>3231</v>
      </c>
      <c r="B185" s="91">
        <v>2</v>
      </c>
      <c r="C185" s="91" t="s">
        <v>3312</v>
      </c>
      <c r="D185" s="91">
        <v>496537</v>
      </c>
      <c r="E185" s="91">
        <v>94</v>
      </c>
      <c r="F185" s="91">
        <v>0.71060100000000004</v>
      </c>
      <c r="G185" s="91">
        <v>-3.3571400000000001E-2</v>
      </c>
      <c r="H185" s="91">
        <v>9.0251399999999996E-2</v>
      </c>
      <c r="I185" s="91" t="s">
        <v>3232</v>
      </c>
      <c r="J185" s="91" t="s">
        <v>499</v>
      </c>
      <c r="K185" s="91" t="s">
        <v>3280</v>
      </c>
    </row>
    <row r="186" spans="1:11">
      <c r="A186" s="91" t="s">
        <v>3231</v>
      </c>
      <c r="B186" s="91">
        <v>2</v>
      </c>
      <c r="C186" s="91" t="s">
        <v>3312</v>
      </c>
      <c r="D186" s="91">
        <v>496537</v>
      </c>
      <c r="E186" s="91">
        <v>274</v>
      </c>
      <c r="F186" s="91">
        <v>0.72043999999999997</v>
      </c>
      <c r="G186" s="91">
        <v>-1.02909E-2</v>
      </c>
      <c r="H186" s="91">
        <v>2.87303E-2</v>
      </c>
      <c r="I186" s="91" t="s">
        <v>3232</v>
      </c>
      <c r="J186" s="91" t="s">
        <v>499</v>
      </c>
      <c r="K186" s="91" t="s">
        <v>3268</v>
      </c>
    </row>
    <row r="187" spans="1:11">
      <c r="A187" s="91" t="s">
        <v>3231</v>
      </c>
      <c r="B187" s="91">
        <v>2</v>
      </c>
      <c r="C187" s="91" t="s">
        <v>3312</v>
      </c>
      <c r="D187" s="91">
        <v>496537</v>
      </c>
      <c r="E187" s="91">
        <v>93</v>
      </c>
      <c r="F187" s="91">
        <v>0.77163199999999998</v>
      </c>
      <c r="G187" s="91">
        <v>-2.05311E-2</v>
      </c>
      <c r="H187" s="91">
        <v>7.0563799999999996E-2</v>
      </c>
      <c r="I187" s="91" t="s">
        <v>3232</v>
      </c>
      <c r="J187" s="91" t="s">
        <v>499</v>
      </c>
      <c r="K187" s="91" t="s">
        <v>3270</v>
      </c>
    </row>
    <row r="188" spans="1:11">
      <c r="A188" s="91" t="s">
        <v>3231</v>
      </c>
      <c r="B188" s="91">
        <v>2</v>
      </c>
      <c r="C188" s="91" t="s">
        <v>3312</v>
      </c>
      <c r="D188" s="91">
        <v>496537</v>
      </c>
      <c r="E188" s="91">
        <v>268</v>
      </c>
      <c r="F188" s="91">
        <v>0.78191500000000003</v>
      </c>
      <c r="G188" s="91">
        <v>1.4726400000000001E-2</v>
      </c>
      <c r="H188" s="91">
        <v>5.3150299999999998E-2</v>
      </c>
      <c r="I188" s="91" t="s">
        <v>3232</v>
      </c>
      <c r="J188" s="91" t="s">
        <v>499</v>
      </c>
      <c r="K188" s="91" t="s">
        <v>3299</v>
      </c>
    </row>
    <row r="189" spans="1:11">
      <c r="A189" s="91" t="s">
        <v>3231</v>
      </c>
      <c r="B189" s="91">
        <v>2</v>
      </c>
      <c r="C189" s="91" t="s">
        <v>3312</v>
      </c>
      <c r="D189" s="91">
        <v>496537</v>
      </c>
      <c r="E189" s="91">
        <v>272</v>
      </c>
      <c r="F189" s="91">
        <v>0.84391300000000002</v>
      </c>
      <c r="G189" s="91">
        <v>8.7581699999999992E-3</v>
      </c>
      <c r="H189" s="91">
        <v>4.4445999999999999E-2</v>
      </c>
      <c r="I189" s="91" t="s">
        <v>3232</v>
      </c>
      <c r="J189" s="91" t="s">
        <v>499</v>
      </c>
      <c r="K189" s="91" t="s">
        <v>3277</v>
      </c>
    </row>
    <row r="190" spans="1:11">
      <c r="A190" s="91" t="s">
        <v>3231</v>
      </c>
      <c r="B190" s="91">
        <v>2</v>
      </c>
      <c r="C190" s="91" t="s">
        <v>3312</v>
      </c>
      <c r="D190" s="91">
        <v>496537</v>
      </c>
      <c r="E190" s="91">
        <v>130</v>
      </c>
      <c r="F190" s="91">
        <v>0.85228700000000002</v>
      </c>
      <c r="G190" s="91">
        <v>-1.5640899999999999E-2</v>
      </c>
      <c r="H190" s="91">
        <v>8.3842899999999998E-2</v>
      </c>
      <c r="I190" s="91" t="s">
        <v>3232</v>
      </c>
      <c r="J190" s="91" t="s">
        <v>499</v>
      </c>
      <c r="K190" s="91" t="s">
        <v>3286</v>
      </c>
    </row>
    <row r="191" spans="1:11">
      <c r="A191" s="91" t="s">
        <v>3231</v>
      </c>
      <c r="B191" s="91">
        <v>2</v>
      </c>
      <c r="C191" s="91" t="s">
        <v>3312</v>
      </c>
      <c r="D191" s="91">
        <v>496537</v>
      </c>
      <c r="E191" s="91">
        <v>243</v>
      </c>
      <c r="F191" s="91">
        <v>0.88922900000000005</v>
      </c>
      <c r="G191" s="91">
        <v>-5.3833099999999997E-3</v>
      </c>
      <c r="H191" s="91">
        <v>3.8617100000000001E-2</v>
      </c>
      <c r="I191" s="91" t="s">
        <v>3232</v>
      </c>
      <c r="J191" s="91" t="s">
        <v>499</v>
      </c>
      <c r="K191" s="91" t="s">
        <v>3266</v>
      </c>
    </row>
    <row r="192" spans="1:11">
      <c r="A192" s="91" t="s">
        <v>3231</v>
      </c>
      <c r="B192" s="91">
        <v>2</v>
      </c>
      <c r="C192" s="91" t="s">
        <v>3312</v>
      </c>
      <c r="D192" s="91">
        <v>496537</v>
      </c>
      <c r="E192" s="91">
        <v>156</v>
      </c>
      <c r="F192" s="91">
        <v>0.93874899999999994</v>
      </c>
      <c r="G192" s="91">
        <v>4.5592899999999997E-3</v>
      </c>
      <c r="H192" s="91">
        <v>5.9248599999999998E-2</v>
      </c>
      <c r="I192" s="91" t="s">
        <v>3232</v>
      </c>
      <c r="J192" s="91" t="s">
        <v>499</v>
      </c>
      <c r="K192" s="91" t="s">
        <v>3261</v>
      </c>
    </row>
    <row r="193" spans="1:11">
      <c r="A193" s="91" t="s">
        <v>3231</v>
      </c>
      <c r="B193" s="91">
        <v>2</v>
      </c>
      <c r="C193" s="91" t="s">
        <v>3312</v>
      </c>
      <c r="D193" s="91">
        <v>496537</v>
      </c>
      <c r="E193" s="91">
        <v>162</v>
      </c>
      <c r="F193" s="91">
        <v>0.94238900000000003</v>
      </c>
      <c r="G193" s="91">
        <v>3.9929600000000003E-3</v>
      </c>
      <c r="H193" s="91">
        <v>5.51829E-2</v>
      </c>
      <c r="I193" s="91" t="s">
        <v>3232</v>
      </c>
      <c r="J193" s="91" t="s">
        <v>499</v>
      </c>
      <c r="K193" s="91" t="s">
        <v>3283</v>
      </c>
    </row>
    <row r="194" spans="1:11">
      <c r="A194" s="91" t="s">
        <v>3231</v>
      </c>
      <c r="B194" s="91">
        <v>2</v>
      </c>
      <c r="C194" s="91" t="s">
        <v>3312</v>
      </c>
      <c r="D194" s="91">
        <v>496537</v>
      </c>
      <c r="E194" s="91">
        <v>199</v>
      </c>
      <c r="F194" s="91">
        <v>0.97389199999999998</v>
      </c>
      <c r="G194" s="91">
        <v>-2.0542199999999998E-3</v>
      </c>
      <c r="H194" s="91">
        <v>6.2697000000000003E-2</v>
      </c>
      <c r="I194" s="91" t="s">
        <v>3232</v>
      </c>
      <c r="J194" s="91" t="s">
        <v>499</v>
      </c>
      <c r="K194" s="91" t="s">
        <v>3301</v>
      </c>
    </row>
    <row r="195" spans="1:11">
      <c r="A195" s="91" t="s">
        <v>3229</v>
      </c>
      <c r="B195" s="91">
        <v>2</v>
      </c>
      <c r="C195" s="91" t="s">
        <v>3312</v>
      </c>
      <c r="D195" s="91">
        <v>930378</v>
      </c>
      <c r="E195" s="91">
        <v>93</v>
      </c>
      <c r="F195" s="91">
        <v>5.4194100000000002E-2</v>
      </c>
      <c r="G195" s="91">
        <v>-0.104766</v>
      </c>
      <c r="H195" s="91">
        <v>5.3833899999999997E-2</v>
      </c>
      <c r="I195" s="91" t="s">
        <v>3230</v>
      </c>
      <c r="J195" s="91" t="s">
        <v>499</v>
      </c>
      <c r="K195" s="91" t="s">
        <v>3270</v>
      </c>
    </row>
    <row r="196" spans="1:11">
      <c r="A196" s="91" t="s">
        <v>3229</v>
      </c>
      <c r="B196" s="91">
        <v>2</v>
      </c>
      <c r="C196" s="91" t="s">
        <v>3312</v>
      </c>
      <c r="D196" s="91">
        <v>930378</v>
      </c>
      <c r="E196" s="91">
        <v>350</v>
      </c>
      <c r="F196" s="91">
        <v>5.6391499999999997E-2</v>
      </c>
      <c r="G196" s="91">
        <v>-4.62961E-2</v>
      </c>
      <c r="H196" s="91">
        <v>2.4197799999999998E-2</v>
      </c>
      <c r="I196" s="91" t="s">
        <v>3230</v>
      </c>
      <c r="J196" s="91" t="s">
        <v>499</v>
      </c>
      <c r="K196" s="91" t="s">
        <v>3295</v>
      </c>
    </row>
    <row r="197" spans="1:11">
      <c r="A197" s="91" t="s">
        <v>3229</v>
      </c>
      <c r="B197" s="91">
        <v>2</v>
      </c>
      <c r="C197" s="91" t="s">
        <v>3312</v>
      </c>
      <c r="D197" s="91">
        <v>930378</v>
      </c>
      <c r="E197" s="91">
        <v>232</v>
      </c>
      <c r="F197" s="91">
        <v>8.5550500000000002E-2</v>
      </c>
      <c r="G197" s="91">
        <v>-5.4509500000000002E-2</v>
      </c>
      <c r="H197" s="91">
        <v>3.1592700000000001E-2</v>
      </c>
      <c r="I197" s="91" t="s">
        <v>3230</v>
      </c>
      <c r="J197" s="91" t="s">
        <v>499</v>
      </c>
      <c r="K197" s="91" t="s">
        <v>3303</v>
      </c>
    </row>
    <row r="198" spans="1:11">
      <c r="A198" s="91" t="s">
        <v>3229</v>
      </c>
      <c r="B198" s="91">
        <v>2</v>
      </c>
      <c r="C198" s="91" t="s">
        <v>3312</v>
      </c>
      <c r="D198" s="91">
        <v>930378</v>
      </c>
      <c r="E198" s="91">
        <v>107</v>
      </c>
      <c r="F198" s="91">
        <v>9.7087699999999999E-2</v>
      </c>
      <c r="G198" s="91">
        <v>0.12764600000000001</v>
      </c>
      <c r="H198" s="91">
        <v>7.6353199999999996E-2</v>
      </c>
      <c r="I198" s="91" t="s">
        <v>3230</v>
      </c>
      <c r="J198" s="91" t="s">
        <v>499</v>
      </c>
      <c r="K198" s="91" t="s">
        <v>3265</v>
      </c>
    </row>
    <row r="199" spans="1:11">
      <c r="A199" s="91" t="s">
        <v>3229</v>
      </c>
      <c r="B199" s="91">
        <v>2</v>
      </c>
      <c r="C199" s="91" t="s">
        <v>3312</v>
      </c>
      <c r="D199" s="91">
        <v>930378</v>
      </c>
      <c r="E199" s="91">
        <v>83</v>
      </c>
      <c r="F199" s="91">
        <v>0.11237900000000001</v>
      </c>
      <c r="G199" s="91">
        <v>9.0428700000000001E-2</v>
      </c>
      <c r="H199" s="91">
        <v>5.6432000000000003E-2</v>
      </c>
      <c r="I199" s="91" t="s">
        <v>3230</v>
      </c>
      <c r="J199" s="91" t="s">
        <v>499</v>
      </c>
      <c r="K199" s="91" t="s">
        <v>3302</v>
      </c>
    </row>
    <row r="200" spans="1:11">
      <c r="A200" s="91" t="s">
        <v>3229</v>
      </c>
      <c r="B200" s="91">
        <v>2</v>
      </c>
      <c r="C200" s="91" t="s">
        <v>3312</v>
      </c>
      <c r="D200" s="91">
        <v>930378</v>
      </c>
      <c r="E200" s="91">
        <v>92</v>
      </c>
      <c r="F200" s="91">
        <v>0.11631</v>
      </c>
      <c r="G200" s="91">
        <v>0.114638</v>
      </c>
      <c r="H200" s="91">
        <v>7.2410799999999997E-2</v>
      </c>
      <c r="I200" s="91" t="s">
        <v>3230</v>
      </c>
      <c r="J200" s="91" t="s">
        <v>499</v>
      </c>
      <c r="K200" s="91" t="s">
        <v>3298</v>
      </c>
    </row>
    <row r="201" spans="1:11">
      <c r="A201" s="91" t="s">
        <v>3229</v>
      </c>
      <c r="B201" s="91">
        <v>2</v>
      </c>
      <c r="C201" s="91" t="s">
        <v>3312</v>
      </c>
      <c r="D201" s="91">
        <v>930378</v>
      </c>
      <c r="E201" s="91">
        <v>179</v>
      </c>
      <c r="F201" s="91">
        <v>0.12227399999999999</v>
      </c>
      <c r="G201" s="91">
        <v>-8.3912799999999996E-2</v>
      </c>
      <c r="H201" s="91">
        <v>5.4081999999999998E-2</v>
      </c>
      <c r="I201" s="91" t="s">
        <v>3230</v>
      </c>
      <c r="J201" s="91" t="s">
        <v>499</v>
      </c>
      <c r="K201" s="91" t="s">
        <v>3262</v>
      </c>
    </row>
    <row r="202" spans="1:11">
      <c r="A202" s="91" t="s">
        <v>3229</v>
      </c>
      <c r="B202" s="91">
        <v>2</v>
      </c>
      <c r="C202" s="91" t="s">
        <v>3312</v>
      </c>
      <c r="D202" s="91">
        <v>930378</v>
      </c>
      <c r="E202" s="91">
        <v>243</v>
      </c>
      <c r="F202" s="91">
        <v>0.13269</v>
      </c>
      <c r="G202" s="91">
        <v>-5.08732E-2</v>
      </c>
      <c r="H202" s="91">
        <v>3.3739999999999999E-2</v>
      </c>
      <c r="I202" s="91" t="s">
        <v>3230</v>
      </c>
      <c r="J202" s="91" t="s">
        <v>499</v>
      </c>
      <c r="K202" s="91" t="s">
        <v>3266</v>
      </c>
    </row>
    <row r="203" spans="1:11">
      <c r="A203" s="91" t="s">
        <v>3229</v>
      </c>
      <c r="B203" s="91">
        <v>2</v>
      </c>
      <c r="C203" s="91" t="s">
        <v>3312</v>
      </c>
      <c r="D203" s="91">
        <v>930378</v>
      </c>
      <c r="E203" s="91">
        <v>110</v>
      </c>
      <c r="F203" s="91">
        <v>0.15573200000000001</v>
      </c>
      <c r="G203" s="91">
        <v>9.0532299999999996E-2</v>
      </c>
      <c r="H203" s="91">
        <v>6.3356300000000004E-2</v>
      </c>
      <c r="I203" s="91" t="s">
        <v>3230</v>
      </c>
      <c r="J203" s="91" t="s">
        <v>499</v>
      </c>
      <c r="K203" s="91" t="s">
        <v>3271</v>
      </c>
    </row>
    <row r="204" spans="1:11">
      <c r="A204" s="91" t="s">
        <v>3229</v>
      </c>
      <c r="B204" s="91">
        <v>2</v>
      </c>
      <c r="C204" s="91" t="s">
        <v>3312</v>
      </c>
      <c r="D204" s="91">
        <v>930378</v>
      </c>
      <c r="E204" s="91">
        <v>74</v>
      </c>
      <c r="F204" s="91">
        <v>0.17116400000000001</v>
      </c>
      <c r="G204" s="91">
        <v>0.138653</v>
      </c>
      <c r="H204" s="91">
        <v>0.100398</v>
      </c>
      <c r="I204" s="91" t="s">
        <v>3230</v>
      </c>
      <c r="J204" s="91" t="s">
        <v>499</v>
      </c>
      <c r="K204" s="91" t="s">
        <v>3300</v>
      </c>
    </row>
    <row r="205" spans="1:11">
      <c r="A205" s="91" t="s">
        <v>3229</v>
      </c>
      <c r="B205" s="91">
        <v>2</v>
      </c>
      <c r="C205" s="91" t="s">
        <v>3312</v>
      </c>
      <c r="D205" s="91">
        <v>930378</v>
      </c>
      <c r="E205" s="91">
        <v>62</v>
      </c>
      <c r="F205" s="91">
        <v>0.18146300000000001</v>
      </c>
      <c r="G205" s="91">
        <v>0.12356</v>
      </c>
      <c r="H205" s="91">
        <v>9.1491100000000006E-2</v>
      </c>
      <c r="I205" s="91" t="s">
        <v>3230</v>
      </c>
      <c r="J205" s="91" t="s">
        <v>499</v>
      </c>
      <c r="K205" s="91" t="s">
        <v>3259</v>
      </c>
    </row>
    <row r="206" spans="1:11">
      <c r="A206" s="91" t="s">
        <v>3229</v>
      </c>
      <c r="B206" s="91">
        <v>2</v>
      </c>
      <c r="C206" s="91" t="s">
        <v>3312</v>
      </c>
      <c r="D206" s="91">
        <v>930378</v>
      </c>
      <c r="E206" s="91">
        <v>88</v>
      </c>
      <c r="F206" s="91">
        <v>0.20388600000000001</v>
      </c>
      <c r="G206" s="91">
        <v>-9.3325699999999998E-2</v>
      </c>
      <c r="H206" s="91">
        <v>7.2972400000000007E-2</v>
      </c>
      <c r="I206" s="91" t="s">
        <v>3230</v>
      </c>
      <c r="J206" s="91" t="s">
        <v>499</v>
      </c>
      <c r="K206" s="91" t="s">
        <v>3305</v>
      </c>
    </row>
    <row r="207" spans="1:11">
      <c r="A207" s="91" t="s">
        <v>3229</v>
      </c>
      <c r="B207" s="91">
        <v>2</v>
      </c>
      <c r="C207" s="91" t="s">
        <v>3312</v>
      </c>
      <c r="D207" s="91">
        <v>930378</v>
      </c>
      <c r="E207" s="91">
        <v>109</v>
      </c>
      <c r="F207" s="91">
        <v>0.25774900000000001</v>
      </c>
      <c r="G207" s="91">
        <v>5.8544300000000001E-2</v>
      </c>
      <c r="H207" s="91">
        <v>5.1484200000000001E-2</v>
      </c>
      <c r="I207" s="91" t="s">
        <v>3230</v>
      </c>
      <c r="J207" s="91" t="s">
        <v>499</v>
      </c>
      <c r="K207" s="91" t="s">
        <v>3297</v>
      </c>
    </row>
    <row r="208" spans="1:11">
      <c r="A208" s="91" t="s">
        <v>3229</v>
      </c>
      <c r="B208" s="91">
        <v>2</v>
      </c>
      <c r="C208" s="91" t="s">
        <v>3312</v>
      </c>
      <c r="D208" s="91">
        <v>930378</v>
      </c>
      <c r="E208" s="91">
        <v>75</v>
      </c>
      <c r="F208" s="91">
        <v>0.259245</v>
      </c>
      <c r="G208" s="91">
        <v>0.111064</v>
      </c>
      <c r="H208" s="91">
        <v>9.7779500000000005E-2</v>
      </c>
      <c r="I208" s="91" t="s">
        <v>3230</v>
      </c>
      <c r="J208" s="91" t="s">
        <v>499</v>
      </c>
      <c r="K208" s="91" t="s">
        <v>3288</v>
      </c>
    </row>
    <row r="209" spans="1:11">
      <c r="A209" s="91" t="s">
        <v>3229</v>
      </c>
      <c r="B209" s="91">
        <v>2</v>
      </c>
      <c r="C209" s="91" t="s">
        <v>3312</v>
      </c>
      <c r="D209" s="91">
        <v>930378</v>
      </c>
      <c r="E209" s="91">
        <v>108</v>
      </c>
      <c r="F209" s="91">
        <v>0.26807300000000001</v>
      </c>
      <c r="G209" s="91">
        <v>7.4402599999999999E-2</v>
      </c>
      <c r="H209" s="91">
        <v>6.6860299999999998E-2</v>
      </c>
      <c r="I209" s="91" t="s">
        <v>3230</v>
      </c>
      <c r="J209" s="91" t="s">
        <v>499</v>
      </c>
      <c r="K209" s="91" t="s">
        <v>3294</v>
      </c>
    </row>
    <row r="210" spans="1:11">
      <c r="A210" s="91" t="s">
        <v>3229</v>
      </c>
      <c r="B210" s="91">
        <v>2</v>
      </c>
      <c r="C210" s="91" t="s">
        <v>3312</v>
      </c>
      <c r="D210" s="91">
        <v>930378</v>
      </c>
      <c r="E210" s="91">
        <v>159</v>
      </c>
      <c r="F210" s="91">
        <v>0.27573700000000001</v>
      </c>
      <c r="G210" s="91">
        <v>3.8149000000000002E-2</v>
      </c>
      <c r="H210" s="91">
        <v>3.4899100000000002E-2</v>
      </c>
      <c r="I210" s="91" t="s">
        <v>3230</v>
      </c>
      <c r="J210" s="91" t="s">
        <v>499</v>
      </c>
      <c r="K210" s="91" t="s">
        <v>3263</v>
      </c>
    </row>
    <row r="211" spans="1:11">
      <c r="A211" s="91" t="s">
        <v>3229</v>
      </c>
      <c r="B211" s="91">
        <v>2</v>
      </c>
      <c r="C211" s="91" t="s">
        <v>3312</v>
      </c>
      <c r="D211" s="91">
        <v>930378</v>
      </c>
      <c r="E211" s="91">
        <v>272</v>
      </c>
      <c r="F211" s="91">
        <v>0.29971300000000001</v>
      </c>
      <c r="G211" s="91">
        <v>-3.8413900000000001E-2</v>
      </c>
      <c r="H211" s="91">
        <v>3.6981100000000003E-2</v>
      </c>
      <c r="I211" s="91" t="s">
        <v>3230</v>
      </c>
      <c r="J211" s="91" t="s">
        <v>499</v>
      </c>
      <c r="K211" s="91" t="s">
        <v>3277</v>
      </c>
    </row>
    <row r="212" spans="1:11">
      <c r="A212" s="91" t="s">
        <v>3229</v>
      </c>
      <c r="B212" s="91">
        <v>2</v>
      </c>
      <c r="C212" s="91" t="s">
        <v>3312</v>
      </c>
      <c r="D212" s="91">
        <v>930378</v>
      </c>
      <c r="E212" s="91">
        <v>53</v>
      </c>
      <c r="F212" s="91">
        <v>0.30220200000000003</v>
      </c>
      <c r="G212" s="91">
        <v>0.115222</v>
      </c>
      <c r="H212" s="91">
        <v>0.11068600000000001</v>
      </c>
      <c r="I212" s="91" t="s">
        <v>3230</v>
      </c>
      <c r="J212" s="91" t="s">
        <v>499</v>
      </c>
      <c r="K212" s="91" t="s">
        <v>3287</v>
      </c>
    </row>
    <row r="213" spans="1:11">
      <c r="A213" s="91" t="s">
        <v>3229</v>
      </c>
      <c r="B213" s="91">
        <v>2</v>
      </c>
      <c r="C213" s="91" t="s">
        <v>3312</v>
      </c>
      <c r="D213" s="91">
        <v>930378</v>
      </c>
      <c r="E213" s="91">
        <v>130</v>
      </c>
      <c r="F213" s="91">
        <v>0.33838200000000002</v>
      </c>
      <c r="G213" s="91">
        <v>-5.86823E-2</v>
      </c>
      <c r="H213" s="91">
        <v>6.10828E-2</v>
      </c>
      <c r="I213" s="91" t="s">
        <v>3230</v>
      </c>
      <c r="J213" s="91" t="s">
        <v>499</v>
      </c>
      <c r="K213" s="91" t="s">
        <v>3286</v>
      </c>
    </row>
    <row r="214" spans="1:11">
      <c r="A214" s="91" t="s">
        <v>3229</v>
      </c>
      <c r="B214" s="91">
        <v>2</v>
      </c>
      <c r="C214" s="91" t="s">
        <v>3312</v>
      </c>
      <c r="D214" s="91">
        <v>930378</v>
      </c>
      <c r="E214" s="91">
        <v>60</v>
      </c>
      <c r="F214" s="91">
        <v>0.35555900000000001</v>
      </c>
      <c r="G214" s="91">
        <v>-7.98315E-2</v>
      </c>
      <c r="H214" s="91">
        <v>8.5775299999999999E-2</v>
      </c>
      <c r="I214" s="91" t="s">
        <v>3230</v>
      </c>
      <c r="J214" s="91" t="s">
        <v>499</v>
      </c>
      <c r="K214" s="91" t="s">
        <v>3289</v>
      </c>
    </row>
    <row r="215" spans="1:11">
      <c r="A215" s="91" t="s">
        <v>3229</v>
      </c>
      <c r="B215" s="91">
        <v>2</v>
      </c>
      <c r="C215" s="91" t="s">
        <v>3312</v>
      </c>
      <c r="D215" s="91">
        <v>930378</v>
      </c>
      <c r="E215" s="91">
        <v>182</v>
      </c>
      <c r="F215" s="91">
        <v>0.430585</v>
      </c>
      <c r="G215" s="91">
        <v>-3.3585400000000001E-2</v>
      </c>
      <c r="H215" s="91">
        <v>4.2530400000000003E-2</v>
      </c>
      <c r="I215" s="91" t="s">
        <v>3230</v>
      </c>
      <c r="J215" s="91" t="s">
        <v>499</v>
      </c>
      <c r="K215" s="91" t="s">
        <v>3275</v>
      </c>
    </row>
    <row r="216" spans="1:11">
      <c r="A216" s="91" t="s">
        <v>3229</v>
      </c>
      <c r="B216" s="91">
        <v>2</v>
      </c>
      <c r="C216" s="91" t="s">
        <v>3312</v>
      </c>
      <c r="D216" s="91">
        <v>930378</v>
      </c>
      <c r="E216" s="91">
        <v>56</v>
      </c>
      <c r="F216" s="91">
        <v>0.45096999999999998</v>
      </c>
      <c r="G216" s="91">
        <v>-5.7163499999999999E-2</v>
      </c>
      <c r="H216" s="91">
        <v>7.53466E-2</v>
      </c>
      <c r="I216" s="91" t="s">
        <v>3230</v>
      </c>
      <c r="J216" s="91" t="s">
        <v>499</v>
      </c>
      <c r="K216" s="91" t="s">
        <v>3264</v>
      </c>
    </row>
    <row r="217" spans="1:11">
      <c r="A217" s="91" t="s">
        <v>3229</v>
      </c>
      <c r="B217" s="91">
        <v>2</v>
      </c>
      <c r="C217" s="91" t="s">
        <v>3312</v>
      </c>
      <c r="D217" s="91">
        <v>930378</v>
      </c>
      <c r="E217" s="91">
        <v>86</v>
      </c>
      <c r="F217" s="91">
        <v>0.46066400000000002</v>
      </c>
      <c r="G217" s="91">
        <v>-4.6758899999999999E-2</v>
      </c>
      <c r="H217" s="91">
        <v>6.3135499999999997E-2</v>
      </c>
      <c r="I217" s="91" t="s">
        <v>3230</v>
      </c>
      <c r="J217" s="91" t="s">
        <v>499</v>
      </c>
      <c r="K217" s="91" t="s">
        <v>3281</v>
      </c>
    </row>
    <row r="218" spans="1:11">
      <c r="A218" s="91" t="s">
        <v>3229</v>
      </c>
      <c r="B218" s="91">
        <v>2</v>
      </c>
      <c r="C218" s="91" t="s">
        <v>3312</v>
      </c>
      <c r="D218" s="91">
        <v>930378</v>
      </c>
      <c r="E218" s="91">
        <v>245</v>
      </c>
      <c r="F218" s="91">
        <v>0.462146</v>
      </c>
      <c r="G218" s="91">
        <v>2.3419599999999999E-2</v>
      </c>
      <c r="H218" s="91">
        <v>3.18079E-2</v>
      </c>
      <c r="I218" s="91" t="s">
        <v>3230</v>
      </c>
      <c r="J218" s="91" t="s">
        <v>499</v>
      </c>
      <c r="K218" s="91" t="s">
        <v>3284</v>
      </c>
    </row>
    <row r="219" spans="1:11">
      <c r="A219" s="91" t="s">
        <v>3229</v>
      </c>
      <c r="B219" s="91">
        <v>2</v>
      </c>
      <c r="C219" s="91" t="s">
        <v>3312</v>
      </c>
      <c r="D219" s="91">
        <v>930378</v>
      </c>
      <c r="E219" s="91">
        <v>77</v>
      </c>
      <c r="F219" s="91">
        <v>0.46312599999999998</v>
      </c>
      <c r="G219" s="91">
        <v>5.3628700000000001E-2</v>
      </c>
      <c r="H219" s="91">
        <v>7.2765899999999994E-2</v>
      </c>
      <c r="I219" s="91" t="s">
        <v>3230</v>
      </c>
      <c r="J219" s="91" t="s">
        <v>499</v>
      </c>
      <c r="K219" s="91" t="s">
        <v>3285</v>
      </c>
    </row>
    <row r="220" spans="1:11">
      <c r="A220" s="91" t="s">
        <v>3229</v>
      </c>
      <c r="B220" s="91">
        <v>2</v>
      </c>
      <c r="C220" s="91" t="s">
        <v>3312</v>
      </c>
      <c r="D220" s="91">
        <v>930378</v>
      </c>
      <c r="E220" s="91">
        <v>287</v>
      </c>
      <c r="F220" s="91">
        <v>0.47436800000000001</v>
      </c>
      <c r="G220" s="91">
        <v>2.29118E-2</v>
      </c>
      <c r="H220" s="91">
        <v>3.1990499999999998E-2</v>
      </c>
      <c r="I220" s="91" t="s">
        <v>3230</v>
      </c>
      <c r="J220" s="91" t="s">
        <v>499</v>
      </c>
      <c r="K220" s="91" t="s">
        <v>3276</v>
      </c>
    </row>
    <row r="221" spans="1:11">
      <c r="A221" s="91" t="s">
        <v>3229</v>
      </c>
      <c r="B221" s="91">
        <v>2</v>
      </c>
      <c r="C221" s="91" t="s">
        <v>3312</v>
      </c>
      <c r="D221" s="91">
        <v>930378</v>
      </c>
      <c r="E221" s="91">
        <v>162</v>
      </c>
      <c r="F221" s="91">
        <v>0.51776</v>
      </c>
      <c r="G221" s="91">
        <v>-2.41718E-2</v>
      </c>
      <c r="H221" s="91">
        <v>3.7304999999999998E-2</v>
      </c>
      <c r="I221" s="91" t="s">
        <v>3230</v>
      </c>
      <c r="J221" s="91" t="s">
        <v>499</v>
      </c>
      <c r="K221" s="91" t="s">
        <v>3283</v>
      </c>
    </row>
    <row r="222" spans="1:11">
      <c r="A222" s="91" t="s">
        <v>3229</v>
      </c>
      <c r="B222" s="91">
        <v>2</v>
      </c>
      <c r="C222" s="91" t="s">
        <v>3312</v>
      </c>
      <c r="D222" s="91">
        <v>930378</v>
      </c>
      <c r="E222" s="91">
        <v>156</v>
      </c>
      <c r="F222" s="91">
        <v>0.54527000000000003</v>
      </c>
      <c r="G222" s="91">
        <v>2.7188799999999999E-2</v>
      </c>
      <c r="H222" s="91">
        <v>4.4863199999999999E-2</v>
      </c>
      <c r="I222" s="91" t="s">
        <v>3230</v>
      </c>
      <c r="J222" s="91" t="s">
        <v>499</v>
      </c>
      <c r="K222" s="91" t="s">
        <v>3261</v>
      </c>
    </row>
    <row r="223" spans="1:11">
      <c r="A223" s="91" t="s">
        <v>3229</v>
      </c>
      <c r="B223" s="91">
        <v>2</v>
      </c>
      <c r="C223" s="91" t="s">
        <v>3312</v>
      </c>
      <c r="D223" s="91">
        <v>930378</v>
      </c>
      <c r="E223" s="91">
        <v>220</v>
      </c>
      <c r="F223" s="91">
        <v>0.55733999999999995</v>
      </c>
      <c r="G223" s="91">
        <v>1.8997900000000002E-2</v>
      </c>
      <c r="H223" s="91">
        <v>3.2331699999999998E-2</v>
      </c>
      <c r="I223" s="91" t="s">
        <v>3230</v>
      </c>
      <c r="J223" s="91" t="s">
        <v>499</v>
      </c>
      <c r="K223" s="91" t="s">
        <v>3293</v>
      </c>
    </row>
    <row r="224" spans="1:11">
      <c r="A224" s="91" t="s">
        <v>3229</v>
      </c>
      <c r="B224" s="91">
        <v>2</v>
      </c>
      <c r="C224" s="91" t="s">
        <v>3312</v>
      </c>
      <c r="D224" s="91">
        <v>930378</v>
      </c>
      <c r="E224" s="91">
        <v>274</v>
      </c>
      <c r="F224" s="91">
        <v>0.58103099999999996</v>
      </c>
      <c r="G224" s="91">
        <v>-1.7181700000000001E-2</v>
      </c>
      <c r="H224" s="91">
        <v>3.1101E-2</v>
      </c>
      <c r="I224" s="91" t="s">
        <v>3230</v>
      </c>
      <c r="J224" s="91" t="s">
        <v>499</v>
      </c>
      <c r="K224" s="91" t="s">
        <v>3268</v>
      </c>
    </row>
    <row r="225" spans="1:11">
      <c r="A225" s="91" t="s">
        <v>3229</v>
      </c>
      <c r="B225" s="91">
        <v>2</v>
      </c>
      <c r="C225" s="91" t="s">
        <v>3312</v>
      </c>
      <c r="D225" s="91">
        <v>930378</v>
      </c>
      <c r="E225" s="91">
        <v>81</v>
      </c>
      <c r="F225" s="91">
        <v>0.60896499999999998</v>
      </c>
      <c r="G225" s="91">
        <v>4.0618500000000002E-2</v>
      </c>
      <c r="H225" s="91">
        <v>7.9121399999999995E-2</v>
      </c>
      <c r="I225" s="91" t="s">
        <v>3230</v>
      </c>
      <c r="J225" s="91" t="s">
        <v>499</v>
      </c>
      <c r="K225" s="91" t="s">
        <v>3272</v>
      </c>
    </row>
    <row r="226" spans="1:11">
      <c r="A226" s="91" t="s">
        <v>3229</v>
      </c>
      <c r="B226" s="91">
        <v>2</v>
      </c>
      <c r="C226" s="91" t="s">
        <v>3312</v>
      </c>
      <c r="D226" s="91">
        <v>930378</v>
      </c>
      <c r="E226" s="91">
        <v>148</v>
      </c>
      <c r="F226" s="91">
        <v>0.61653500000000006</v>
      </c>
      <c r="G226" s="91">
        <v>-2.5349300000000002E-2</v>
      </c>
      <c r="H226" s="91">
        <v>5.0525500000000001E-2</v>
      </c>
      <c r="I226" s="91" t="s">
        <v>3230</v>
      </c>
      <c r="J226" s="91" t="s">
        <v>499</v>
      </c>
      <c r="K226" s="91" t="s">
        <v>3282</v>
      </c>
    </row>
    <row r="227" spans="1:11">
      <c r="A227" s="91" t="s">
        <v>3229</v>
      </c>
      <c r="B227" s="91">
        <v>2</v>
      </c>
      <c r="C227" s="91" t="s">
        <v>3312</v>
      </c>
      <c r="D227" s="91">
        <v>930378</v>
      </c>
      <c r="E227" s="91">
        <v>293</v>
      </c>
      <c r="F227" s="91">
        <v>0.62660499999999997</v>
      </c>
      <c r="G227" s="91">
        <v>1.5543100000000001E-2</v>
      </c>
      <c r="H227" s="91">
        <v>3.1919700000000002E-2</v>
      </c>
      <c r="I227" s="91" t="s">
        <v>3230</v>
      </c>
      <c r="J227" s="91" t="s">
        <v>499</v>
      </c>
      <c r="K227" s="91" t="s">
        <v>3291</v>
      </c>
    </row>
    <row r="228" spans="1:11">
      <c r="A228" s="91" t="s">
        <v>3229</v>
      </c>
      <c r="B228" s="91">
        <v>2</v>
      </c>
      <c r="C228" s="91" t="s">
        <v>3312</v>
      </c>
      <c r="D228" s="91">
        <v>930378</v>
      </c>
      <c r="E228" s="91">
        <v>273</v>
      </c>
      <c r="F228" s="91">
        <v>0.63715299999999997</v>
      </c>
      <c r="G228" s="91">
        <v>1.30901E-2</v>
      </c>
      <c r="H228" s="91">
        <v>2.77256E-2</v>
      </c>
      <c r="I228" s="91" t="s">
        <v>3230</v>
      </c>
      <c r="J228" s="91" t="s">
        <v>499</v>
      </c>
      <c r="K228" s="91" t="s">
        <v>3267</v>
      </c>
    </row>
    <row r="229" spans="1:11">
      <c r="A229" s="91" t="s">
        <v>3229</v>
      </c>
      <c r="B229" s="91">
        <v>2</v>
      </c>
      <c r="C229" s="91" t="s">
        <v>3312</v>
      </c>
      <c r="D229" s="91">
        <v>930378</v>
      </c>
      <c r="E229" s="91">
        <v>199</v>
      </c>
      <c r="F229" s="91">
        <v>0.667134</v>
      </c>
      <c r="G229" s="91">
        <v>-1.3456900000000001E-2</v>
      </c>
      <c r="H229" s="91">
        <v>3.1246800000000002E-2</v>
      </c>
      <c r="I229" s="91" t="s">
        <v>3230</v>
      </c>
      <c r="J229" s="91" t="s">
        <v>499</v>
      </c>
      <c r="K229" s="91" t="s">
        <v>3301</v>
      </c>
    </row>
    <row r="230" spans="1:11">
      <c r="A230" s="91" t="s">
        <v>3229</v>
      </c>
      <c r="B230" s="91">
        <v>2</v>
      </c>
      <c r="C230" s="91" t="s">
        <v>3312</v>
      </c>
      <c r="D230" s="91">
        <v>930378</v>
      </c>
      <c r="E230" s="91">
        <v>90</v>
      </c>
      <c r="F230" s="91">
        <v>0.69604999999999995</v>
      </c>
      <c r="G230" s="91">
        <v>-2.2005500000000001E-2</v>
      </c>
      <c r="H230" s="91">
        <v>5.6171899999999997E-2</v>
      </c>
      <c r="I230" s="91" t="s">
        <v>3230</v>
      </c>
      <c r="J230" s="91" t="s">
        <v>499</v>
      </c>
      <c r="K230" s="91" t="s">
        <v>3274</v>
      </c>
    </row>
    <row r="231" spans="1:11">
      <c r="A231" s="91" t="s">
        <v>3229</v>
      </c>
      <c r="B231" s="91">
        <v>2</v>
      </c>
      <c r="C231" s="91" t="s">
        <v>3312</v>
      </c>
      <c r="D231" s="91">
        <v>930378</v>
      </c>
      <c r="E231" s="91">
        <v>97</v>
      </c>
      <c r="F231" s="91">
        <v>0.70230400000000004</v>
      </c>
      <c r="G231" s="91">
        <v>-2.3481100000000001E-2</v>
      </c>
      <c r="H231" s="91">
        <v>6.1290699999999997E-2</v>
      </c>
      <c r="I231" s="91" t="s">
        <v>3230</v>
      </c>
      <c r="J231" s="91" t="s">
        <v>499</v>
      </c>
      <c r="K231" s="91" t="s">
        <v>3296</v>
      </c>
    </row>
    <row r="232" spans="1:11">
      <c r="A232" s="91" t="s">
        <v>3229</v>
      </c>
      <c r="B232" s="91">
        <v>2</v>
      </c>
      <c r="C232" s="91" t="s">
        <v>3312</v>
      </c>
      <c r="D232" s="91">
        <v>930378</v>
      </c>
      <c r="E232" s="91">
        <v>172</v>
      </c>
      <c r="F232" s="91">
        <v>0.73655099999999996</v>
      </c>
      <c r="G232" s="91">
        <v>1.1840399999999999E-2</v>
      </c>
      <c r="H232" s="91">
        <v>3.5145700000000002E-2</v>
      </c>
      <c r="I232" s="91" t="s">
        <v>3230</v>
      </c>
      <c r="J232" s="91" t="s">
        <v>499</v>
      </c>
      <c r="K232" s="91" t="s">
        <v>3269</v>
      </c>
    </row>
    <row r="233" spans="1:11">
      <c r="A233" s="91" t="s">
        <v>3229</v>
      </c>
      <c r="B233" s="91">
        <v>2</v>
      </c>
      <c r="C233" s="91" t="s">
        <v>3312</v>
      </c>
      <c r="D233" s="91">
        <v>930378</v>
      </c>
      <c r="E233" s="91">
        <v>196</v>
      </c>
      <c r="F233" s="91">
        <v>0.75801200000000002</v>
      </c>
      <c r="G233" s="91">
        <v>1.15415E-2</v>
      </c>
      <c r="H233" s="91">
        <v>3.7412800000000003E-2</v>
      </c>
      <c r="I233" s="91" t="s">
        <v>3230</v>
      </c>
      <c r="J233" s="91" t="s">
        <v>499</v>
      </c>
      <c r="K233" s="91" t="s">
        <v>3304</v>
      </c>
    </row>
    <row r="234" spans="1:11">
      <c r="A234" s="91" t="s">
        <v>3229</v>
      </c>
      <c r="B234" s="91">
        <v>2</v>
      </c>
      <c r="C234" s="91" t="s">
        <v>3312</v>
      </c>
      <c r="D234" s="91">
        <v>930378</v>
      </c>
      <c r="E234" s="91">
        <v>268</v>
      </c>
      <c r="F234" s="91">
        <v>0.761158</v>
      </c>
      <c r="G234" s="91">
        <v>1.3766499999999999E-2</v>
      </c>
      <c r="H234" s="91">
        <v>4.5249400000000002E-2</v>
      </c>
      <c r="I234" s="91" t="s">
        <v>3230</v>
      </c>
      <c r="J234" s="91" t="s">
        <v>499</v>
      </c>
      <c r="K234" s="91" t="s">
        <v>3299</v>
      </c>
    </row>
    <row r="235" spans="1:11">
      <c r="A235" s="91" t="s">
        <v>3229</v>
      </c>
      <c r="B235" s="91">
        <v>2</v>
      </c>
      <c r="C235" s="91" t="s">
        <v>3312</v>
      </c>
      <c r="D235" s="91">
        <v>930378</v>
      </c>
      <c r="E235" s="91">
        <v>232</v>
      </c>
      <c r="F235" s="91">
        <v>0.78984600000000005</v>
      </c>
      <c r="G235" s="91">
        <v>-1.20502E-2</v>
      </c>
      <c r="H235" s="91">
        <v>4.5168399999999997E-2</v>
      </c>
      <c r="I235" s="91" t="s">
        <v>3230</v>
      </c>
      <c r="J235" s="91" t="s">
        <v>499</v>
      </c>
      <c r="K235" s="91" t="s">
        <v>3260</v>
      </c>
    </row>
    <row r="236" spans="1:11">
      <c r="A236" s="91" t="s">
        <v>3229</v>
      </c>
      <c r="B236" s="91">
        <v>2</v>
      </c>
      <c r="C236" s="91" t="s">
        <v>3312</v>
      </c>
      <c r="D236" s="91">
        <v>930378</v>
      </c>
      <c r="E236" s="91">
        <v>248</v>
      </c>
      <c r="F236" s="91">
        <v>0.84149200000000002</v>
      </c>
      <c r="G236" s="91">
        <v>-6.57253E-3</v>
      </c>
      <c r="H236" s="91">
        <v>3.2834700000000001E-2</v>
      </c>
      <c r="I236" s="91" t="s">
        <v>3230</v>
      </c>
      <c r="J236" s="91" t="s">
        <v>499</v>
      </c>
      <c r="K236" s="91" t="s">
        <v>3273</v>
      </c>
    </row>
    <row r="237" spans="1:11">
      <c r="A237" s="91" t="s">
        <v>3229</v>
      </c>
      <c r="B237" s="91">
        <v>2</v>
      </c>
      <c r="C237" s="91" t="s">
        <v>3312</v>
      </c>
      <c r="D237" s="91">
        <v>930378</v>
      </c>
      <c r="E237" s="91">
        <v>161</v>
      </c>
      <c r="F237" s="91">
        <v>0.85737200000000002</v>
      </c>
      <c r="G237" s="91">
        <v>7.4460100000000003E-3</v>
      </c>
      <c r="H237" s="91">
        <v>4.1372699999999998E-2</v>
      </c>
      <c r="I237" s="91" t="s">
        <v>3230</v>
      </c>
      <c r="J237" s="91" t="s">
        <v>499</v>
      </c>
      <c r="K237" s="91" t="s">
        <v>3290</v>
      </c>
    </row>
    <row r="238" spans="1:11">
      <c r="A238" s="91" t="s">
        <v>3229</v>
      </c>
      <c r="B238" s="91">
        <v>2</v>
      </c>
      <c r="C238" s="91" t="s">
        <v>3312</v>
      </c>
      <c r="D238" s="91">
        <v>930378</v>
      </c>
      <c r="E238" s="91">
        <v>77</v>
      </c>
      <c r="F238" s="91">
        <v>0.86933800000000006</v>
      </c>
      <c r="G238" s="91">
        <v>1.49604E-2</v>
      </c>
      <c r="H238" s="91">
        <v>9.0682700000000005E-2</v>
      </c>
      <c r="I238" s="91" t="s">
        <v>3230</v>
      </c>
      <c r="J238" s="91" t="s">
        <v>499</v>
      </c>
      <c r="K238" s="91" t="s">
        <v>3278</v>
      </c>
    </row>
    <row r="239" spans="1:11">
      <c r="A239" s="91" t="s">
        <v>3229</v>
      </c>
      <c r="B239" s="91">
        <v>2</v>
      </c>
      <c r="C239" s="91" t="s">
        <v>3312</v>
      </c>
      <c r="D239" s="91">
        <v>930378</v>
      </c>
      <c r="E239" s="91">
        <v>94</v>
      </c>
      <c r="F239" s="91">
        <v>0.89482700000000004</v>
      </c>
      <c r="G239" s="91">
        <v>-9.1298000000000004E-3</v>
      </c>
      <c r="H239" s="91">
        <v>6.8906999999999996E-2</v>
      </c>
      <c r="I239" s="91" t="s">
        <v>3230</v>
      </c>
      <c r="J239" s="91" t="s">
        <v>499</v>
      </c>
      <c r="K239" s="91" t="s">
        <v>3280</v>
      </c>
    </row>
    <row r="240" spans="1:11">
      <c r="A240" s="91" t="s">
        <v>3229</v>
      </c>
      <c r="B240" s="91">
        <v>2</v>
      </c>
      <c r="C240" s="91" t="s">
        <v>3312</v>
      </c>
      <c r="D240" s="91">
        <v>930378</v>
      </c>
      <c r="E240" s="91">
        <v>83</v>
      </c>
      <c r="F240" s="91">
        <v>0.93413000000000002</v>
      </c>
      <c r="G240" s="91">
        <v>6.1281199999999999E-3</v>
      </c>
      <c r="H240" s="91">
        <v>7.3951000000000003E-2</v>
      </c>
      <c r="I240" s="91" t="s">
        <v>3230</v>
      </c>
      <c r="J240" s="91" t="s">
        <v>499</v>
      </c>
      <c r="K240" s="91" t="s">
        <v>3279</v>
      </c>
    </row>
    <row r="241" spans="1:11">
      <c r="A241" s="91" t="s">
        <v>3229</v>
      </c>
      <c r="B241" s="91">
        <v>2</v>
      </c>
      <c r="C241" s="91" t="s">
        <v>3312</v>
      </c>
      <c r="D241" s="91">
        <v>930378</v>
      </c>
      <c r="E241" s="91">
        <v>81</v>
      </c>
      <c r="F241" s="91">
        <v>0.97172400000000003</v>
      </c>
      <c r="G241" s="91">
        <v>2.10852E-3</v>
      </c>
      <c r="H241" s="91">
        <v>5.9313999999999999E-2</v>
      </c>
      <c r="I241" s="91" t="s">
        <v>3230</v>
      </c>
      <c r="J241" s="91" t="s">
        <v>499</v>
      </c>
      <c r="K241" s="91" t="s">
        <v>3257</v>
      </c>
    </row>
    <row r="242" spans="1:11">
      <c r="A242" s="91" t="s">
        <v>3229</v>
      </c>
      <c r="B242" s="91">
        <v>2</v>
      </c>
      <c r="C242" s="91" t="s">
        <v>3312</v>
      </c>
      <c r="D242" s="91">
        <v>930378</v>
      </c>
      <c r="E242" s="91">
        <v>112</v>
      </c>
      <c r="F242" s="91">
        <v>0.97212299999999996</v>
      </c>
      <c r="G242" s="91">
        <v>1.79988E-3</v>
      </c>
      <c r="H242" s="91">
        <v>5.1393399999999999E-2</v>
      </c>
      <c r="I242" s="91" t="s">
        <v>3230</v>
      </c>
      <c r="J242" s="91" t="s">
        <v>499</v>
      </c>
      <c r="K242" s="91" t="s">
        <v>3292</v>
      </c>
    </row>
    <row r="243" spans="1:11">
      <c r="A243" s="91" t="s">
        <v>3227</v>
      </c>
      <c r="B243" s="91">
        <v>2</v>
      </c>
      <c r="C243" s="91" t="s">
        <v>3312</v>
      </c>
      <c r="D243" s="91">
        <v>378157</v>
      </c>
      <c r="E243" s="91">
        <v>273</v>
      </c>
      <c r="F243" s="91">
        <v>2.61809E-2</v>
      </c>
      <c r="G243" s="91">
        <v>-6.1762299999999999E-2</v>
      </c>
      <c r="H243" s="91">
        <v>2.7648300000000001E-2</v>
      </c>
      <c r="I243" s="91" t="s">
        <v>3228</v>
      </c>
      <c r="J243" s="91" t="s">
        <v>499</v>
      </c>
      <c r="K243" s="91" t="s">
        <v>3267</v>
      </c>
    </row>
    <row r="244" spans="1:11">
      <c r="A244" s="91" t="s">
        <v>3227</v>
      </c>
      <c r="B244" s="91">
        <v>2</v>
      </c>
      <c r="C244" s="91" t="s">
        <v>3312</v>
      </c>
      <c r="D244" s="91">
        <v>378157</v>
      </c>
      <c r="E244" s="91">
        <v>81</v>
      </c>
      <c r="F244" s="91">
        <v>3.4024400000000003E-2</v>
      </c>
      <c r="G244" s="91">
        <v>-0.124274</v>
      </c>
      <c r="H244" s="91">
        <v>5.7721799999999997E-2</v>
      </c>
      <c r="I244" s="91" t="s">
        <v>3228</v>
      </c>
      <c r="J244" s="91" t="s">
        <v>499</v>
      </c>
      <c r="K244" s="91" t="s">
        <v>3272</v>
      </c>
    </row>
    <row r="245" spans="1:11">
      <c r="A245" s="91" t="s">
        <v>3227</v>
      </c>
      <c r="B245" s="91">
        <v>2</v>
      </c>
      <c r="C245" s="91" t="s">
        <v>3312</v>
      </c>
      <c r="D245" s="91">
        <v>378157</v>
      </c>
      <c r="E245" s="91">
        <v>162</v>
      </c>
      <c r="F245" s="91">
        <v>3.81424E-2</v>
      </c>
      <c r="G245" s="91">
        <v>-7.0103799999999994E-2</v>
      </c>
      <c r="H245" s="91">
        <v>3.3588399999999997E-2</v>
      </c>
      <c r="I245" s="91" t="s">
        <v>3228</v>
      </c>
      <c r="J245" s="91" t="s">
        <v>499</v>
      </c>
      <c r="K245" s="91" t="s">
        <v>3283</v>
      </c>
    </row>
    <row r="246" spans="1:11">
      <c r="A246" s="91" t="s">
        <v>3227</v>
      </c>
      <c r="B246" s="91">
        <v>2</v>
      </c>
      <c r="C246" s="91" t="s">
        <v>3312</v>
      </c>
      <c r="D246" s="91">
        <v>378157</v>
      </c>
      <c r="E246" s="91">
        <v>75</v>
      </c>
      <c r="F246" s="91">
        <v>4.2568599999999998E-2</v>
      </c>
      <c r="G246" s="91">
        <v>-0.14066200000000001</v>
      </c>
      <c r="H246" s="91">
        <v>6.8307800000000002E-2</v>
      </c>
      <c r="I246" s="91" t="s">
        <v>3228</v>
      </c>
      <c r="J246" s="91" t="s">
        <v>499</v>
      </c>
      <c r="K246" s="91" t="s">
        <v>3288</v>
      </c>
    </row>
    <row r="247" spans="1:11">
      <c r="A247" s="91" t="s">
        <v>3227</v>
      </c>
      <c r="B247" s="91">
        <v>2</v>
      </c>
      <c r="C247" s="91" t="s">
        <v>3312</v>
      </c>
      <c r="D247" s="91">
        <v>378157</v>
      </c>
      <c r="E247" s="91">
        <v>83</v>
      </c>
      <c r="F247" s="91">
        <v>7.8598600000000005E-2</v>
      </c>
      <c r="G247" s="91">
        <v>-0.12881899999999999</v>
      </c>
      <c r="H247" s="91">
        <v>7.2458900000000007E-2</v>
      </c>
      <c r="I247" s="91" t="s">
        <v>3228</v>
      </c>
      <c r="J247" s="91" t="s">
        <v>499</v>
      </c>
      <c r="K247" s="91" t="s">
        <v>3279</v>
      </c>
    </row>
    <row r="248" spans="1:11">
      <c r="A248" s="91" t="s">
        <v>3227</v>
      </c>
      <c r="B248" s="91">
        <v>2</v>
      </c>
      <c r="C248" s="91" t="s">
        <v>3312</v>
      </c>
      <c r="D248" s="91">
        <v>378157</v>
      </c>
      <c r="E248" s="91">
        <v>93</v>
      </c>
      <c r="F248" s="91">
        <v>8.6573700000000003E-2</v>
      </c>
      <c r="G248" s="91">
        <v>-7.3371400000000003E-2</v>
      </c>
      <c r="H248" s="91">
        <v>4.2430200000000001E-2</v>
      </c>
      <c r="I248" s="91" t="s">
        <v>3228</v>
      </c>
      <c r="J248" s="91" t="s">
        <v>499</v>
      </c>
      <c r="K248" s="91" t="s">
        <v>3270</v>
      </c>
    </row>
    <row r="249" spans="1:11">
      <c r="A249" s="91" t="s">
        <v>3227</v>
      </c>
      <c r="B249" s="91">
        <v>2</v>
      </c>
      <c r="C249" s="91" t="s">
        <v>3312</v>
      </c>
      <c r="D249" s="91">
        <v>378157</v>
      </c>
      <c r="E249" s="91">
        <v>248</v>
      </c>
      <c r="F249" s="91">
        <v>8.7123500000000006E-2</v>
      </c>
      <c r="G249" s="91">
        <v>-6.1355399999999997E-2</v>
      </c>
      <c r="H249" s="91">
        <v>3.5739800000000002E-2</v>
      </c>
      <c r="I249" s="91" t="s">
        <v>3228</v>
      </c>
      <c r="J249" s="91" t="s">
        <v>499</v>
      </c>
      <c r="K249" s="91" t="s">
        <v>3273</v>
      </c>
    </row>
    <row r="250" spans="1:11">
      <c r="A250" s="91" t="s">
        <v>3227</v>
      </c>
      <c r="B250" s="91">
        <v>2</v>
      </c>
      <c r="C250" s="91" t="s">
        <v>3312</v>
      </c>
      <c r="D250" s="91">
        <v>378157</v>
      </c>
      <c r="E250" s="91">
        <v>159</v>
      </c>
      <c r="F250" s="91">
        <v>0.151506</v>
      </c>
      <c r="G250" s="91">
        <v>-3.3582500000000001E-2</v>
      </c>
      <c r="H250" s="91">
        <v>2.3319699999999999E-2</v>
      </c>
      <c r="I250" s="91" t="s">
        <v>3228</v>
      </c>
      <c r="J250" s="91" t="s">
        <v>499</v>
      </c>
      <c r="K250" s="91" t="s">
        <v>3263</v>
      </c>
    </row>
    <row r="251" spans="1:11">
      <c r="A251" s="91" t="s">
        <v>3227</v>
      </c>
      <c r="B251" s="91">
        <v>2</v>
      </c>
      <c r="C251" s="91" t="s">
        <v>3312</v>
      </c>
      <c r="D251" s="91">
        <v>378157</v>
      </c>
      <c r="E251" s="91">
        <v>90</v>
      </c>
      <c r="F251" s="91">
        <v>0.15157699999999999</v>
      </c>
      <c r="G251" s="91">
        <v>-8.8158299999999995E-2</v>
      </c>
      <c r="H251" s="91">
        <v>6.1021699999999998E-2</v>
      </c>
      <c r="I251" s="91" t="s">
        <v>3228</v>
      </c>
      <c r="J251" s="91" t="s">
        <v>499</v>
      </c>
      <c r="K251" s="91" t="s">
        <v>3274</v>
      </c>
    </row>
    <row r="252" spans="1:11">
      <c r="A252" s="91" t="s">
        <v>3227</v>
      </c>
      <c r="B252" s="91">
        <v>2</v>
      </c>
      <c r="C252" s="91" t="s">
        <v>3312</v>
      </c>
      <c r="D252" s="91">
        <v>378157</v>
      </c>
      <c r="E252" s="91">
        <v>92</v>
      </c>
      <c r="F252" s="91">
        <v>0.167742</v>
      </c>
      <c r="G252" s="91">
        <v>-7.0966699999999994E-2</v>
      </c>
      <c r="H252" s="91">
        <v>5.1098200000000003E-2</v>
      </c>
      <c r="I252" s="91" t="s">
        <v>3228</v>
      </c>
      <c r="J252" s="91" t="s">
        <v>499</v>
      </c>
      <c r="K252" s="91" t="s">
        <v>3298</v>
      </c>
    </row>
    <row r="253" spans="1:11">
      <c r="A253" s="91" t="s">
        <v>3227</v>
      </c>
      <c r="B253" s="91">
        <v>2</v>
      </c>
      <c r="C253" s="91" t="s">
        <v>3312</v>
      </c>
      <c r="D253" s="91">
        <v>378157</v>
      </c>
      <c r="E253" s="91">
        <v>245</v>
      </c>
      <c r="F253" s="91">
        <v>0.187973</v>
      </c>
      <c r="G253" s="91">
        <v>3.5610599999999999E-2</v>
      </c>
      <c r="H253" s="91">
        <v>2.6984500000000002E-2</v>
      </c>
      <c r="I253" s="91" t="s">
        <v>3228</v>
      </c>
      <c r="J253" s="91" t="s">
        <v>499</v>
      </c>
      <c r="K253" s="91" t="s">
        <v>3284</v>
      </c>
    </row>
    <row r="254" spans="1:11">
      <c r="A254" s="91" t="s">
        <v>3227</v>
      </c>
      <c r="B254" s="91">
        <v>2</v>
      </c>
      <c r="C254" s="91" t="s">
        <v>3312</v>
      </c>
      <c r="D254" s="91">
        <v>378157</v>
      </c>
      <c r="E254" s="91">
        <v>81</v>
      </c>
      <c r="F254" s="91">
        <v>0.20292199999999999</v>
      </c>
      <c r="G254" s="91">
        <v>-8.4816299999999997E-2</v>
      </c>
      <c r="H254" s="91">
        <v>6.6111199999999995E-2</v>
      </c>
      <c r="I254" s="91" t="s">
        <v>3228</v>
      </c>
      <c r="J254" s="91" t="s">
        <v>499</v>
      </c>
      <c r="K254" s="91" t="s">
        <v>3257</v>
      </c>
    </row>
    <row r="255" spans="1:11">
      <c r="A255" s="91" t="s">
        <v>3227</v>
      </c>
      <c r="B255" s="91">
        <v>2</v>
      </c>
      <c r="C255" s="91" t="s">
        <v>3312</v>
      </c>
      <c r="D255" s="91">
        <v>378157</v>
      </c>
      <c r="E255" s="91">
        <v>94</v>
      </c>
      <c r="F255" s="91">
        <v>0.210567</v>
      </c>
      <c r="G255" s="91">
        <v>-8.1815299999999994E-2</v>
      </c>
      <c r="H255" s="91">
        <v>6.4979300000000004E-2</v>
      </c>
      <c r="I255" s="91" t="s">
        <v>3228</v>
      </c>
      <c r="J255" s="91" t="s">
        <v>499</v>
      </c>
      <c r="K255" s="91" t="s">
        <v>3280</v>
      </c>
    </row>
    <row r="256" spans="1:11">
      <c r="A256" s="91" t="s">
        <v>3227</v>
      </c>
      <c r="B256" s="91">
        <v>2</v>
      </c>
      <c r="C256" s="91" t="s">
        <v>3312</v>
      </c>
      <c r="D256" s="91">
        <v>378157</v>
      </c>
      <c r="E256" s="91">
        <v>74</v>
      </c>
      <c r="F256" s="91">
        <v>0.21710699999999999</v>
      </c>
      <c r="G256" s="91">
        <v>-7.4656500000000001E-2</v>
      </c>
      <c r="H256" s="91">
        <v>6.0003899999999999E-2</v>
      </c>
      <c r="I256" s="91" t="s">
        <v>3228</v>
      </c>
      <c r="J256" s="91" t="s">
        <v>499</v>
      </c>
      <c r="K256" s="91" t="s">
        <v>3300</v>
      </c>
    </row>
    <row r="257" spans="1:11">
      <c r="A257" s="91" t="s">
        <v>3227</v>
      </c>
      <c r="B257" s="91">
        <v>2</v>
      </c>
      <c r="C257" s="91" t="s">
        <v>3312</v>
      </c>
      <c r="D257" s="91">
        <v>378157</v>
      </c>
      <c r="E257" s="91">
        <v>107</v>
      </c>
      <c r="F257" s="91">
        <v>0.28551199999999999</v>
      </c>
      <c r="G257" s="91">
        <v>-5.5047400000000003E-2</v>
      </c>
      <c r="H257" s="91">
        <v>5.1319099999999999E-2</v>
      </c>
      <c r="I257" s="91" t="s">
        <v>3228</v>
      </c>
      <c r="J257" s="91" t="s">
        <v>499</v>
      </c>
      <c r="K257" s="91" t="s">
        <v>3265</v>
      </c>
    </row>
    <row r="258" spans="1:11">
      <c r="A258" s="91" t="s">
        <v>3227</v>
      </c>
      <c r="B258" s="91">
        <v>2</v>
      </c>
      <c r="C258" s="91" t="s">
        <v>3312</v>
      </c>
      <c r="D258" s="91">
        <v>378157</v>
      </c>
      <c r="E258" s="91">
        <v>83</v>
      </c>
      <c r="F258" s="91">
        <v>0.28967500000000002</v>
      </c>
      <c r="G258" s="91">
        <v>5.3053200000000002E-2</v>
      </c>
      <c r="H258" s="91">
        <v>4.9825500000000002E-2</v>
      </c>
      <c r="I258" s="91" t="s">
        <v>3228</v>
      </c>
      <c r="J258" s="91" t="s">
        <v>499</v>
      </c>
      <c r="K258" s="91" t="s">
        <v>3302</v>
      </c>
    </row>
    <row r="259" spans="1:11">
      <c r="A259" s="91" t="s">
        <v>3227</v>
      </c>
      <c r="B259" s="91">
        <v>2</v>
      </c>
      <c r="C259" s="91" t="s">
        <v>3312</v>
      </c>
      <c r="D259" s="91">
        <v>378157</v>
      </c>
      <c r="E259" s="91">
        <v>199</v>
      </c>
      <c r="F259" s="91">
        <v>0.29115000000000002</v>
      </c>
      <c r="G259" s="91">
        <v>-2.44201E-2</v>
      </c>
      <c r="H259" s="91">
        <v>2.30782E-2</v>
      </c>
      <c r="I259" s="91" t="s">
        <v>3228</v>
      </c>
      <c r="J259" s="91" t="s">
        <v>499</v>
      </c>
      <c r="K259" s="91" t="s">
        <v>3301</v>
      </c>
    </row>
    <row r="260" spans="1:11">
      <c r="A260" s="91" t="s">
        <v>3227</v>
      </c>
      <c r="B260" s="91">
        <v>2</v>
      </c>
      <c r="C260" s="91" t="s">
        <v>3312</v>
      </c>
      <c r="D260" s="91">
        <v>378157</v>
      </c>
      <c r="E260" s="91">
        <v>86</v>
      </c>
      <c r="F260" s="91">
        <v>0.29555199999999998</v>
      </c>
      <c r="G260" s="91">
        <v>-6.3350799999999999E-2</v>
      </c>
      <c r="H260" s="91">
        <v>6.0246599999999997E-2</v>
      </c>
      <c r="I260" s="91" t="s">
        <v>3228</v>
      </c>
      <c r="J260" s="91" t="s">
        <v>499</v>
      </c>
      <c r="K260" s="91" t="s">
        <v>3281</v>
      </c>
    </row>
    <row r="261" spans="1:11">
      <c r="A261" s="91" t="s">
        <v>3227</v>
      </c>
      <c r="B261" s="91">
        <v>2</v>
      </c>
      <c r="C261" s="91" t="s">
        <v>3312</v>
      </c>
      <c r="D261" s="91">
        <v>378157</v>
      </c>
      <c r="E261" s="91">
        <v>77</v>
      </c>
      <c r="F261" s="91">
        <v>0.30002099999999998</v>
      </c>
      <c r="G261" s="91">
        <v>-6.0204500000000001E-2</v>
      </c>
      <c r="H261" s="91">
        <v>5.7752299999999999E-2</v>
      </c>
      <c r="I261" s="91" t="s">
        <v>3228</v>
      </c>
      <c r="J261" s="91" t="s">
        <v>499</v>
      </c>
      <c r="K261" s="91" t="s">
        <v>3278</v>
      </c>
    </row>
    <row r="262" spans="1:11">
      <c r="A262" s="91" t="s">
        <v>3227</v>
      </c>
      <c r="B262" s="91">
        <v>2</v>
      </c>
      <c r="C262" s="91" t="s">
        <v>3312</v>
      </c>
      <c r="D262" s="91">
        <v>378157</v>
      </c>
      <c r="E262" s="91">
        <v>220</v>
      </c>
      <c r="F262" s="91">
        <v>0.30138900000000002</v>
      </c>
      <c r="G262" s="91">
        <v>-3.6945600000000002E-2</v>
      </c>
      <c r="H262" s="91">
        <v>3.5674900000000002E-2</v>
      </c>
      <c r="I262" s="91" t="s">
        <v>3228</v>
      </c>
      <c r="J262" s="91" t="s">
        <v>499</v>
      </c>
      <c r="K262" s="91" t="s">
        <v>3293</v>
      </c>
    </row>
    <row r="263" spans="1:11">
      <c r="A263" s="91" t="s">
        <v>3227</v>
      </c>
      <c r="B263" s="91">
        <v>2</v>
      </c>
      <c r="C263" s="91" t="s">
        <v>3312</v>
      </c>
      <c r="D263" s="91">
        <v>378157</v>
      </c>
      <c r="E263" s="91">
        <v>53</v>
      </c>
      <c r="F263" s="91">
        <v>0.31949300000000003</v>
      </c>
      <c r="G263" s="91">
        <v>-8.2400399999999999E-2</v>
      </c>
      <c r="H263" s="91">
        <v>8.2062599999999999E-2</v>
      </c>
      <c r="I263" s="91" t="s">
        <v>3228</v>
      </c>
      <c r="J263" s="91" t="s">
        <v>499</v>
      </c>
      <c r="K263" s="91" t="s">
        <v>3287</v>
      </c>
    </row>
    <row r="264" spans="1:11">
      <c r="A264" s="91" t="s">
        <v>3227</v>
      </c>
      <c r="B264" s="91">
        <v>2</v>
      </c>
      <c r="C264" s="91" t="s">
        <v>3312</v>
      </c>
      <c r="D264" s="91">
        <v>378157</v>
      </c>
      <c r="E264" s="91">
        <v>156</v>
      </c>
      <c r="F264" s="91">
        <v>0.323712</v>
      </c>
      <c r="G264" s="91">
        <v>-3.31404E-2</v>
      </c>
      <c r="H264" s="91">
        <v>3.3487599999999999E-2</v>
      </c>
      <c r="I264" s="91" t="s">
        <v>3228</v>
      </c>
      <c r="J264" s="91" t="s">
        <v>499</v>
      </c>
      <c r="K264" s="91" t="s">
        <v>3261</v>
      </c>
    </row>
    <row r="265" spans="1:11">
      <c r="A265" s="91" t="s">
        <v>3227</v>
      </c>
      <c r="B265" s="91">
        <v>2</v>
      </c>
      <c r="C265" s="91" t="s">
        <v>3312</v>
      </c>
      <c r="D265" s="91">
        <v>378157</v>
      </c>
      <c r="E265" s="91">
        <v>350</v>
      </c>
      <c r="F265" s="91">
        <v>0.37032700000000002</v>
      </c>
      <c r="G265" s="91">
        <v>1.8717600000000001E-2</v>
      </c>
      <c r="H265" s="91">
        <v>2.0871199999999999E-2</v>
      </c>
      <c r="I265" s="91" t="s">
        <v>3228</v>
      </c>
      <c r="J265" s="91" t="s">
        <v>499</v>
      </c>
      <c r="K265" s="91" t="s">
        <v>3295</v>
      </c>
    </row>
    <row r="266" spans="1:11">
      <c r="A266" s="91" t="s">
        <v>3227</v>
      </c>
      <c r="B266" s="91">
        <v>2</v>
      </c>
      <c r="C266" s="91" t="s">
        <v>3312</v>
      </c>
      <c r="D266" s="91">
        <v>378157</v>
      </c>
      <c r="E266" s="91">
        <v>60</v>
      </c>
      <c r="F266" s="91">
        <v>0.37231900000000001</v>
      </c>
      <c r="G266" s="91">
        <v>4.7029500000000002E-2</v>
      </c>
      <c r="H266" s="91">
        <v>5.2339900000000002E-2</v>
      </c>
      <c r="I266" s="91" t="s">
        <v>3228</v>
      </c>
      <c r="J266" s="91" t="s">
        <v>499</v>
      </c>
      <c r="K266" s="91" t="s">
        <v>3289</v>
      </c>
    </row>
    <row r="267" spans="1:11">
      <c r="A267" s="91" t="s">
        <v>3227</v>
      </c>
      <c r="B267" s="91">
        <v>2</v>
      </c>
      <c r="C267" s="91" t="s">
        <v>3312</v>
      </c>
      <c r="D267" s="91">
        <v>378157</v>
      </c>
      <c r="E267" s="91">
        <v>77</v>
      </c>
      <c r="F267" s="91">
        <v>0.38380399999999998</v>
      </c>
      <c r="G267" s="91">
        <v>-4.9783899999999999E-2</v>
      </c>
      <c r="H267" s="91">
        <v>5.6870999999999998E-2</v>
      </c>
      <c r="I267" s="91" t="s">
        <v>3228</v>
      </c>
      <c r="J267" s="91" t="s">
        <v>499</v>
      </c>
      <c r="K267" s="91" t="s">
        <v>3285</v>
      </c>
    </row>
    <row r="268" spans="1:11">
      <c r="A268" s="91" t="s">
        <v>3227</v>
      </c>
      <c r="B268" s="91">
        <v>2</v>
      </c>
      <c r="C268" s="91" t="s">
        <v>3312</v>
      </c>
      <c r="D268" s="91">
        <v>378157</v>
      </c>
      <c r="E268" s="91">
        <v>179</v>
      </c>
      <c r="F268" s="91">
        <v>0.38814799999999999</v>
      </c>
      <c r="G268" s="91">
        <v>-2.8557200000000001E-2</v>
      </c>
      <c r="H268" s="91">
        <v>3.3022299999999997E-2</v>
      </c>
      <c r="I268" s="91" t="s">
        <v>3228</v>
      </c>
      <c r="J268" s="91" t="s">
        <v>499</v>
      </c>
      <c r="K268" s="91" t="s">
        <v>3262</v>
      </c>
    </row>
    <row r="269" spans="1:11">
      <c r="A269" s="91" t="s">
        <v>3227</v>
      </c>
      <c r="B269" s="91">
        <v>2</v>
      </c>
      <c r="C269" s="91" t="s">
        <v>3312</v>
      </c>
      <c r="D269" s="91">
        <v>378157</v>
      </c>
      <c r="E269" s="91">
        <v>196</v>
      </c>
      <c r="F269" s="91">
        <v>0.39479399999999998</v>
      </c>
      <c r="G269" s="91">
        <v>-2.0177500000000001E-2</v>
      </c>
      <c r="H269" s="91">
        <v>2.3663400000000001E-2</v>
      </c>
      <c r="I269" s="91" t="s">
        <v>3228</v>
      </c>
      <c r="J269" s="91" t="s">
        <v>499</v>
      </c>
      <c r="K269" s="91" t="s">
        <v>3304</v>
      </c>
    </row>
    <row r="270" spans="1:11">
      <c r="A270" s="91" t="s">
        <v>3227</v>
      </c>
      <c r="B270" s="91">
        <v>2</v>
      </c>
      <c r="C270" s="91" t="s">
        <v>3312</v>
      </c>
      <c r="D270" s="91">
        <v>378157</v>
      </c>
      <c r="E270" s="91">
        <v>232</v>
      </c>
      <c r="F270" s="91">
        <v>0.41855599999999998</v>
      </c>
      <c r="G270" s="91">
        <v>1.84116E-2</v>
      </c>
      <c r="H270" s="91">
        <v>2.2727199999999999E-2</v>
      </c>
      <c r="I270" s="91" t="s">
        <v>3228</v>
      </c>
      <c r="J270" s="91" t="s">
        <v>499</v>
      </c>
      <c r="K270" s="91" t="s">
        <v>3303</v>
      </c>
    </row>
    <row r="271" spans="1:11">
      <c r="A271" s="91" t="s">
        <v>3227</v>
      </c>
      <c r="B271" s="91">
        <v>2</v>
      </c>
      <c r="C271" s="91" t="s">
        <v>3312</v>
      </c>
      <c r="D271" s="91">
        <v>378157</v>
      </c>
      <c r="E271" s="91">
        <v>182</v>
      </c>
      <c r="F271" s="91">
        <v>0.43401299999999998</v>
      </c>
      <c r="G271" s="91">
        <v>-2.2085E-2</v>
      </c>
      <c r="H271" s="91">
        <v>2.8176300000000001E-2</v>
      </c>
      <c r="I271" s="91" t="s">
        <v>3228</v>
      </c>
      <c r="J271" s="91" t="s">
        <v>499</v>
      </c>
      <c r="K271" s="91" t="s">
        <v>3275</v>
      </c>
    </row>
    <row r="272" spans="1:11">
      <c r="A272" s="91" t="s">
        <v>3227</v>
      </c>
      <c r="B272" s="91">
        <v>2</v>
      </c>
      <c r="C272" s="91" t="s">
        <v>3312</v>
      </c>
      <c r="D272" s="91">
        <v>378157</v>
      </c>
      <c r="E272" s="91">
        <v>109</v>
      </c>
      <c r="F272" s="91">
        <v>0.435527</v>
      </c>
      <c r="G272" s="91">
        <v>-4.5573299999999997E-2</v>
      </c>
      <c r="H272" s="91">
        <v>5.8248899999999999E-2</v>
      </c>
      <c r="I272" s="91" t="s">
        <v>3228</v>
      </c>
      <c r="J272" s="91" t="s">
        <v>499</v>
      </c>
      <c r="K272" s="91" t="s">
        <v>3297</v>
      </c>
    </row>
    <row r="273" spans="1:11">
      <c r="A273" s="91" t="s">
        <v>3227</v>
      </c>
      <c r="B273" s="91">
        <v>2</v>
      </c>
      <c r="C273" s="91" t="s">
        <v>3312</v>
      </c>
      <c r="D273" s="91">
        <v>378157</v>
      </c>
      <c r="E273" s="91">
        <v>130</v>
      </c>
      <c r="F273" s="91">
        <v>0.44355099999999997</v>
      </c>
      <c r="G273" s="91">
        <v>-2.9907400000000001E-2</v>
      </c>
      <c r="H273" s="91">
        <v>3.8920700000000003E-2</v>
      </c>
      <c r="I273" s="91" t="s">
        <v>3228</v>
      </c>
      <c r="J273" s="91" t="s">
        <v>499</v>
      </c>
      <c r="K273" s="91" t="s">
        <v>3286</v>
      </c>
    </row>
    <row r="274" spans="1:11">
      <c r="A274" s="91" t="s">
        <v>3227</v>
      </c>
      <c r="B274" s="91">
        <v>2</v>
      </c>
      <c r="C274" s="91" t="s">
        <v>3312</v>
      </c>
      <c r="D274" s="91">
        <v>378157</v>
      </c>
      <c r="E274" s="91">
        <v>110</v>
      </c>
      <c r="F274" s="91">
        <v>0.480209</v>
      </c>
      <c r="G274" s="91">
        <v>-2.9354000000000002E-2</v>
      </c>
      <c r="H274" s="91">
        <v>4.1444599999999998E-2</v>
      </c>
      <c r="I274" s="91" t="s">
        <v>3228</v>
      </c>
      <c r="J274" s="91" t="s">
        <v>499</v>
      </c>
      <c r="K274" s="91" t="s">
        <v>3271</v>
      </c>
    </row>
    <row r="275" spans="1:11">
      <c r="A275" s="91" t="s">
        <v>3227</v>
      </c>
      <c r="B275" s="91">
        <v>2</v>
      </c>
      <c r="C275" s="91" t="s">
        <v>3312</v>
      </c>
      <c r="D275" s="91">
        <v>378157</v>
      </c>
      <c r="E275" s="91">
        <v>268</v>
      </c>
      <c r="F275" s="91">
        <v>0.48577500000000001</v>
      </c>
      <c r="G275" s="91">
        <v>1.7554899999999998E-2</v>
      </c>
      <c r="H275" s="91">
        <v>2.51538E-2</v>
      </c>
      <c r="I275" s="91" t="s">
        <v>3228</v>
      </c>
      <c r="J275" s="91" t="s">
        <v>499</v>
      </c>
      <c r="K275" s="91" t="s">
        <v>3299</v>
      </c>
    </row>
    <row r="276" spans="1:11">
      <c r="A276" s="91" t="s">
        <v>3227</v>
      </c>
      <c r="B276" s="91">
        <v>2</v>
      </c>
      <c r="C276" s="91" t="s">
        <v>3312</v>
      </c>
      <c r="D276" s="91">
        <v>378157</v>
      </c>
      <c r="E276" s="91">
        <v>108</v>
      </c>
      <c r="F276" s="91">
        <v>0.50058999999999998</v>
      </c>
      <c r="G276" s="91">
        <v>3.7986699999999998E-2</v>
      </c>
      <c r="H276" s="91">
        <v>5.6221599999999997E-2</v>
      </c>
      <c r="I276" s="91" t="s">
        <v>3228</v>
      </c>
      <c r="J276" s="91" t="s">
        <v>499</v>
      </c>
      <c r="K276" s="91" t="s">
        <v>3294</v>
      </c>
    </row>
    <row r="277" spans="1:11">
      <c r="A277" s="91" t="s">
        <v>3227</v>
      </c>
      <c r="B277" s="91">
        <v>2</v>
      </c>
      <c r="C277" s="91" t="s">
        <v>3312</v>
      </c>
      <c r="D277" s="91">
        <v>378157</v>
      </c>
      <c r="E277" s="91">
        <v>97</v>
      </c>
      <c r="F277" s="91">
        <v>0.53452200000000005</v>
      </c>
      <c r="G277" s="91">
        <v>-3.1870099999999998E-2</v>
      </c>
      <c r="H277" s="91">
        <v>5.1165200000000001E-2</v>
      </c>
      <c r="I277" s="91" t="s">
        <v>3228</v>
      </c>
      <c r="J277" s="91" t="s">
        <v>499</v>
      </c>
      <c r="K277" s="91" t="s">
        <v>3296</v>
      </c>
    </row>
    <row r="278" spans="1:11">
      <c r="A278" s="91" t="s">
        <v>3227</v>
      </c>
      <c r="B278" s="91">
        <v>2</v>
      </c>
      <c r="C278" s="91" t="s">
        <v>3312</v>
      </c>
      <c r="D278" s="91">
        <v>378157</v>
      </c>
      <c r="E278" s="91">
        <v>88</v>
      </c>
      <c r="F278" s="91">
        <v>0.54667600000000005</v>
      </c>
      <c r="G278" s="91">
        <v>4.16599E-2</v>
      </c>
      <c r="H278" s="91">
        <v>6.8881100000000001E-2</v>
      </c>
      <c r="I278" s="91" t="s">
        <v>3228</v>
      </c>
      <c r="J278" s="91" t="s">
        <v>499</v>
      </c>
      <c r="K278" s="91" t="s">
        <v>3305</v>
      </c>
    </row>
    <row r="279" spans="1:11">
      <c r="A279" s="91" t="s">
        <v>3227</v>
      </c>
      <c r="B279" s="91">
        <v>2</v>
      </c>
      <c r="C279" s="91" t="s">
        <v>3312</v>
      </c>
      <c r="D279" s="91">
        <v>378157</v>
      </c>
      <c r="E279" s="91">
        <v>274</v>
      </c>
      <c r="F279" s="91">
        <v>0.56976400000000005</v>
      </c>
      <c r="G279" s="91">
        <v>1.08986E-2</v>
      </c>
      <c r="H279" s="91">
        <v>1.91542E-2</v>
      </c>
      <c r="I279" s="91" t="s">
        <v>3228</v>
      </c>
      <c r="J279" s="91" t="s">
        <v>499</v>
      </c>
      <c r="K279" s="91" t="s">
        <v>3268</v>
      </c>
    </row>
    <row r="280" spans="1:11">
      <c r="A280" s="91" t="s">
        <v>3227</v>
      </c>
      <c r="B280" s="91">
        <v>2</v>
      </c>
      <c r="C280" s="91" t="s">
        <v>3312</v>
      </c>
      <c r="D280" s="91">
        <v>378157</v>
      </c>
      <c r="E280" s="91">
        <v>172</v>
      </c>
      <c r="F280" s="91">
        <v>0.59580500000000003</v>
      </c>
      <c r="G280" s="91">
        <v>1.8549300000000001E-2</v>
      </c>
      <c r="H280" s="91">
        <v>3.4913199999999998E-2</v>
      </c>
      <c r="I280" s="91" t="s">
        <v>3228</v>
      </c>
      <c r="J280" s="91" t="s">
        <v>499</v>
      </c>
      <c r="K280" s="91" t="s">
        <v>3269</v>
      </c>
    </row>
    <row r="281" spans="1:11">
      <c r="A281" s="91" t="s">
        <v>3227</v>
      </c>
      <c r="B281" s="91">
        <v>2</v>
      </c>
      <c r="C281" s="91" t="s">
        <v>3312</v>
      </c>
      <c r="D281" s="91">
        <v>378157</v>
      </c>
      <c r="E281" s="91">
        <v>56</v>
      </c>
      <c r="F281" s="91">
        <v>0.66088000000000002</v>
      </c>
      <c r="G281" s="91">
        <v>-2.9644400000000001E-2</v>
      </c>
      <c r="H281" s="91">
        <v>6.7243700000000003E-2</v>
      </c>
      <c r="I281" s="91" t="s">
        <v>3228</v>
      </c>
      <c r="J281" s="91" t="s">
        <v>499</v>
      </c>
      <c r="K281" s="91" t="s">
        <v>3264</v>
      </c>
    </row>
    <row r="282" spans="1:11">
      <c r="A282" s="91" t="s">
        <v>3227</v>
      </c>
      <c r="B282" s="91">
        <v>2</v>
      </c>
      <c r="C282" s="91" t="s">
        <v>3312</v>
      </c>
      <c r="D282" s="91">
        <v>378157</v>
      </c>
      <c r="E282" s="91">
        <v>62</v>
      </c>
      <c r="F282" s="91">
        <v>0.68363099999999999</v>
      </c>
      <c r="G282" s="91">
        <v>-3.7736100000000002E-2</v>
      </c>
      <c r="H282" s="91">
        <v>9.2192399999999994E-2</v>
      </c>
      <c r="I282" s="91" t="s">
        <v>3228</v>
      </c>
      <c r="J282" s="91" t="s">
        <v>499</v>
      </c>
      <c r="K282" s="91" t="s">
        <v>3259</v>
      </c>
    </row>
    <row r="283" spans="1:11">
      <c r="A283" s="91" t="s">
        <v>3227</v>
      </c>
      <c r="B283" s="91">
        <v>2</v>
      </c>
      <c r="C283" s="91" t="s">
        <v>3312</v>
      </c>
      <c r="D283" s="91">
        <v>378157</v>
      </c>
      <c r="E283" s="91">
        <v>148</v>
      </c>
      <c r="F283" s="91">
        <v>0.76604799999999995</v>
      </c>
      <c r="G283" s="91">
        <v>-9.8121100000000006E-3</v>
      </c>
      <c r="H283" s="91">
        <v>3.29225E-2</v>
      </c>
      <c r="I283" s="91" t="s">
        <v>3228</v>
      </c>
      <c r="J283" s="91" t="s">
        <v>499</v>
      </c>
      <c r="K283" s="91" t="s">
        <v>3282</v>
      </c>
    </row>
    <row r="284" spans="1:11">
      <c r="A284" s="91" t="s">
        <v>3227</v>
      </c>
      <c r="B284" s="91">
        <v>2</v>
      </c>
      <c r="C284" s="91" t="s">
        <v>3312</v>
      </c>
      <c r="D284" s="91">
        <v>378157</v>
      </c>
      <c r="E284" s="91">
        <v>161</v>
      </c>
      <c r="F284" s="91">
        <v>0.77196799999999999</v>
      </c>
      <c r="G284" s="91">
        <v>1.0817500000000001E-2</v>
      </c>
      <c r="H284" s="91">
        <v>3.7272E-2</v>
      </c>
      <c r="I284" s="91" t="s">
        <v>3228</v>
      </c>
      <c r="J284" s="91" t="s">
        <v>499</v>
      </c>
      <c r="K284" s="91" t="s">
        <v>3290</v>
      </c>
    </row>
    <row r="285" spans="1:11">
      <c r="A285" s="91" t="s">
        <v>3227</v>
      </c>
      <c r="B285" s="91">
        <v>2</v>
      </c>
      <c r="C285" s="91" t="s">
        <v>3312</v>
      </c>
      <c r="D285" s="91">
        <v>378157</v>
      </c>
      <c r="E285" s="91">
        <v>287</v>
      </c>
      <c r="F285" s="91">
        <v>0.77435200000000004</v>
      </c>
      <c r="G285" s="91">
        <v>6.9652500000000001E-3</v>
      </c>
      <c r="H285" s="91">
        <v>2.42759E-2</v>
      </c>
      <c r="I285" s="91" t="s">
        <v>3228</v>
      </c>
      <c r="J285" s="91" t="s">
        <v>499</v>
      </c>
      <c r="K285" s="91" t="s">
        <v>3276</v>
      </c>
    </row>
    <row r="286" spans="1:11">
      <c r="A286" s="91" t="s">
        <v>3227</v>
      </c>
      <c r="B286" s="91">
        <v>2</v>
      </c>
      <c r="C286" s="91" t="s">
        <v>3312</v>
      </c>
      <c r="D286" s="91">
        <v>378157</v>
      </c>
      <c r="E286" s="91">
        <v>293</v>
      </c>
      <c r="F286" s="91">
        <v>0.84319599999999995</v>
      </c>
      <c r="G286" s="91">
        <v>4.8419200000000004E-3</v>
      </c>
      <c r="H286" s="91">
        <v>2.4459600000000001E-2</v>
      </c>
      <c r="I286" s="91" t="s">
        <v>3228</v>
      </c>
      <c r="J286" s="91" t="s">
        <v>499</v>
      </c>
      <c r="K286" s="91" t="s">
        <v>3291</v>
      </c>
    </row>
    <row r="287" spans="1:11">
      <c r="A287" s="91" t="s">
        <v>3227</v>
      </c>
      <c r="B287" s="91">
        <v>2</v>
      </c>
      <c r="C287" s="91" t="s">
        <v>3312</v>
      </c>
      <c r="D287" s="91">
        <v>378157</v>
      </c>
      <c r="E287" s="91">
        <v>232</v>
      </c>
      <c r="F287" s="91">
        <v>0.90203599999999995</v>
      </c>
      <c r="G287" s="91">
        <v>-3.65044E-3</v>
      </c>
      <c r="H287" s="91">
        <v>2.9628000000000002E-2</v>
      </c>
      <c r="I287" s="91" t="s">
        <v>3228</v>
      </c>
      <c r="J287" s="91" t="s">
        <v>499</v>
      </c>
      <c r="K287" s="91" t="s">
        <v>3260</v>
      </c>
    </row>
    <row r="288" spans="1:11">
      <c r="A288" s="91" t="s">
        <v>3227</v>
      </c>
      <c r="B288" s="91">
        <v>2</v>
      </c>
      <c r="C288" s="91" t="s">
        <v>3312</v>
      </c>
      <c r="D288" s="91">
        <v>378157</v>
      </c>
      <c r="E288" s="91">
        <v>243</v>
      </c>
      <c r="F288" s="91">
        <v>0.94779899999999995</v>
      </c>
      <c r="G288" s="91">
        <v>-1.4597799999999999E-3</v>
      </c>
      <c r="H288" s="91">
        <v>2.22773E-2</v>
      </c>
      <c r="I288" s="91" t="s">
        <v>3228</v>
      </c>
      <c r="J288" s="91" t="s">
        <v>499</v>
      </c>
      <c r="K288" s="91" t="s">
        <v>3266</v>
      </c>
    </row>
    <row r="289" spans="1:11">
      <c r="A289" s="91" t="s">
        <v>3227</v>
      </c>
      <c r="B289" s="91">
        <v>2</v>
      </c>
      <c r="C289" s="91" t="s">
        <v>3312</v>
      </c>
      <c r="D289" s="91">
        <v>378157</v>
      </c>
      <c r="E289" s="91">
        <v>112</v>
      </c>
      <c r="F289" s="91">
        <v>0.97298700000000005</v>
      </c>
      <c r="G289" s="91">
        <v>1.4375799999999999E-3</v>
      </c>
      <c r="H289" s="91">
        <v>4.2361900000000001E-2</v>
      </c>
      <c r="I289" s="91" t="s">
        <v>3228</v>
      </c>
      <c r="J289" s="91" t="s">
        <v>499</v>
      </c>
      <c r="K289" s="91" t="s">
        <v>3292</v>
      </c>
    </row>
    <row r="290" spans="1:11">
      <c r="A290" s="91" t="s">
        <v>3227</v>
      </c>
      <c r="B290" s="91">
        <v>2</v>
      </c>
      <c r="C290" s="91" t="s">
        <v>3312</v>
      </c>
      <c r="D290" s="91">
        <v>378157</v>
      </c>
      <c r="E290" s="91">
        <v>272</v>
      </c>
      <c r="F290" s="91">
        <v>0.98820799999999998</v>
      </c>
      <c r="G290" s="91">
        <v>-4.2476200000000002E-4</v>
      </c>
      <c r="H290" s="91">
        <v>2.8717400000000001E-2</v>
      </c>
      <c r="I290" s="91" t="s">
        <v>3228</v>
      </c>
      <c r="J290" s="91" t="s">
        <v>499</v>
      </c>
      <c r="K290" s="91" t="s">
        <v>3277</v>
      </c>
    </row>
    <row r="291" spans="1:11">
      <c r="A291" s="91" t="s">
        <v>3225</v>
      </c>
      <c r="B291" s="91">
        <v>2</v>
      </c>
      <c r="C291" s="91" t="s">
        <v>3312</v>
      </c>
      <c r="D291" s="91">
        <v>995098</v>
      </c>
      <c r="E291" s="91">
        <v>293</v>
      </c>
      <c r="F291" s="91">
        <v>3.5104400000000001E-2</v>
      </c>
      <c r="G291" s="91">
        <v>5.2395999999999998E-2</v>
      </c>
      <c r="H291" s="91">
        <v>2.47683E-2</v>
      </c>
      <c r="I291" s="91" t="s">
        <v>3226</v>
      </c>
      <c r="J291" s="91" t="s">
        <v>499</v>
      </c>
      <c r="K291" s="91" t="s">
        <v>3291</v>
      </c>
    </row>
    <row r="292" spans="1:11">
      <c r="A292" s="91" t="s">
        <v>3225</v>
      </c>
      <c r="B292" s="91">
        <v>2</v>
      </c>
      <c r="C292" s="91" t="s">
        <v>3312</v>
      </c>
      <c r="D292" s="91">
        <v>995098</v>
      </c>
      <c r="E292" s="91">
        <v>272</v>
      </c>
      <c r="F292" s="91">
        <v>9.4252100000000005E-2</v>
      </c>
      <c r="G292" s="91">
        <v>5.0519599999999998E-2</v>
      </c>
      <c r="H292" s="91">
        <v>3.0099899999999999E-2</v>
      </c>
      <c r="I292" s="91" t="s">
        <v>3226</v>
      </c>
      <c r="J292" s="91" t="s">
        <v>499</v>
      </c>
      <c r="K292" s="91" t="s">
        <v>3277</v>
      </c>
    </row>
    <row r="293" spans="1:11">
      <c r="A293" s="91" t="s">
        <v>3225</v>
      </c>
      <c r="B293" s="91">
        <v>2</v>
      </c>
      <c r="C293" s="91" t="s">
        <v>3312</v>
      </c>
      <c r="D293" s="91">
        <v>995098</v>
      </c>
      <c r="E293" s="91">
        <v>97</v>
      </c>
      <c r="F293" s="91">
        <v>0.123492</v>
      </c>
      <c r="G293" s="91">
        <v>-0.11031100000000001</v>
      </c>
      <c r="H293" s="91">
        <v>7.1122400000000002E-2</v>
      </c>
      <c r="I293" s="91" t="s">
        <v>3226</v>
      </c>
      <c r="J293" s="91" t="s">
        <v>499</v>
      </c>
      <c r="K293" s="91" t="s">
        <v>3296</v>
      </c>
    </row>
    <row r="294" spans="1:11">
      <c r="A294" s="91" t="s">
        <v>3225</v>
      </c>
      <c r="B294" s="91">
        <v>2</v>
      </c>
      <c r="C294" s="91" t="s">
        <v>3312</v>
      </c>
      <c r="D294" s="91">
        <v>995098</v>
      </c>
      <c r="E294" s="91">
        <v>268</v>
      </c>
      <c r="F294" s="91">
        <v>0.13112699999999999</v>
      </c>
      <c r="G294" s="91">
        <v>3.5334499999999998E-2</v>
      </c>
      <c r="H294" s="91">
        <v>2.3341899999999999E-2</v>
      </c>
      <c r="I294" s="91" t="s">
        <v>3226</v>
      </c>
      <c r="J294" s="91" t="s">
        <v>499</v>
      </c>
      <c r="K294" s="91" t="s">
        <v>3299</v>
      </c>
    </row>
    <row r="295" spans="1:11">
      <c r="A295" s="91" t="s">
        <v>3225</v>
      </c>
      <c r="B295" s="91">
        <v>2</v>
      </c>
      <c r="C295" s="91" t="s">
        <v>3312</v>
      </c>
      <c r="D295" s="91">
        <v>995098</v>
      </c>
      <c r="E295" s="91">
        <v>94</v>
      </c>
      <c r="F295" s="91">
        <v>0.15953200000000001</v>
      </c>
      <c r="G295" s="91">
        <v>-0.12149</v>
      </c>
      <c r="H295" s="91">
        <v>8.5803900000000002E-2</v>
      </c>
      <c r="I295" s="91" t="s">
        <v>3226</v>
      </c>
      <c r="J295" s="91" t="s">
        <v>499</v>
      </c>
      <c r="K295" s="91" t="s">
        <v>3280</v>
      </c>
    </row>
    <row r="296" spans="1:11">
      <c r="A296" s="91" t="s">
        <v>3225</v>
      </c>
      <c r="B296" s="91">
        <v>2</v>
      </c>
      <c r="C296" s="91" t="s">
        <v>3312</v>
      </c>
      <c r="D296" s="91">
        <v>995098</v>
      </c>
      <c r="E296" s="91">
        <v>243</v>
      </c>
      <c r="F296" s="91">
        <v>0.17088</v>
      </c>
      <c r="G296" s="91">
        <v>2.8165699999999998E-2</v>
      </c>
      <c r="H296" s="91">
        <v>2.0517400000000002E-2</v>
      </c>
      <c r="I296" s="91" t="s">
        <v>3226</v>
      </c>
      <c r="J296" s="91" t="s">
        <v>499</v>
      </c>
      <c r="K296" s="91" t="s">
        <v>3266</v>
      </c>
    </row>
    <row r="297" spans="1:11">
      <c r="A297" s="91" t="s">
        <v>3225</v>
      </c>
      <c r="B297" s="91">
        <v>2</v>
      </c>
      <c r="C297" s="91" t="s">
        <v>3312</v>
      </c>
      <c r="D297" s="91">
        <v>995098</v>
      </c>
      <c r="E297" s="91">
        <v>109</v>
      </c>
      <c r="F297" s="91">
        <v>0.18695600000000001</v>
      </c>
      <c r="G297" s="91">
        <v>0.114094</v>
      </c>
      <c r="H297" s="91">
        <v>8.5964399999999996E-2</v>
      </c>
      <c r="I297" s="91" t="s">
        <v>3226</v>
      </c>
      <c r="J297" s="91" t="s">
        <v>499</v>
      </c>
      <c r="K297" s="91" t="s">
        <v>3297</v>
      </c>
    </row>
    <row r="298" spans="1:11">
      <c r="A298" s="91" t="s">
        <v>3225</v>
      </c>
      <c r="B298" s="91">
        <v>2</v>
      </c>
      <c r="C298" s="91" t="s">
        <v>3312</v>
      </c>
      <c r="D298" s="91">
        <v>995098</v>
      </c>
      <c r="E298" s="91">
        <v>107</v>
      </c>
      <c r="F298" s="91">
        <v>0.19327</v>
      </c>
      <c r="G298" s="91">
        <v>-9.2937000000000006E-2</v>
      </c>
      <c r="H298" s="91">
        <v>7.1049000000000001E-2</v>
      </c>
      <c r="I298" s="91" t="s">
        <v>3226</v>
      </c>
      <c r="J298" s="91" t="s">
        <v>499</v>
      </c>
      <c r="K298" s="91" t="s">
        <v>3265</v>
      </c>
    </row>
    <row r="299" spans="1:11">
      <c r="A299" s="91" t="s">
        <v>3225</v>
      </c>
      <c r="B299" s="91">
        <v>2</v>
      </c>
      <c r="C299" s="91" t="s">
        <v>3312</v>
      </c>
      <c r="D299" s="91">
        <v>995098</v>
      </c>
      <c r="E299" s="91">
        <v>74</v>
      </c>
      <c r="F299" s="91">
        <v>0.20849599999999999</v>
      </c>
      <c r="G299" s="91">
        <v>-9.5652799999999996E-2</v>
      </c>
      <c r="H299" s="91">
        <v>7.5431499999999999E-2</v>
      </c>
      <c r="I299" s="91" t="s">
        <v>3226</v>
      </c>
      <c r="J299" s="91" t="s">
        <v>499</v>
      </c>
      <c r="K299" s="91" t="s">
        <v>3300</v>
      </c>
    </row>
    <row r="300" spans="1:11">
      <c r="A300" s="91" t="s">
        <v>3225</v>
      </c>
      <c r="B300" s="91">
        <v>2</v>
      </c>
      <c r="C300" s="91" t="s">
        <v>3312</v>
      </c>
      <c r="D300" s="91">
        <v>995098</v>
      </c>
      <c r="E300" s="91">
        <v>232</v>
      </c>
      <c r="F300" s="91">
        <v>0.21434600000000001</v>
      </c>
      <c r="G300" s="91">
        <v>3.99225E-2</v>
      </c>
      <c r="H300" s="91">
        <v>3.20731E-2</v>
      </c>
      <c r="I300" s="91" t="s">
        <v>3226</v>
      </c>
      <c r="J300" s="91" t="s">
        <v>499</v>
      </c>
      <c r="K300" s="91" t="s">
        <v>3260</v>
      </c>
    </row>
    <row r="301" spans="1:11">
      <c r="A301" s="91" t="s">
        <v>3225</v>
      </c>
      <c r="B301" s="91">
        <v>2</v>
      </c>
      <c r="C301" s="91" t="s">
        <v>3312</v>
      </c>
      <c r="D301" s="91">
        <v>995098</v>
      </c>
      <c r="E301" s="91">
        <v>220</v>
      </c>
      <c r="F301" s="91">
        <v>0.22498799999999999</v>
      </c>
      <c r="G301" s="91">
        <v>-3.3160500000000002E-2</v>
      </c>
      <c r="H301" s="91">
        <v>2.72611E-2</v>
      </c>
      <c r="I301" s="91" t="s">
        <v>3226</v>
      </c>
      <c r="J301" s="91" t="s">
        <v>499</v>
      </c>
      <c r="K301" s="91" t="s">
        <v>3293</v>
      </c>
    </row>
    <row r="302" spans="1:11">
      <c r="A302" s="91" t="s">
        <v>3225</v>
      </c>
      <c r="B302" s="91">
        <v>2</v>
      </c>
      <c r="C302" s="91" t="s">
        <v>3312</v>
      </c>
      <c r="D302" s="91">
        <v>995098</v>
      </c>
      <c r="E302" s="91">
        <v>162</v>
      </c>
      <c r="F302" s="91">
        <v>0.23849300000000001</v>
      </c>
      <c r="G302" s="91">
        <v>-5.2900599999999999E-2</v>
      </c>
      <c r="H302" s="91">
        <v>4.4743999999999999E-2</v>
      </c>
      <c r="I302" s="91" t="s">
        <v>3226</v>
      </c>
      <c r="J302" s="91" t="s">
        <v>499</v>
      </c>
      <c r="K302" s="91" t="s">
        <v>3283</v>
      </c>
    </row>
    <row r="303" spans="1:11">
      <c r="A303" s="91" t="s">
        <v>3225</v>
      </c>
      <c r="B303" s="91">
        <v>2</v>
      </c>
      <c r="C303" s="91" t="s">
        <v>3312</v>
      </c>
      <c r="D303" s="91">
        <v>995098</v>
      </c>
      <c r="E303" s="91">
        <v>161</v>
      </c>
      <c r="F303" s="91">
        <v>0.273924</v>
      </c>
      <c r="G303" s="91">
        <v>-6.3430899999999998E-2</v>
      </c>
      <c r="H303" s="91">
        <v>5.7803100000000003E-2</v>
      </c>
      <c r="I303" s="91" t="s">
        <v>3226</v>
      </c>
      <c r="J303" s="91" t="s">
        <v>499</v>
      </c>
      <c r="K303" s="91" t="s">
        <v>3290</v>
      </c>
    </row>
    <row r="304" spans="1:11">
      <c r="A304" s="91" t="s">
        <v>3225</v>
      </c>
      <c r="B304" s="91">
        <v>2</v>
      </c>
      <c r="C304" s="91" t="s">
        <v>3312</v>
      </c>
      <c r="D304" s="91">
        <v>995098</v>
      </c>
      <c r="E304" s="91">
        <v>196</v>
      </c>
      <c r="F304" s="91">
        <v>0.28411199999999998</v>
      </c>
      <c r="G304" s="91">
        <v>-4.1273400000000002E-2</v>
      </c>
      <c r="H304" s="91">
        <v>3.84351E-2</v>
      </c>
      <c r="I304" s="91" t="s">
        <v>3226</v>
      </c>
      <c r="J304" s="91" t="s">
        <v>499</v>
      </c>
      <c r="K304" s="91" t="s">
        <v>3304</v>
      </c>
    </row>
    <row r="305" spans="1:11">
      <c r="A305" s="91" t="s">
        <v>3225</v>
      </c>
      <c r="B305" s="91">
        <v>2</v>
      </c>
      <c r="C305" s="91" t="s">
        <v>3312</v>
      </c>
      <c r="D305" s="91">
        <v>995098</v>
      </c>
      <c r="E305" s="91">
        <v>81</v>
      </c>
      <c r="F305" s="91">
        <v>0.30324800000000002</v>
      </c>
      <c r="G305" s="91">
        <v>-8.8215399999999999E-2</v>
      </c>
      <c r="H305" s="91">
        <v>8.5181099999999996E-2</v>
      </c>
      <c r="I305" s="91" t="s">
        <v>3226</v>
      </c>
      <c r="J305" s="91" t="s">
        <v>499</v>
      </c>
      <c r="K305" s="91" t="s">
        <v>3257</v>
      </c>
    </row>
    <row r="306" spans="1:11">
      <c r="A306" s="91" t="s">
        <v>3225</v>
      </c>
      <c r="B306" s="91">
        <v>2</v>
      </c>
      <c r="C306" s="91" t="s">
        <v>3312</v>
      </c>
      <c r="D306" s="91">
        <v>995098</v>
      </c>
      <c r="E306" s="91">
        <v>86</v>
      </c>
      <c r="F306" s="91">
        <v>0.32023400000000002</v>
      </c>
      <c r="G306" s="91">
        <v>-5.0526300000000003E-2</v>
      </c>
      <c r="H306" s="91">
        <v>5.0579899999999997E-2</v>
      </c>
      <c r="I306" s="91" t="s">
        <v>3226</v>
      </c>
      <c r="J306" s="91" t="s">
        <v>499</v>
      </c>
      <c r="K306" s="91" t="s">
        <v>3281</v>
      </c>
    </row>
    <row r="307" spans="1:11">
      <c r="A307" s="91" t="s">
        <v>3225</v>
      </c>
      <c r="B307" s="91">
        <v>2</v>
      </c>
      <c r="C307" s="91" t="s">
        <v>3312</v>
      </c>
      <c r="D307" s="91">
        <v>995098</v>
      </c>
      <c r="E307" s="91">
        <v>274</v>
      </c>
      <c r="F307" s="91">
        <v>0.33019599999999999</v>
      </c>
      <c r="G307" s="91">
        <v>2.9561799999999999E-2</v>
      </c>
      <c r="H307" s="91">
        <v>3.03129E-2</v>
      </c>
      <c r="I307" s="91" t="s">
        <v>3226</v>
      </c>
      <c r="J307" s="91" t="s">
        <v>499</v>
      </c>
      <c r="K307" s="91" t="s">
        <v>3268</v>
      </c>
    </row>
    <row r="308" spans="1:11">
      <c r="A308" s="91" t="s">
        <v>3225</v>
      </c>
      <c r="B308" s="91">
        <v>2</v>
      </c>
      <c r="C308" s="91" t="s">
        <v>3312</v>
      </c>
      <c r="D308" s="91">
        <v>995098</v>
      </c>
      <c r="E308" s="91">
        <v>81</v>
      </c>
      <c r="F308" s="91">
        <v>0.342026</v>
      </c>
      <c r="G308" s="91">
        <v>-6.1105199999999998E-2</v>
      </c>
      <c r="H308" s="91">
        <v>6.3965999999999995E-2</v>
      </c>
      <c r="I308" s="91" t="s">
        <v>3226</v>
      </c>
      <c r="J308" s="91" t="s">
        <v>499</v>
      </c>
      <c r="K308" s="91" t="s">
        <v>3272</v>
      </c>
    </row>
    <row r="309" spans="1:11">
      <c r="A309" s="91" t="s">
        <v>3225</v>
      </c>
      <c r="B309" s="91">
        <v>2</v>
      </c>
      <c r="C309" s="91" t="s">
        <v>3312</v>
      </c>
      <c r="D309" s="91">
        <v>995098</v>
      </c>
      <c r="E309" s="91">
        <v>287</v>
      </c>
      <c r="F309" s="91">
        <v>0.34760799999999997</v>
      </c>
      <c r="G309" s="91">
        <v>-3.1464699999999998E-2</v>
      </c>
      <c r="H309" s="91">
        <v>3.3452700000000002E-2</v>
      </c>
      <c r="I309" s="91" t="s">
        <v>3226</v>
      </c>
      <c r="J309" s="91" t="s">
        <v>499</v>
      </c>
      <c r="K309" s="91" t="s">
        <v>3276</v>
      </c>
    </row>
    <row r="310" spans="1:11">
      <c r="A310" s="91" t="s">
        <v>3225</v>
      </c>
      <c r="B310" s="91">
        <v>2</v>
      </c>
      <c r="C310" s="91" t="s">
        <v>3312</v>
      </c>
      <c r="D310" s="91">
        <v>995098</v>
      </c>
      <c r="E310" s="91">
        <v>77</v>
      </c>
      <c r="F310" s="91">
        <v>0.404034</v>
      </c>
      <c r="G310" s="91">
        <v>-6.8384399999999998E-2</v>
      </c>
      <c r="H310" s="91">
        <v>8.1562300000000004E-2</v>
      </c>
      <c r="I310" s="91" t="s">
        <v>3226</v>
      </c>
      <c r="J310" s="91" t="s">
        <v>499</v>
      </c>
      <c r="K310" s="91" t="s">
        <v>3278</v>
      </c>
    </row>
    <row r="311" spans="1:11">
      <c r="A311" s="91" t="s">
        <v>3225</v>
      </c>
      <c r="B311" s="91">
        <v>2</v>
      </c>
      <c r="C311" s="91" t="s">
        <v>3312</v>
      </c>
      <c r="D311" s="91">
        <v>995098</v>
      </c>
      <c r="E311" s="91">
        <v>248</v>
      </c>
      <c r="F311" s="91">
        <v>0.40471699999999999</v>
      </c>
      <c r="G311" s="91">
        <v>-2.0282999999999999E-2</v>
      </c>
      <c r="H311" s="91">
        <v>2.4306399999999999E-2</v>
      </c>
      <c r="I311" s="91" t="s">
        <v>3226</v>
      </c>
      <c r="J311" s="91" t="s">
        <v>499</v>
      </c>
      <c r="K311" s="91" t="s">
        <v>3273</v>
      </c>
    </row>
    <row r="312" spans="1:11">
      <c r="A312" s="91" t="s">
        <v>3225</v>
      </c>
      <c r="B312" s="91">
        <v>2</v>
      </c>
      <c r="C312" s="91" t="s">
        <v>3312</v>
      </c>
      <c r="D312" s="91">
        <v>995098</v>
      </c>
      <c r="E312" s="91">
        <v>53</v>
      </c>
      <c r="F312" s="91">
        <v>0.40495199999999998</v>
      </c>
      <c r="G312" s="91">
        <v>8.2641199999999998E-2</v>
      </c>
      <c r="H312" s="91">
        <v>9.8507700000000004E-2</v>
      </c>
      <c r="I312" s="91" t="s">
        <v>3226</v>
      </c>
      <c r="J312" s="91" t="s">
        <v>499</v>
      </c>
      <c r="K312" s="91" t="s">
        <v>3287</v>
      </c>
    </row>
    <row r="313" spans="1:11">
      <c r="A313" s="91" t="s">
        <v>3225</v>
      </c>
      <c r="B313" s="91">
        <v>2</v>
      </c>
      <c r="C313" s="91" t="s">
        <v>3312</v>
      </c>
      <c r="D313" s="91">
        <v>995098</v>
      </c>
      <c r="E313" s="91">
        <v>108</v>
      </c>
      <c r="F313" s="91">
        <v>0.40678799999999998</v>
      </c>
      <c r="G313" s="91">
        <v>5.1443700000000002E-2</v>
      </c>
      <c r="H313" s="91">
        <v>6.1789700000000003E-2</v>
      </c>
      <c r="I313" s="91" t="s">
        <v>3226</v>
      </c>
      <c r="J313" s="91" t="s">
        <v>499</v>
      </c>
      <c r="K313" s="91" t="s">
        <v>3294</v>
      </c>
    </row>
    <row r="314" spans="1:11">
      <c r="A314" s="91" t="s">
        <v>3225</v>
      </c>
      <c r="B314" s="91">
        <v>2</v>
      </c>
      <c r="C314" s="91" t="s">
        <v>3312</v>
      </c>
      <c r="D314" s="91">
        <v>995098</v>
      </c>
      <c r="E314" s="91">
        <v>88</v>
      </c>
      <c r="F314" s="91">
        <v>0.4642</v>
      </c>
      <c r="G314" s="91">
        <v>-5.0167900000000001E-2</v>
      </c>
      <c r="H314" s="91">
        <v>6.8277199999999996E-2</v>
      </c>
      <c r="I314" s="91" t="s">
        <v>3226</v>
      </c>
      <c r="J314" s="91" t="s">
        <v>499</v>
      </c>
      <c r="K314" s="91" t="s">
        <v>3305</v>
      </c>
    </row>
    <row r="315" spans="1:11">
      <c r="A315" s="91" t="s">
        <v>3225</v>
      </c>
      <c r="B315" s="91">
        <v>2</v>
      </c>
      <c r="C315" s="91" t="s">
        <v>3312</v>
      </c>
      <c r="D315" s="91">
        <v>995098</v>
      </c>
      <c r="E315" s="91">
        <v>92</v>
      </c>
      <c r="F315" s="91">
        <v>0.46993400000000002</v>
      </c>
      <c r="G315" s="91">
        <v>-5.8588099999999997E-2</v>
      </c>
      <c r="H315" s="91">
        <v>8.0795400000000003E-2</v>
      </c>
      <c r="I315" s="91" t="s">
        <v>3226</v>
      </c>
      <c r="J315" s="91" t="s">
        <v>499</v>
      </c>
      <c r="K315" s="91" t="s">
        <v>3298</v>
      </c>
    </row>
    <row r="316" spans="1:11">
      <c r="A316" s="91" t="s">
        <v>3225</v>
      </c>
      <c r="B316" s="91">
        <v>2</v>
      </c>
      <c r="C316" s="91" t="s">
        <v>3312</v>
      </c>
      <c r="D316" s="91">
        <v>995098</v>
      </c>
      <c r="E316" s="91">
        <v>62</v>
      </c>
      <c r="F316" s="91">
        <v>0.507579</v>
      </c>
      <c r="G316" s="91">
        <v>-8.3066399999999999E-2</v>
      </c>
      <c r="H316" s="91">
        <v>0.124679</v>
      </c>
      <c r="I316" s="91" t="s">
        <v>3226</v>
      </c>
      <c r="J316" s="91" t="s">
        <v>499</v>
      </c>
      <c r="K316" s="91" t="s">
        <v>3259</v>
      </c>
    </row>
    <row r="317" spans="1:11">
      <c r="A317" s="91" t="s">
        <v>3225</v>
      </c>
      <c r="B317" s="91">
        <v>2</v>
      </c>
      <c r="C317" s="91" t="s">
        <v>3312</v>
      </c>
      <c r="D317" s="91">
        <v>995098</v>
      </c>
      <c r="E317" s="91">
        <v>60</v>
      </c>
      <c r="F317" s="91">
        <v>0.54196699999999998</v>
      </c>
      <c r="G317" s="91">
        <v>-4.8320099999999998E-2</v>
      </c>
      <c r="H317" s="91">
        <v>7.8802999999999998E-2</v>
      </c>
      <c r="I317" s="91" t="s">
        <v>3226</v>
      </c>
      <c r="J317" s="91" t="s">
        <v>499</v>
      </c>
      <c r="K317" s="91" t="s">
        <v>3289</v>
      </c>
    </row>
    <row r="318" spans="1:11">
      <c r="A318" s="91" t="s">
        <v>3225</v>
      </c>
      <c r="B318" s="91">
        <v>2</v>
      </c>
      <c r="C318" s="91" t="s">
        <v>3312</v>
      </c>
      <c r="D318" s="91">
        <v>995098</v>
      </c>
      <c r="E318" s="91">
        <v>156</v>
      </c>
      <c r="F318" s="91">
        <v>0.54321699999999995</v>
      </c>
      <c r="G318" s="91">
        <v>-2.38471E-2</v>
      </c>
      <c r="H318" s="91">
        <v>3.91489E-2</v>
      </c>
      <c r="I318" s="91" t="s">
        <v>3226</v>
      </c>
      <c r="J318" s="91" t="s">
        <v>499</v>
      </c>
      <c r="K318" s="91" t="s">
        <v>3261</v>
      </c>
    </row>
    <row r="319" spans="1:11">
      <c r="A319" s="91" t="s">
        <v>3225</v>
      </c>
      <c r="B319" s="91">
        <v>2</v>
      </c>
      <c r="C319" s="91" t="s">
        <v>3312</v>
      </c>
      <c r="D319" s="91">
        <v>995098</v>
      </c>
      <c r="E319" s="91">
        <v>93</v>
      </c>
      <c r="F319" s="91">
        <v>0.54628200000000005</v>
      </c>
      <c r="G319" s="91">
        <v>-3.6390699999999998E-2</v>
      </c>
      <c r="H319" s="91">
        <v>6.0128500000000001E-2</v>
      </c>
      <c r="I319" s="91" t="s">
        <v>3226</v>
      </c>
      <c r="J319" s="91" t="s">
        <v>499</v>
      </c>
      <c r="K319" s="91" t="s">
        <v>3270</v>
      </c>
    </row>
    <row r="320" spans="1:11">
      <c r="A320" s="91" t="s">
        <v>3225</v>
      </c>
      <c r="B320" s="91">
        <v>2</v>
      </c>
      <c r="C320" s="91" t="s">
        <v>3312</v>
      </c>
      <c r="D320" s="91">
        <v>995098</v>
      </c>
      <c r="E320" s="91">
        <v>245</v>
      </c>
      <c r="F320" s="91">
        <v>0.54948900000000001</v>
      </c>
      <c r="G320" s="91">
        <v>2.1402299999999999E-2</v>
      </c>
      <c r="H320" s="91">
        <v>3.5717100000000002E-2</v>
      </c>
      <c r="I320" s="91" t="s">
        <v>3226</v>
      </c>
      <c r="J320" s="91" t="s">
        <v>499</v>
      </c>
      <c r="K320" s="91" t="s">
        <v>3284</v>
      </c>
    </row>
    <row r="321" spans="1:11">
      <c r="A321" s="91" t="s">
        <v>3225</v>
      </c>
      <c r="B321" s="91">
        <v>2</v>
      </c>
      <c r="C321" s="91" t="s">
        <v>3312</v>
      </c>
      <c r="D321" s="91">
        <v>995098</v>
      </c>
      <c r="E321" s="91">
        <v>273</v>
      </c>
      <c r="F321" s="91">
        <v>0.55727199999999999</v>
      </c>
      <c r="G321" s="91">
        <v>1.9397600000000001E-2</v>
      </c>
      <c r="H321" s="91">
        <v>3.3016499999999997E-2</v>
      </c>
      <c r="I321" s="91" t="s">
        <v>3226</v>
      </c>
      <c r="J321" s="91" t="s">
        <v>499</v>
      </c>
      <c r="K321" s="91" t="s">
        <v>3267</v>
      </c>
    </row>
    <row r="322" spans="1:11">
      <c r="A322" s="91" t="s">
        <v>3225</v>
      </c>
      <c r="B322" s="91">
        <v>2</v>
      </c>
      <c r="C322" s="91" t="s">
        <v>3312</v>
      </c>
      <c r="D322" s="91">
        <v>995098</v>
      </c>
      <c r="E322" s="91">
        <v>172</v>
      </c>
      <c r="F322" s="91">
        <v>0.57482299999999997</v>
      </c>
      <c r="G322" s="91">
        <v>-1.7827099999999999E-2</v>
      </c>
      <c r="H322" s="91">
        <v>3.1726999999999998E-2</v>
      </c>
      <c r="I322" s="91" t="s">
        <v>3226</v>
      </c>
      <c r="J322" s="91" t="s">
        <v>499</v>
      </c>
      <c r="K322" s="91" t="s">
        <v>3269</v>
      </c>
    </row>
    <row r="323" spans="1:11">
      <c r="A323" s="91" t="s">
        <v>3225</v>
      </c>
      <c r="B323" s="91">
        <v>2</v>
      </c>
      <c r="C323" s="91" t="s">
        <v>3312</v>
      </c>
      <c r="D323" s="91">
        <v>995098</v>
      </c>
      <c r="E323" s="91">
        <v>350</v>
      </c>
      <c r="F323" s="91">
        <v>0.60207900000000003</v>
      </c>
      <c r="G323" s="91">
        <v>1.46146E-2</v>
      </c>
      <c r="H323" s="91">
        <v>2.8007799999999999E-2</v>
      </c>
      <c r="I323" s="91" t="s">
        <v>3226</v>
      </c>
      <c r="J323" s="91" t="s">
        <v>499</v>
      </c>
      <c r="K323" s="91" t="s">
        <v>3295</v>
      </c>
    </row>
    <row r="324" spans="1:11">
      <c r="A324" s="91" t="s">
        <v>3225</v>
      </c>
      <c r="B324" s="91">
        <v>2</v>
      </c>
      <c r="C324" s="91" t="s">
        <v>3312</v>
      </c>
      <c r="D324" s="91">
        <v>995098</v>
      </c>
      <c r="E324" s="91">
        <v>77</v>
      </c>
      <c r="F324" s="91">
        <v>0.66235699999999997</v>
      </c>
      <c r="G324" s="91">
        <v>-3.70698E-2</v>
      </c>
      <c r="H324" s="91">
        <v>8.46002E-2</v>
      </c>
      <c r="I324" s="91" t="s">
        <v>3226</v>
      </c>
      <c r="J324" s="91" t="s">
        <v>499</v>
      </c>
      <c r="K324" s="91" t="s">
        <v>3285</v>
      </c>
    </row>
    <row r="325" spans="1:11">
      <c r="A325" s="91" t="s">
        <v>3225</v>
      </c>
      <c r="B325" s="91">
        <v>2</v>
      </c>
      <c r="C325" s="91" t="s">
        <v>3312</v>
      </c>
      <c r="D325" s="91">
        <v>995098</v>
      </c>
      <c r="E325" s="91">
        <v>110</v>
      </c>
      <c r="F325" s="91">
        <v>0.67904699999999996</v>
      </c>
      <c r="G325" s="91">
        <v>-1.7292200000000001E-2</v>
      </c>
      <c r="H325" s="91">
        <v>4.1686000000000001E-2</v>
      </c>
      <c r="I325" s="91" t="s">
        <v>3226</v>
      </c>
      <c r="J325" s="91" t="s">
        <v>499</v>
      </c>
      <c r="K325" s="91" t="s">
        <v>3271</v>
      </c>
    </row>
    <row r="326" spans="1:11">
      <c r="A326" s="91" t="s">
        <v>3225</v>
      </c>
      <c r="B326" s="91">
        <v>2</v>
      </c>
      <c r="C326" s="91" t="s">
        <v>3312</v>
      </c>
      <c r="D326" s="91">
        <v>995098</v>
      </c>
      <c r="E326" s="91">
        <v>148</v>
      </c>
      <c r="F326" s="91">
        <v>0.69276400000000005</v>
      </c>
      <c r="G326" s="91">
        <v>-1.43205E-2</v>
      </c>
      <c r="H326" s="91">
        <v>3.6181600000000001E-2</v>
      </c>
      <c r="I326" s="91" t="s">
        <v>3226</v>
      </c>
      <c r="J326" s="91" t="s">
        <v>499</v>
      </c>
      <c r="K326" s="91" t="s">
        <v>3282</v>
      </c>
    </row>
    <row r="327" spans="1:11">
      <c r="A327" s="91" t="s">
        <v>3225</v>
      </c>
      <c r="B327" s="91">
        <v>2</v>
      </c>
      <c r="C327" s="91" t="s">
        <v>3312</v>
      </c>
      <c r="D327" s="91">
        <v>995098</v>
      </c>
      <c r="E327" s="91">
        <v>159</v>
      </c>
      <c r="F327" s="91">
        <v>0.69652999999999998</v>
      </c>
      <c r="G327" s="91">
        <v>-1.17047E-2</v>
      </c>
      <c r="H327" s="91">
        <v>2.99654E-2</v>
      </c>
      <c r="I327" s="91" t="s">
        <v>3226</v>
      </c>
      <c r="J327" s="91" t="s">
        <v>499</v>
      </c>
      <c r="K327" s="91" t="s">
        <v>3263</v>
      </c>
    </row>
    <row r="328" spans="1:11">
      <c r="A328" s="91" t="s">
        <v>3225</v>
      </c>
      <c r="B328" s="91">
        <v>2</v>
      </c>
      <c r="C328" s="91" t="s">
        <v>3312</v>
      </c>
      <c r="D328" s="91">
        <v>995098</v>
      </c>
      <c r="E328" s="91">
        <v>182</v>
      </c>
      <c r="F328" s="91">
        <v>0.70549300000000004</v>
      </c>
      <c r="G328" s="91">
        <v>1.1465400000000001E-2</v>
      </c>
      <c r="H328" s="91">
        <v>3.0298200000000001E-2</v>
      </c>
      <c r="I328" s="91" t="s">
        <v>3226</v>
      </c>
      <c r="J328" s="91" t="s">
        <v>499</v>
      </c>
      <c r="K328" s="91" t="s">
        <v>3275</v>
      </c>
    </row>
    <row r="329" spans="1:11">
      <c r="A329" s="91" t="s">
        <v>3225</v>
      </c>
      <c r="B329" s="91">
        <v>2</v>
      </c>
      <c r="C329" s="91" t="s">
        <v>3312</v>
      </c>
      <c r="D329" s="91">
        <v>995098</v>
      </c>
      <c r="E329" s="91">
        <v>232</v>
      </c>
      <c r="F329" s="91">
        <v>0.731657</v>
      </c>
      <c r="G329" s="91">
        <v>-9.3134099999999994E-3</v>
      </c>
      <c r="H329" s="91">
        <v>2.7132099999999999E-2</v>
      </c>
      <c r="I329" s="91" t="s">
        <v>3226</v>
      </c>
      <c r="J329" s="91" t="s">
        <v>499</v>
      </c>
      <c r="K329" s="91" t="s">
        <v>3303</v>
      </c>
    </row>
    <row r="330" spans="1:11">
      <c r="A330" s="91" t="s">
        <v>3225</v>
      </c>
      <c r="B330" s="91">
        <v>2</v>
      </c>
      <c r="C330" s="91" t="s">
        <v>3312</v>
      </c>
      <c r="D330" s="91">
        <v>995098</v>
      </c>
      <c r="E330" s="91">
        <v>90</v>
      </c>
      <c r="F330" s="91">
        <v>0.79052599999999995</v>
      </c>
      <c r="G330" s="91">
        <v>2.2690599999999998E-2</v>
      </c>
      <c r="H330" s="91">
        <v>8.5200999999999999E-2</v>
      </c>
      <c r="I330" s="91" t="s">
        <v>3226</v>
      </c>
      <c r="J330" s="91" t="s">
        <v>499</v>
      </c>
      <c r="K330" s="91" t="s">
        <v>3274</v>
      </c>
    </row>
    <row r="331" spans="1:11">
      <c r="A331" s="91" t="s">
        <v>3225</v>
      </c>
      <c r="B331" s="91">
        <v>2</v>
      </c>
      <c r="C331" s="91" t="s">
        <v>3312</v>
      </c>
      <c r="D331" s="91">
        <v>995098</v>
      </c>
      <c r="E331" s="91">
        <v>199</v>
      </c>
      <c r="F331" s="91">
        <v>0.799674</v>
      </c>
      <c r="G331" s="91">
        <v>-9.6462400000000004E-3</v>
      </c>
      <c r="H331" s="91">
        <v>3.7965899999999997E-2</v>
      </c>
      <c r="I331" s="91" t="s">
        <v>3226</v>
      </c>
      <c r="J331" s="91" t="s">
        <v>499</v>
      </c>
      <c r="K331" s="91" t="s">
        <v>3301</v>
      </c>
    </row>
    <row r="332" spans="1:11">
      <c r="A332" s="91" t="s">
        <v>3225</v>
      </c>
      <c r="B332" s="91">
        <v>2</v>
      </c>
      <c r="C332" s="91" t="s">
        <v>3312</v>
      </c>
      <c r="D332" s="91">
        <v>995098</v>
      </c>
      <c r="E332" s="91">
        <v>83</v>
      </c>
      <c r="F332" s="91">
        <v>0.80345599999999995</v>
      </c>
      <c r="G332" s="91">
        <v>-1.9197499999999999E-2</v>
      </c>
      <c r="H332" s="91">
        <v>7.6921299999999998E-2</v>
      </c>
      <c r="I332" s="91" t="s">
        <v>3226</v>
      </c>
      <c r="J332" s="91" t="s">
        <v>499</v>
      </c>
      <c r="K332" s="91" t="s">
        <v>3302</v>
      </c>
    </row>
    <row r="333" spans="1:11">
      <c r="A333" s="91" t="s">
        <v>3225</v>
      </c>
      <c r="B333" s="91">
        <v>2</v>
      </c>
      <c r="C333" s="91" t="s">
        <v>3312</v>
      </c>
      <c r="D333" s="91">
        <v>995098</v>
      </c>
      <c r="E333" s="91">
        <v>130</v>
      </c>
      <c r="F333" s="91">
        <v>0.81201699999999999</v>
      </c>
      <c r="G333" s="91">
        <v>1.12963E-2</v>
      </c>
      <c r="H333" s="91">
        <v>4.7407400000000002E-2</v>
      </c>
      <c r="I333" s="91" t="s">
        <v>3226</v>
      </c>
      <c r="J333" s="91" t="s">
        <v>499</v>
      </c>
      <c r="K333" s="91" t="s">
        <v>3286</v>
      </c>
    </row>
    <row r="334" spans="1:11">
      <c r="A334" s="91" t="s">
        <v>3225</v>
      </c>
      <c r="B334" s="91">
        <v>2</v>
      </c>
      <c r="C334" s="91" t="s">
        <v>3312</v>
      </c>
      <c r="D334" s="91">
        <v>995098</v>
      </c>
      <c r="E334" s="91">
        <v>75</v>
      </c>
      <c r="F334" s="91">
        <v>0.81574100000000005</v>
      </c>
      <c r="G334" s="91">
        <v>1.6334700000000001E-2</v>
      </c>
      <c r="H334" s="91">
        <v>6.9878399999999993E-2</v>
      </c>
      <c r="I334" s="91" t="s">
        <v>3226</v>
      </c>
      <c r="J334" s="91" t="s">
        <v>499</v>
      </c>
      <c r="K334" s="91" t="s">
        <v>3288</v>
      </c>
    </row>
    <row r="335" spans="1:11">
      <c r="A335" s="91" t="s">
        <v>3225</v>
      </c>
      <c r="B335" s="91">
        <v>2</v>
      </c>
      <c r="C335" s="91" t="s">
        <v>3312</v>
      </c>
      <c r="D335" s="91">
        <v>995098</v>
      </c>
      <c r="E335" s="91">
        <v>56</v>
      </c>
      <c r="F335" s="91">
        <v>0.83074899999999996</v>
      </c>
      <c r="G335" s="91">
        <v>-1.4093700000000001E-2</v>
      </c>
      <c r="H335" s="91">
        <v>6.5656400000000004E-2</v>
      </c>
      <c r="I335" s="91" t="s">
        <v>3226</v>
      </c>
      <c r="J335" s="91" t="s">
        <v>499</v>
      </c>
      <c r="K335" s="91" t="s">
        <v>3264</v>
      </c>
    </row>
    <row r="336" spans="1:11">
      <c r="A336" s="91" t="s">
        <v>3225</v>
      </c>
      <c r="B336" s="91">
        <v>2</v>
      </c>
      <c r="C336" s="91" t="s">
        <v>3312</v>
      </c>
      <c r="D336" s="91">
        <v>995098</v>
      </c>
      <c r="E336" s="91">
        <v>112</v>
      </c>
      <c r="F336" s="91">
        <v>0.87332699999999996</v>
      </c>
      <c r="G336" s="91">
        <v>-1.1187000000000001E-2</v>
      </c>
      <c r="H336" s="91">
        <v>7.0012000000000005E-2</v>
      </c>
      <c r="I336" s="91" t="s">
        <v>3226</v>
      </c>
      <c r="J336" s="91" t="s">
        <v>499</v>
      </c>
      <c r="K336" s="91" t="s">
        <v>3292</v>
      </c>
    </row>
    <row r="337" spans="1:11">
      <c r="A337" s="91" t="s">
        <v>3225</v>
      </c>
      <c r="B337" s="91">
        <v>2</v>
      </c>
      <c r="C337" s="91" t="s">
        <v>3312</v>
      </c>
      <c r="D337" s="91">
        <v>995098</v>
      </c>
      <c r="E337" s="91">
        <v>83</v>
      </c>
      <c r="F337" s="91">
        <v>0.95923800000000004</v>
      </c>
      <c r="G337" s="91">
        <v>-4.7295799999999997E-3</v>
      </c>
      <c r="H337" s="91">
        <v>9.2296699999999995E-2</v>
      </c>
      <c r="I337" s="91" t="s">
        <v>3226</v>
      </c>
      <c r="J337" s="91" t="s">
        <v>499</v>
      </c>
      <c r="K337" s="91" t="s">
        <v>3279</v>
      </c>
    </row>
    <row r="338" spans="1:11">
      <c r="A338" s="91" t="s">
        <v>3225</v>
      </c>
      <c r="B338" s="91">
        <v>2</v>
      </c>
      <c r="C338" s="91" t="s">
        <v>3312</v>
      </c>
      <c r="D338" s="91">
        <v>995098</v>
      </c>
      <c r="E338" s="91">
        <v>179</v>
      </c>
      <c r="F338" s="91">
        <v>0.99163699999999999</v>
      </c>
      <c r="G338" s="91">
        <v>-4.3235399999999997E-4</v>
      </c>
      <c r="H338" s="91">
        <v>4.1200000000000001E-2</v>
      </c>
      <c r="I338" s="91" t="s">
        <v>3226</v>
      </c>
      <c r="J338" s="91" t="s">
        <v>499</v>
      </c>
      <c r="K338" s="91" t="s">
        <v>3262</v>
      </c>
    </row>
    <row r="339" spans="1:11">
      <c r="A339" s="91" t="s">
        <v>3223</v>
      </c>
      <c r="B339" s="91">
        <v>2</v>
      </c>
      <c r="C339" s="91" t="s">
        <v>3312</v>
      </c>
      <c r="D339" s="91">
        <v>377994</v>
      </c>
      <c r="E339" s="91">
        <v>83</v>
      </c>
      <c r="F339" s="91">
        <v>1.7261499999999999E-2</v>
      </c>
      <c r="G339" s="91">
        <v>0.174487</v>
      </c>
      <c r="H339" s="91">
        <v>7.1995299999999998E-2</v>
      </c>
      <c r="I339" s="91" t="s">
        <v>3224</v>
      </c>
      <c r="J339" s="91" t="s">
        <v>499</v>
      </c>
      <c r="K339" s="91" t="s">
        <v>3302</v>
      </c>
    </row>
    <row r="340" spans="1:11">
      <c r="A340" s="91" t="s">
        <v>3223</v>
      </c>
      <c r="B340" s="91">
        <v>2</v>
      </c>
      <c r="C340" s="91" t="s">
        <v>3312</v>
      </c>
      <c r="D340" s="91">
        <v>377994</v>
      </c>
      <c r="E340" s="91">
        <v>110</v>
      </c>
      <c r="F340" s="91">
        <v>4.5641300000000003E-2</v>
      </c>
      <c r="G340" s="91">
        <v>0.11455600000000001</v>
      </c>
      <c r="H340" s="91">
        <v>5.6693399999999998E-2</v>
      </c>
      <c r="I340" s="91" t="s">
        <v>3224</v>
      </c>
      <c r="J340" s="91" t="s">
        <v>499</v>
      </c>
      <c r="K340" s="91" t="s">
        <v>3271</v>
      </c>
    </row>
    <row r="341" spans="1:11">
      <c r="A341" s="91" t="s">
        <v>3223</v>
      </c>
      <c r="B341" s="91">
        <v>2</v>
      </c>
      <c r="C341" s="91" t="s">
        <v>3312</v>
      </c>
      <c r="D341" s="91">
        <v>377994</v>
      </c>
      <c r="E341" s="91">
        <v>130</v>
      </c>
      <c r="F341" s="91">
        <v>7.0274299999999998E-2</v>
      </c>
      <c r="G341" s="91">
        <v>9.7339599999999998E-2</v>
      </c>
      <c r="H341" s="91">
        <v>5.3358099999999999E-2</v>
      </c>
      <c r="I341" s="91" t="s">
        <v>3224</v>
      </c>
      <c r="J341" s="91" t="s">
        <v>499</v>
      </c>
      <c r="K341" s="91" t="s">
        <v>3286</v>
      </c>
    </row>
    <row r="342" spans="1:11">
      <c r="A342" s="91" t="s">
        <v>3223</v>
      </c>
      <c r="B342" s="91">
        <v>2</v>
      </c>
      <c r="C342" s="91" t="s">
        <v>3312</v>
      </c>
      <c r="D342" s="91">
        <v>377994</v>
      </c>
      <c r="E342" s="91">
        <v>77</v>
      </c>
      <c r="F342" s="91">
        <v>7.6362100000000002E-2</v>
      </c>
      <c r="G342" s="91">
        <v>0.17080500000000001</v>
      </c>
      <c r="H342" s="91">
        <v>9.5220299999999994E-2</v>
      </c>
      <c r="I342" s="91" t="s">
        <v>3224</v>
      </c>
      <c r="J342" s="91" t="s">
        <v>499</v>
      </c>
      <c r="K342" s="91" t="s">
        <v>3285</v>
      </c>
    </row>
    <row r="343" spans="1:11">
      <c r="A343" s="91" t="s">
        <v>3223</v>
      </c>
      <c r="B343" s="91">
        <v>2</v>
      </c>
      <c r="C343" s="91" t="s">
        <v>3312</v>
      </c>
      <c r="D343" s="91">
        <v>377994</v>
      </c>
      <c r="E343" s="91">
        <v>62</v>
      </c>
      <c r="F343" s="91">
        <v>7.7088699999999996E-2</v>
      </c>
      <c r="G343" s="91">
        <v>-0.19481100000000001</v>
      </c>
      <c r="H343" s="91">
        <v>0.108476</v>
      </c>
      <c r="I343" s="91" t="s">
        <v>3224</v>
      </c>
      <c r="J343" s="91" t="s">
        <v>499</v>
      </c>
      <c r="K343" s="91" t="s">
        <v>3259</v>
      </c>
    </row>
    <row r="344" spans="1:11">
      <c r="A344" s="91" t="s">
        <v>3223</v>
      </c>
      <c r="B344" s="91">
        <v>2</v>
      </c>
      <c r="C344" s="91" t="s">
        <v>3312</v>
      </c>
      <c r="D344" s="91">
        <v>377994</v>
      </c>
      <c r="E344" s="91">
        <v>182</v>
      </c>
      <c r="F344" s="91">
        <v>7.7820799999999996E-2</v>
      </c>
      <c r="G344" s="91">
        <v>7.4071499999999998E-2</v>
      </c>
      <c r="H344" s="91">
        <v>4.1802499999999999E-2</v>
      </c>
      <c r="I344" s="91" t="s">
        <v>3224</v>
      </c>
      <c r="J344" s="91" t="s">
        <v>499</v>
      </c>
      <c r="K344" s="91" t="s">
        <v>3275</v>
      </c>
    </row>
    <row r="345" spans="1:11">
      <c r="A345" s="91" t="s">
        <v>3223</v>
      </c>
      <c r="B345" s="91">
        <v>2</v>
      </c>
      <c r="C345" s="91" t="s">
        <v>3312</v>
      </c>
      <c r="D345" s="91">
        <v>377994</v>
      </c>
      <c r="E345" s="91">
        <v>75</v>
      </c>
      <c r="F345" s="91">
        <v>0.17657900000000001</v>
      </c>
      <c r="G345" s="91">
        <v>-0.148869</v>
      </c>
      <c r="H345" s="91">
        <v>0.109236</v>
      </c>
      <c r="I345" s="91" t="s">
        <v>3224</v>
      </c>
      <c r="J345" s="91" t="s">
        <v>499</v>
      </c>
      <c r="K345" s="91" t="s">
        <v>3288</v>
      </c>
    </row>
    <row r="346" spans="1:11">
      <c r="A346" s="91" t="s">
        <v>3223</v>
      </c>
      <c r="B346" s="91">
        <v>2</v>
      </c>
      <c r="C346" s="91" t="s">
        <v>3312</v>
      </c>
      <c r="D346" s="91">
        <v>377994</v>
      </c>
      <c r="E346" s="91">
        <v>112</v>
      </c>
      <c r="F346" s="91">
        <v>0.17949799999999999</v>
      </c>
      <c r="G346" s="91">
        <v>0.100943</v>
      </c>
      <c r="H346" s="91">
        <v>7.4747599999999997E-2</v>
      </c>
      <c r="I346" s="91" t="s">
        <v>3224</v>
      </c>
      <c r="J346" s="91" t="s">
        <v>499</v>
      </c>
      <c r="K346" s="91" t="s">
        <v>3292</v>
      </c>
    </row>
    <row r="347" spans="1:11">
      <c r="A347" s="91" t="s">
        <v>3223</v>
      </c>
      <c r="B347" s="91">
        <v>2</v>
      </c>
      <c r="C347" s="91" t="s">
        <v>3312</v>
      </c>
      <c r="D347" s="91">
        <v>377994</v>
      </c>
      <c r="E347" s="91">
        <v>243</v>
      </c>
      <c r="F347" s="91">
        <v>0.20787600000000001</v>
      </c>
      <c r="G347" s="91">
        <v>-3.9029599999999998E-2</v>
      </c>
      <c r="H347" s="91">
        <v>3.0921199999999999E-2</v>
      </c>
      <c r="I347" s="91" t="s">
        <v>3224</v>
      </c>
      <c r="J347" s="91" t="s">
        <v>499</v>
      </c>
      <c r="K347" s="91" t="s">
        <v>3266</v>
      </c>
    </row>
    <row r="348" spans="1:11">
      <c r="A348" s="91" t="s">
        <v>3223</v>
      </c>
      <c r="B348" s="91">
        <v>2</v>
      </c>
      <c r="C348" s="91" t="s">
        <v>3312</v>
      </c>
      <c r="D348" s="91">
        <v>377994</v>
      </c>
      <c r="E348" s="91">
        <v>53</v>
      </c>
      <c r="F348" s="91">
        <v>0.21420700000000001</v>
      </c>
      <c r="G348" s="91">
        <v>-0.14902199999999999</v>
      </c>
      <c r="H348" s="91">
        <v>0.118663</v>
      </c>
      <c r="I348" s="91" t="s">
        <v>3224</v>
      </c>
      <c r="J348" s="91" t="s">
        <v>499</v>
      </c>
      <c r="K348" s="91" t="s">
        <v>3287</v>
      </c>
    </row>
    <row r="349" spans="1:11">
      <c r="A349" s="91" t="s">
        <v>3223</v>
      </c>
      <c r="B349" s="91">
        <v>2</v>
      </c>
      <c r="C349" s="91" t="s">
        <v>3312</v>
      </c>
      <c r="D349" s="91">
        <v>377994</v>
      </c>
      <c r="E349" s="91">
        <v>92</v>
      </c>
      <c r="F349" s="91">
        <v>0.23082800000000001</v>
      </c>
      <c r="G349" s="91">
        <v>-0.12731500000000001</v>
      </c>
      <c r="H349" s="91">
        <v>0.105653</v>
      </c>
      <c r="I349" s="91" t="s">
        <v>3224</v>
      </c>
      <c r="J349" s="91" t="s">
        <v>499</v>
      </c>
      <c r="K349" s="91" t="s">
        <v>3298</v>
      </c>
    </row>
    <row r="350" spans="1:11">
      <c r="A350" s="91" t="s">
        <v>3223</v>
      </c>
      <c r="B350" s="91">
        <v>2</v>
      </c>
      <c r="C350" s="91" t="s">
        <v>3312</v>
      </c>
      <c r="D350" s="91">
        <v>377994</v>
      </c>
      <c r="E350" s="91">
        <v>161</v>
      </c>
      <c r="F350" s="91">
        <v>0.24945600000000001</v>
      </c>
      <c r="G350" s="91">
        <v>5.8046899999999998E-2</v>
      </c>
      <c r="H350" s="91">
        <v>5.0242099999999998E-2</v>
      </c>
      <c r="I350" s="91" t="s">
        <v>3224</v>
      </c>
      <c r="J350" s="91" t="s">
        <v>499</v>
      </c>
      <c r="K350" s="91" t="s">
        <v>3290</v>
      </c>
    </row>
    <row r="351" spans="1:11">
      <c r="A351" s="91" t="s">
        <v>3223</v>
      </c>
      <c r="B351" s="91">
        <v>2</v>
      </c>
      <c r="C351" s="91" t="s">
        <v>3312</v>
      </c>
      <c r="D351" s="91">
        <v>377994</v>
      </c>
      <c r="E351" s="91">
        <v>273</v>
      </c>
      <c r="F351" s="91">
        <v>0.26495800000000003</v>
      </c>
      <c r="G351" s="91">
        <v>3.52009E-2</v>
      </c>
      <c r="H351" s="91">
        <v>3.1522300000000003E-2</v>
      </c>
      <c r="I351" s="91" t="s">
        <v>3224</v>
      </c>
      <c r="J351" s="91" t="s">
        <v>499</v>
      </c>
      <c r="K351" s="91" t="s">
        <v>3267</v>
      </c>
    </row>
    <row r="352" spans="1:11">
      <c r="A352" s="91" t="s">
        <v>3223</v>
      </c>
      <c r="B352" s="91">
        <v>2</v>
      </c>
      <c r="C352" s="91" t="s">
        <v>3312</v>
      </c>
      <c r="D352" s="91">
        <v>377994</v>
      </c>
      <c r="E352" s="91">
        <v>268</v>
      </c>
      <c r="F352" s="91">
        <v>0.27655200000000002</v>
      </c>
      <c r="G352" s="91">
        <v>3.2145100000000003E-2</v>
      </c>
      <c r="H352" s="91">
        <v>2.9489000000000001E-2</v>
      </c>
      <c r="I352" s="91" t="s">
        <v>3224</v>
      </c>
      <c r="J352" s="91" t="s">
        <v>499</v>
      </c>
      <c r="K352" s="91" t="s">
        <v>3299</v>
      </c>
    </row>
    <row r="353" spans="1:11">
      <c r="A353" s="91" t="s">
        <v>3223</v>
      </c>
      <c r="B353" s="91">
        <v>2</v>
      </c>
      <c r="C353" s="91" t="s">
        <v>3312</v>
      </c>
      <c r="D353" s="91">
        <v>377994</v>
      </c>
      <c r="E353" s="91">
        <v>232</v>
      </c>
      <c r="F353" s="91">
        <v>0.32990999999999998</v>
      </c>
      <c r="G353" s="91">
        <v>4.8547600000000003E-2</v>
      </c>
      <c r="H353" s="91">
        <v>4.9735399999999999E-2</v>
      </c>
      <c r="I353" s="91" t="s">
        <v>3224</v>
      </c>
      <c r="J353" s="91" t="s">
        <v>499</v>
      </c>
      <c r="K353" s="91" t="s">
        <v>3260</v>
      </c>
    </row>
    <row r="354" spans="1:11">
      <c r="A354" s="91" t="s">
        <v>3223</v>
      </c>
      <c r="B354" s="91">
        <v>2</v>
      </c>
      <c r="C354" s="91" t="s">
        <v>3312</v>
      </c>
      <c r="D354" s="91">
        <v>377994</v>
      </c>
      <c r="E354" s="91">
        <v>56</v>
      </c>
      <c r="F354" s="91">
        <v>0.33270699999999997</v>
      </c>
      <c r="G354" s="91">
        <v>0.114511</v>
      </c>
      <c r="H354" s="91">
        <v>0.117274</v>
      </c>
      <c r="I354" s="91" t="s">
        <v>3224</v>
      </c>
      <c r="J354" s="91" t="s">
        <v>499</v>
      </c>
      <c r="K354" s="91" t="s">
        <v>3264</v>
      </c>
    </row>
    <row r="355" spans="1:11">
      <c r="A355" s="91" t="s">
        <v>3223</v>
      </c>
      <c r="B355" s="91">
        <v>2</v>
      </c>
      <c r="C355" s="91" t="s">
        <v>3312</v>
      </c>
      <c r="D355" s="91">
        <v>377994</v>
      </c>
      <c r="E355" s="91">
        <v>172</v>
      </c>
      <c r="F355" s="91">
        <v>0.33893899999999999</v>
      </c>
      <c r="G355" s="91">
        <v>-3.79064E-2</v>
      </c>
      <c r="H355" s="91">
        <v>3.9544799999999998E-2</v>
      </c>
      <c r="I355" s="91" t="s">
        <v>3224</v>
      </c>
      <c r="J355" s="91" t="s">
        <v>499</v>
      </c>
      <c r="K355" s="91" t="s">
        <v>3269</v>
      </c>
    </row>
    <row r="356" spans="1:11">
      <c r="A356" s="91" t="s">
        <v>3223</v>
      </c>
      <c r="B356" s="91">
        <v>2</v>
      </c>
      <c r="C356" s="91" t="s">
        <v>3312</v>
      </c>
      <c r="D356" s="91">
        <v>377994</v>
      </c>
      <c r="E356" s="91">
        <v>232</v>
      </c>
      <c r="F356" s="91">
        <v>0.34661199999999998</v>
      </c>
      <c r="G356" s="91">
        <v>-2.7750299999999999E-2</v>
      </c>
      <c r="H356" s="91">
        <v>2.94355E-2</v>
      </c>
      <c r="I356" s="91" t="s">
        <v>3224</v>
      </c>
      <c r="J356" s="91" t="s">
        <v>499</v>
      </c>
      <c r="K356" s="91" t="s">
        <v>3303</v>
      </c>
    </row>
    <row r="357" spans="1:11">
      <c r="A357" s="91" t="s">
        <v>3223</v>
      </c>
      <c r="B357" s="91">
        <v>2</v>
      </c>
      <c r="C357" s="91" t="s">
        <v>3312</v>
      </c>
      <c r="D357" s="91">
        <v>377994</v>
      </c>
      <c r="E357" s="91">
        <v>274</v>
      </c>
      <c r="F357" s="91">
        <v>0.34752499999999997</v>
      </c>
      <c r="G357" s="91">
        <v>-3.3218499999999998E-2</v>
      </c>
      <c r="H357" s="91">
        <v>3.5308699999999998E-2</v>
      </c>
      <c r="I357" s="91" t="s">
        <v>3224</v>
      </c>
      <c r="J357" s="91" t="s">
        <v>499</v>
      </c>
      <c r="K357" s="91" t="s">
        <v>3268</v>
      </c>
    </row>
    <row r="358" spans="1:11">
      <c r="A358" s="91" t="s">
        <v>3223</v>
      </c>
      <c r="B358" s="91">
        <v>2</v>
      </c>
      <c r="C358" s="91" t="s">
        <v>3312</v>
      </c>
      <c r="D358" s="91">
        <v>377994</v>
      </c>
      <c r="E358" s="91">
        <v>108</v>
      </c>
      <c r="F358" s="91">
        <v>0.34764200000000001</v>
      </c>
      <c r="G358" s="91">
        <v>8.6344599999999994E-2</v>
      </c>
      <c r="H358" s="91">
        <v>9.1567200000000001E-2</v>
      </c>
      <c r="I358" s="91" t="s">
        <v>3224</v>
      </c>
      <c r="J358" s="91" t="s">
        <v>499</v>
      </c>
      <c r="K358" s="91" t="s">
        <v>3294</v>
      </c>
    </row>
    <row r="359" spans="1:11">
      <c r="A359" s="91" t="s">
        <v>3223</v>
      </c>
      <c r="B359" s="91">
        <v>2</v>
      </c>
      <c r="C359" s="91" t="s">
        <v>3312</v>
      </c>
      <c r="D359" s="91">
        <v>377994</v>
      </c>
      <c r="E359" s="91">
        <v>88</v>
      </c>
      <c r="F359" s="91">
        <v>0.396347</v>
      </c>
      <c r="G359" s="91">
        <v>5.9616500000000003E-2</v>
      </c>
      <c r="H359" s="91">
        <v>6.9986800000000002E-2</v>
      </c>
      <c r="I359" s="91" t="s">
        <v>3224</v>
      </c>
      <c r="J359" s="91" t="s">
        <v>499</v>
      </c>
      <c r="K359" s="91" t="s">
        <v>3305</v>
      </c>
    </row>
    <row r="360" spans="1:11">
      <c r="A360" s="91" t="s">
        <v>3223</v>
      </c>
      <c r="B360" s="91">
        <v>2</v>
      </c>
      <c r="C360" s="91" t="s">
        <v>3312</v>
      </c>
      <c r="D360" s="91">
        <v>377994</v>
      </c>
      <c r="E360" s="91">
        <v>245</v>
      </c>
      <c r="F360" s="91">
        <v>0.41858600000000001</v>
      </c>
      <c r="G360" s="91">
        <v>3.2846399999999998E-2</v>
      </c>
      <c r="H360" s="91">
        <v>4.05504E-2</v>
      </c>
      <c r="I360" s="91" t="s">
        <v>3224</v>
      </c>
      <c r="J360" s="91" t="s">
        <v>499</v>
      </c>
      <c r="K360" s="91" t="s">
        <v>3284</v>
      </c>
    </row>
    <row r="361" spans="1:11">
      <c r="A361" s="91" t="s">
        <v>3223</v>
      </c>
      <c r="B361" s="91">
        <v>2</v>
      </c>
      <c r="C361" s="91" t="s">
        <v>3312</v>
      </c>
      <c r="D361" s="91">
        <v>377994</v>
      </c>
      <c r="E361" s="91">
        <v>179</v>
      </c>
      <c r="F361" s="91">
        <v>0.42367500000000002</v>
      </c>
      <c r="G361" s="91">
        <v>3.30827E-2</v>
      </c>
      <c r="H361" s="91">
        <v>4.1269E-2</v>
      </c>
      <c r="I361" s="91" t="s">
        <v>3224</v>
      </c>
      <c r="J361" s="91" t="s">
        <v>499</v>
      </c>
      <c r="K361" s="91" t="s">
        <v>3262</v>
      </c>
    </row>
    <row r="362" spans="1:11">
      <c r="A362" s="91" t="s">
        <v>3223</v>
      </c>
      <c r="B362" s="91">
        <v>2</v>
      </c>
      <c r="C362" s="91" t="s">
        <v>3312</v>
      </c>
      <c r="D362" s="91">
        <v>377994</v>
      </c>
      <c r="E362" s="91">
        <v>81</v>
      </c>
      <c r="F362" s="91">
        <v>0.44178400000000001</v>
      </c>
      <c r="G362" s="91">
        <v>-8.0702300000000005E-2</v>
      </c>
      <c r="H362" s="91">
        <v>0.10445</v>
      </c>
      <c r="I362" s="91" t="s">
        <v>3224</v>
      </c>
      <c r="J362" s="91" t="s">
        <v>499</v>
      </c>
      <c r="K362" s="91" t="s">
        <v>3272</v>
      </c>
    </row>
    <row r="363" spans="1:11">
      <c r="A363" s="91" t="s">
        <v>3223</v>
      </c>
      <c r="B363" s="91">
        <v>2</v>
      </c>
      <c r="C363" s="91" t="s">
        <v>3312</v>
      </c>
      <c r="D363" s="91">
        <v>377994</v>
      </c>
      <c r="E363" s="91">
        <v>86</v>
      </c>
      <c r="F363" s="91">
        <v>0.46100099999999999</v>
      </c>
      <c r="G363" s="91">
        <v>-5.4898599999999999E-2</v>
      </c>
      <c r="H363" s="91">
        <v>7.4181800000000006E-2</v>
      </c>
      <c r="I363" s="91" t="s">
        <v>3224</v>
      </c>
      <c r="J363" s="91" t="s">
        <v>499</v>
      </c>
      <c r="K363" s="91" t="s">
        <v>3281</v>
      </c>
    </row>
    <row r="364" spans="1:11">
      <c r="A364" s="91" t="s">
        <v>3223</v>
      </c>
      <c r="B364" s="91">
        <v>2</v>
      </c>
      <c r="C364" s="91" t="s">
        <v>3312</v>
      </c>
      <c r="D364" s="91">
        <v>377994</v>
      </c>
      <c r="E364" s="91">
        <v>109</v>
      </c>
      <c r="F364" s="91">
        <v>0.52049000000000001</v>
      </c>
      <c r="G364" s="91">
        <v>4.6793099999999997E-2</v>
      </c>
      <c r="H364" s="91">
        <v>7.2605199999999995E-2</v>
      </c>
      <c r="I364" s="91" t="s">
        <v>3224</v>
      </c>
      <c r="J364" s="91" t="s">
        <v>499</v>
      </c>
      <c r="K364" s="91" t="s">
        <v>3297</v>
      </c>
    </row>
    <row r="365" spans="1:11">
      <c r="A365" s="91" t="s">
        <v>3223</v>
      </c>
      <c r="B365" s="91">
        <v>2</v>
      </c>
      <c r="C365" s="91" t="s">
        <v>3312</v>
      </c>
      <c r="D365" s="91">
        <v>377994</v>
      </c>
      <c r="E365" s="91">
        <v>148</v>
      </c>
      <c r="F365" s="91">
        <v>0.53854999999999997</v>
      </c>
      <c r="G365" s="91">
        <v>2.8351999999999999E-2</v>
      </c>
      <c r="H365" s="91">
        <v>4.6004700000000003E-2</v>
      </c>
      <c r="I365" s="91" t="s">
        <v>3224</v>
      </c>
      <c r="J365" s="91" t="s">
        <v>499</v>
      </c>
      <c r="K365" s="91" t="s">
        <v>3282</v>
      </c>
    </row>
    <row r="366" spans="1:11">
      <c r="A366" s="91" t="s">
        <v>3223</v>
      </c>
      <c r="B366" s="91">
        <v>2</v>
      </c>
      <c r="C366" s="91" t="s">
        <v>3312</v>
      </c>
      <c r="D366" s="91">
        <v>377994</v>
      </c>
      <c r="E366" s="91">
        <v>248</v>
      </c>
      <c r="F366" s="91">
        <v>0.549929</v>
      </c>
      <c r="G366" s="91">
        <v>2.2282699999999999E-2</v>
      </c>
      <c r="H366" s="91">
        <v>3.72257E-2</v>
      </c>
      <c r="I366" s="91" t="s">
        <v>3224</v>
      </c>
      <c r="J366" s="91" t="s">
        <v>499</v>
      </c>
      <c r="K366" s="91" t="s">
        <v>3273</v>
      </c>
    </row>
    <row r="367" spans="1:11">
      <c r="A367" s="91" t="s">
        <v>3223</v>
      </c>
      <c r="B367" s="91">
        <v>2</v>
      </c>
      <c r="C367" s="91" t="s">
        <v>3312</v>
      </c>
      <c r="D367" s="91">
        <v>377994</v>
      </c>
      <c r="E367" s="91">
        <v>97</v>
      </c>
      <c r="F367" s="91">
        <v>0.55126799999999998</v>
      </c>
      <c r="G367" s="91">
        <v>5.2157599999999998E-2</v>
      </c>
      <c r="H367" s="91">
        <v>8.7290199999999998E-2</v>
      </c>
      <c r="I367" s="91" t="s">
        <v>3224</v>
      </c>
      <c r="J367" s="91" t="s">
        <v>499</v>
      </c>
      <c r="K367" s="91" t="s">
        <v>3296</v>
      </c>
    </row>
    <row r="368" spans="1:11">
      <c r="A368" s="91" t="s">
        <v>3223</v>
      </c>
      <c r="B368" s="91">
        <v>2</v>
      </c>
      <c r="C368" s="91" t="s">
        <v>3312</v>
      </c>
      <c r="D368" s="91">
        <v>377994</v>
      </c>
      <c r="E368" s="91">
        <v>94</v>
      </c>
      <c r="F368" s="91">
        <v>0.55727099999999996</v>
      </c>
      <c r="G368" s="91">
        <v>4.5411300000000002E-2</v>
      </c>
      <c r="H368" s="91">
        <v>7.7146800000000001E-2</v>
      </c>
      <c r="I368" s="91" t="s">
        <v>3224</v>
      </c>
      <c r="J368" s="91" t="s">
        <v>499</v>
      </c>
      <c r="K368" s="91" t="s">
        <v>3280</v>
      </c>
    </row>
    <row r="369" spans="1:11">
      <c r="A369" s="91" t="s">
        <v>3223</v>
      </c>
      <c r="B369" s="91">
        <v>2</v>
      </c>
      <c r="C369" s="91" t="s">
        <v>3312</v>
      </c>
      <c r="D369" s="91">
        <v>377994</v>
      </c>
      <c r="E369" s="91">
        <v>90</v>
      </c>
      <c r="F369" s="91">
        <v>0.59999100000000005</v>
      </c>
      <c r="G369" s="91">
        <v>4.9897999999999998E-2</v>
      </c>
      <c r="H369" s="91">
        <v>9.4855800000000004E-2</v>
      </c>
      <c r="I369" s="91" t="s">
        <v>3224</v>
      </c>
      <c r="J369" s="91" t="s">
        <v>499</v>
      </c>
      <c r="K369" s="91" t="s">
        <v>3274</v>
      </c>
    </row>
    <row r="370" spans="1:11">
      <c r="A370" s="91" t="s">
        <v>3223</v>
      </c>
      <c r="B370" s="91">
        <v>2</v>
      </c>
      <c r="C370" s="91" t="s">
        <v>3312</v>
      </c>
      <c r="D370" s="91">
        <v>377994</v>
      </c>
      <c r="E370" s="91">
        <v>159</v>
      </c>
      <c r="F370" s="91">
        <v>0.63217299999999998</v>
      </c>
      <c r="G370" s="91">
        <v>2.9456099999999999E-2</v>
      </c>
      <c r="H370" s="91">
        <v>6.14368E-2</v>
      </c>
      <c r="I370" s="91" t="s">
        <v>3224</v>
      </c>
      <c r="J370" s="91" t="s">
        <v>499</v>
      </c>
      <c r="K370" s="91" t="s">
        <v>3263</v>
      </c>
    </row>
    <row r="371" spans="1:11">
      <c r="A371" s="91" t="s">
        <v>3223</v>
      </c>
      <c r="B371" s="91">
        <v>2</v>
      </c>
      <c r="C371" s="91" t="s">
        <v>3312</v>
      </c>
      <c r="D371" s="91">
        <v>377994</v>
      </c>
      <c r="E371" s="91">
        <v>77</v>
      </c>
      <c r="F371" s="91">
        <v>0.65249800000000002</v>
      </c>
      <c r="G371" s="91">
        <v>4.0922600000000003E-2</v>
      </c>
      <c r="H371" s="91">
        <v>9.0572799999999995E-2</v>
      </c>
      <c r="I371" s="91" t="s">
        <v>3224</v>
      </c>
      <c r="J371" s="91" t="s">
        <v>499</v>
      </c>
      <c r="K371" s="91" t="s">
        <v>3278</v>
      </c>
    </row>
    <row r="372" spans="1:11">
      <c r="A372" s="91" t="s">
        <v>3223</v>
      </c>
      <c r="B372" s="91">
        <v>2</v>
      </c>
      <c r="C372" s="91" t="s">
        <v>3312</v>
      </c>
      <c r="D372" s="91">
        <v>377994</v>
      </c>
      <c r="E372" s="91">
        <v>293</v>
      </c>
      <c r="F372" s="91">
        <v>0.68840400000000002</v>
      </c>
      <c r="G372" s="91">
        <v>1.3235500000000001E-2</v>
      </c>
      <c r="H372" s="91">
        <v>3.2976900000000003E-2</v>
      </c>
      <c r="I372" s="91" t="s">
        <v>3224</v>
      </c>
      <c r="J372" s="91" t="s">
        <v>499</v>
      </c>
      <c r="K372" s="91" t="s">
        <v>3291</v>
      </c>
    </row>
    <row r="373" spans="1:11">
      <c r="A373" s="91" t="s">
        <v>3223</v>
      </c>
      <c r="B373" s="91">
        <v>2</v>
      </c>
      <c r="C373" s="91" t="s">
        <v>3312</v>
      </c>
      <c r="D373" s="91">
        <v>377994</v>
      </c>
      <c r="E373" s="91">
        <v>272</v>
      </c>
      <c r="F373" s="91">
        <v>0.71243000000000001</v>
      </c>
      <c r="G373" s="91">
        <v>1.43543E-2</v>
      </c>
      <c r="H373" s="91">
        <v>3.8908699999999997E-2</v>
      </c>
      <c r="I373" s="91" t="s">
        <v>3224</v>
      </c>
      <c r="J373" s="91" t="s">
        <v>499</v>
      </c>
      <c r="K373" s="91" t="s">
        <v>3277</v>
      </c>
    </row>
    <row r="374" spans="1:11">
      <c r="A374" s="91" t="s">
        <v>3223</v>
      </c>
      <c r="B374" s="91">
        <v>2</v>
      </c>
      <c r="C374" s="91" t="s">
        <v>3312</v>
      </c>
      <c r="D374" s="91">
        <v>377994</v>
      </c>
      <c r="E374" s="91">
        <v>83</v>
      </c>
      <c r="F374" s="91">
        <v>0.73754799999999998</v>
      </c>
      <c r="G374" s="91">
        <v>2.8960400000000001E-2</v>
      </c>
      <c r="H374" s="91">
        <v>8.6172499999999999E-2</v>
      </c>
      <c r="I374" s="91" t="s">
        <v>3224</v>
      </c>
      <c r="J374" s="91" t="s">
        <v>499</v>
      </c>
      <c r="K374" s="91" t="s">
        <v>3279</v>
      </c>
    </row>
    <row r="375" spans="1:11">
      <c r="A375" s="91" t="s">
        <v>3223</v>
      </c>
      <c r="B375" s="91">
        <v>2</v>
      </c>
      <c r="C375" s="91" t="s">
        <v>3312</v>
      </c>
      <c r="D375" s="91">
        <v>377994</v>
      </c>
      <c r="E375" s="91">
        <v>350</v>
      </c>
      <c r="F375" s="91">
        <v>0.79134899999999997</v>
      </c>
      <c r="G375" s="91">
        <v>-8.1740300000000005E-3</v>
      </c>
      <c r="H375" s="91">
        <v>3.0877399999999999E-2</v>
      </c>
      <c r="I375" s="91" t="s">
        <v>3224</v>
      </c>
      <c r="J375" s="91" t="s">
        <v>499</v>
      </c>
      <c r="K375" s="91" t="s">
        <v>3295</v>
      </c>
    </row>
    <row r="376" spans="1:11">
      <c r="A376" s="91" t="s">
        <v>3223</v>
      </c>
      <c r="B376" s="91">
        <v>2</v>
      </c>
      <c r="C376" s="91" t="s">
        <v>3312</v>
      </c>
      <c r="D376" s="91">
        <v>377994</v>
      </c>
      <c r="E376" s="91">
        <v>196</v>
      </c>
      <c r="F376" s="91">
        <v>0.79141399999999995</v>
      </c>
      <c r="G376" s="91">
        <v>9.6359900000000005E-3</v>
      </c>
      <c r="H376" s="91">
        <v>3.6388499999999997E-2</v>
      </c>
      <c r="I376" s="91" t="s">
        <v>3224</v>
      </c>
      <c r="J376" s="91" t="s">
        <v>499</v>
      </c>
      <c r="K376" s="91" t="s">
        <v>3304</v>
      </c>
    </row>
    <row r="377" spans="1:11">
      <c r="A377" s="91" t="s">
        <v>3223</v>
      </c>
      <c r="B377" s="91">
        <v>2</v>
      </c>
      <c r="C377" s="91" t="s">
        <v>3312</v>
      </c>
      <c r="D377" s="91">
        <v>377994</v>
      </c>
      <c r="E377" s="91">
        <v>60</v>
      </c>
      <c r="F377" s="91">
        <v>0.79763700000000004</v>
      </c>
      <c r="G377" s="91">
        <v>1.66649E-2</v>
      </c>
      <c r="H377" s="91">
        <v>6.4719799999999994E-2</v>
      </c>
      <c r="I377" s="91" t="s">
        <v>3224</v>
      </c>
      <c r="J377" s="91" t="s">
        <v>499</v>
      </c>
      <c r="K377" s="91" t="s">
        <v>3289</v>
      </c>
    </row>
    <row r="378" spans="1:11">
      <c r="A378" s="91" t="s">
        <v>3223</v>
      </c>
      <c r="B378" s="91">
        <v>2</v>
      </c>
      <c r="C378" s="91" t="s">
        <v>3312</v>
      </c>
      <c r="D378" s="91">
        <v>377994</v>
      </c>
      <c r="E378" s="91">
        <v>107</v>
      </c>
      <c r="F378" s="91">
        <v>0.80779000000000001</v>
      </c>
      <c r="G378" s="91">
        <v>1.8428699999999999E-2</v>
      </c>
      <c r="H378" s="91">
        <v>7.5589600000000007E-2</v>
      </c>
      <c r="I378" s="91" t="s">
        <v>3224</v>
      </c>
      <c r="J378" s="91" t="s">
        <v>499</v>
      </c>
      <c r="K378" s="91" t="s">
        <v>3265</v>
      </c>
    </row>
    <row r="379" spans="1:11">
      <c r="A379" s="91" t="s">
        <v>3223</v>
      </c>
      <c r="B379" s="91">
        <v>2</v>
      </c>
      <c r="C379" s="91" t="s">
        <v>3312</v>
      </c>
      <c r="D379" s="91">
        <v>377994</v>
      </c>
      <c r="E379" s="91">
        <v>156</v>
      </c>
      <c r="F379" s="91">
        <v>0.82411500000000004</v>
      </c>
      <c r="G379" s="91">
        <v>-9.3136299999999998E-3</v>
      </c>
      <c r="H379" s="91">
        <v>4.1842600000000001E-2</v>
      </c>
      <c r="I379" s="91" t="s">
        <v>3224</v>
      </c>
      <c r="J379" s="91" t="s">
        <v>499</v>
      </c>
      <c r="K379" s="91" t="s">
        <v>3261</v>
      </c>
    </row>
    <row r="380" spans="1:11">
      <c r="A380" s="91" t="s">
        <v>3223</v>
      </c>
      <c r="B380" s="91">
        <v>2</v>
      </c>
      <c r="C380" s="91" t="s">
        <v>3312</v>
      </c>
      <c r="D380" s="91">
        <v>377994</v>
      </c>
      <c r="E380" s="91">
        <v>162</v>
      </c>
      <c r="F380" s="91">
        <v>0.83505300000000005</v>
      </c>
      <c r="G380" s="91">
        <v>8.4691100000000002E-3</v>
      </c>
      <c r="H380" s="91">
        <v>4.0619799999999998E-2</v>
      </c>
      <c r="I380" s="91" t="s">
        <v>3224</v>
      </c>
      <c r="J380" s="91" t="s">
        <v>499</v>
      </c>
      <c r="K380" s="91" t="s">
        <v>3283</v>
      </c>
    </row>
    <row r="381" spans="1:11">
      <c r="A381" s="91" t="s">
        <v>3223</v>
      </c>
      <c r="B381" s="91">
        <v>2</v>
      </c>
      <c r="C381" s="91" t="s">
        <v>3312</v>
      </c>
      <c r="D381" s="91">
        <v>377994</v>
      </c>
      <c r="E381" s="91">
        <v>220</v>
      </c>
      <c r="F381" s="91">
        <v>0.83542099999999997</v>
      </c>
      <c r="G381" s="91">
        <v>6.1133799999999999E-3</v>
      </c>
      <c r="H381" s="91">
        <v>2.93952E-2</v>
      </c>
      <c r="I381" s="91" t="s">
        <v>3224</v>
      </c>
      <c r="J381" s="91" t="s">
        <v>499</v>
      </c>
      <c r="K381" s="91" t="s">
        <v>3293</v>
      </c>
    </row>
    <row r="382" spans="1:11">
      <c r="A382" s="91" t="s">
        <v>3223</v>
      </c>
      <c r="B382" s="91">
        <v>2</v>
      </c>
      <c r="C382" s="91" t="s">
        <v>3312</v>
      </c>
      <c r="D382" s="91">
        <v>377994</v>
      </c>
      <c r="E382" s="91">
        <v>199</v>
      </c>
      <c r="F382" s="91">
        <v>0.85608300000000004</v>
      </c>
      <c r="G382" s="91">
        <v>6.21618E-3</v>
      </c>
      <c r="H382" s="91">
        <v>3.4234800000000003E-2</v>
      </c>
      <c r="I382" s="91" t="s">
        <v>3224</v>
      </c>
      <c r="J382" s="91" t="s">
        <v>499</v>
      </c>
      <c r="K382" s="91" t="s">
        <v>3301</v>
      </c>
    </row>
    <row r="383" spans="1:11">
      <c r="A383" s="91" t="s">
        <v>3223</v>
      </c>
      <c r="B383" s="91">
        <v>2</v>
      </c>
      <c r="C383" s="91" t="s">
        <v>3312</v>
      </c>
      <c r="D383" s="91">
        <v>377994</v>
      </c>
      <c r="E383" s="91">
        <v>93</v>
      </c>
      <c r="F383" s="91">
        <v>0.87094700000000003</v>
      </c>
      <c r="G383" s="91">
        <v>9.6104199999999997E-3</v>
      </c>
      <c r="H383" s="91">
        <v>5.9019200000000001E-2</v>
      </c>
      <c r="I383" s="91" t="s">
        <v>3224</v>
      </c>
      <c r="J383" s="91" t="s">
        <v>499</v>
      </c>
      <c r="K383" s="91" t="s">
        <v>3270</v>
      </c>
    </row>
    <row r="384" spans="1:11">
      <c r="A384" s="91" t="s">
        <v>3223</v>
      </c>
      <c r="B384" s="91">
        <v>2</v>
      </c>
      <c r="C384" s="91" t="s">
        <v>3312</v>
      </c>
      <c r="D384" s="91">
        <v>377994</v>
      </c>
      <c r="E384" s="91">
        <v>287</v>
      </c>
      <c r="F384" s="91">
        <v>0.95759499999999997</v>
      </c>
      <c r="G384" s="91">
        <v>-2.38988E-3</v>
      </c>
      <c r="H384" s="91">
        <v>4.4912399999999998E-2</v>
      </c>
      <c r="I384" s="91" t="s">
        <v>3224</v>
      </c>
      <c r="J384" s="91" t="s">
        <v>499</v>
      </c>
      <c r="K384" s="91" t="s">
        <v>3276</v>
      </c>
    </row>
    <row r="385" spans="1:11">
      <c r="A385" s="91" t="s">
        <v>3223</v>
      </c>
      <c r="B385" s="91">
        <v>2</v>
      </c>
      <c r="C385" s="91" t="s">
        <v>3312</v>
      </c>
      <c r="D385" s="91">
        <v>377994</v>
      </c>
      <c r="E385" s="91">
        <v>81</v>
      </c>
      <c r="F385" s="91">
        <v>0.97589599999999999</v>
      </c>
      <c r="G385" s="91">
        <v>2.6396100000000001E-3</v>
      </c>
      <c r="H385" s="91">
        <v>8.7112599999999998E-2</v>
      </c>
      <c r="I385" s="91" t="s">
        <v>3224</v>
      </c>
      <c r="J385" s="91" t="s">
        <v>499</v>
      </c>
      <c r="K385" s="91" t="s">
        <v>3257</v>
      </c>
    </row>
    <row r="386" spans="1:11">
      <c r="A386" s="91" t="s">
        <v>3223</v>
      </c>
      <c r="B386" s="91">
        <v>2</v>
      </c>
      <c r="C386" s="91" t="s">
        <v>3312</v>
      </c>
      <c r="D386" s="91">
        <v>377994</v>
      </c>
      <c r="E386" s="91">
        <v>74</v>
      </c>
      <c r="F386" s="91">
        <v>0.989703</v>
      </c>
      <c r="G386" s="91">
        <v>-1.57847E-3</v>
      </c>
      <c r="H386" s="91">
        <v>0.121916</v>
      </c>
      <c r="I386" s="91" t="s">
        <v>3224</v>
      </c>
      <c r="J386" s="91" t="s">
        <v>499</v>
      </c>
      <c r="K386" s="91" t="s">
        <v>3300</v>
      </c>
    </row>
    <row r="387" spans="1:11">
      <c r="A387" s="91" t="s">
        <v>3219</v>
      </c>
      <c r="B387" s="91">
        <v>2</v>
      </c>
      <c r="C387" s="91" t="s">
        <v>3312</v>
      </c>
      <c r="D387" s="91">
        <v>926749</v>
      </c>
      <c r="E387" s="91">
        <v>232</v>
      </c>
      <c r="F387" s="91">
        <v>9.5023899999999994E-3</v>
      </c>
      <c r="G387" s="91">
        <v>6.6424399999999995E-2</v>
      </c>
      <c r="H387" s="91">
        <v>2.54378E-2</v>
      </c>
      <c r="I387" s="91" t="s">
        <v>3220</v>
      </c>
      <c r="J387" s="91" t="s">
        <v>499</v>
      </c>
      <c r="K387" s="91" t="s">
        <v>3303</v>
      </c>
    </row>
    <row r="388" spans="1:11">
      <c r="A388" s="91" t="s">
        <v>3219</v>
      </c>
      <c r="B388" s="91">
        <v>2</v>
      </c>
      <c r="C388" s="91" t="s">
        <v>3312</v>
      </c>
      <c r="D388" s="91">
        <v>926749</v>
      </c>
      <c r="E388" s="91">
        <v>243</v>
      </c>
      <c r="F388" s="91">
        <v>1.4430399999999999E-2</v>
      </c>
      <c r="G388" s="91">
        <v>5.46226E-2</v>
      </c>
      <c r="H388" s="91">
        <v>2.2194100000000001E-2</v>
      </c>
      <c r="I388" s="91" t="s">
        <v>3220</v>
      </c>
      <c r="J388" s="91" t="s">
        <v>499</v>
      </c>
      <c r="K388" s="91" t="s">
        <v>3266</v>
      </c>
    </row>
    <row r="389" spans="1:11">
      <c r="A389" s="91" t="s">
        <v>3219</v>
      </c>
      <c r="B389" s="91">
        <v>2</v>
      </c>
      <c r="C389" s="91" t="s">
        <v>3312</v>
      </c>
      <c r="D389" s="91">
        <v>926749</v>
      </c>
      <c r="E389" s="91">
        <v>109</v>
      </c>
      <c r="F389" s="91">
        <v>3.6991200000000002E-2</v>
      </c>
      <c r="G389" s="91">
        <v>8.8517899999999997E-2</v>
      </c>
      <c r="H389" s="91">
        <v>4.19642E-2</v>
      </c>
      <c r="I389" s="91" t="s">
        <v>3220</v>
      </c>
      <c r="J389" s="91" t="s">
        <v>499</v>
      </c>
      <c r="K389" s="91" t="s">
        <v>3297</v>
      </c>
    </row>
    <row r="390" spans="1:11">
      <c r="A390" s="91" t="s">
        <v>3219</v>
      </c>
      <c r="B390" s="91">
        <v>2</v>
      </c>
      <c r="C390" s="91" t="s">
        <v>3312</v>
      </c>
      <c r="D390" s="91">
        <v>926749</v>
      </c>
      <c r="E390" s="91">
        <v>62</v>
      </c>
      <c r="F390" s="91">
        <v>4.3022299999999999E-2</v>
      </c>
      <c r="G390" s="91">
        <v>0.160334</v>
      </c>
      <c r="H390" s="91">
        <v>7.7707999999999999E-2</v>
      </c>
      <c r="I390" s="91" t="s">
        <v>3220</v>
      </c>
      <c r="J390" s="91" t="s">
        <v>499</v>
      </c>
      <c r="K390" s="91" t="s">
        <v>3259</v>
      </c>
    </row>
    <row r="391" spans="1:11">
      <c r="A391" s="91" t="s">
        <v>3219</v>
      </c>
      <c r="B391" s="91">
        <v>2</v>
      </c>
      <c r="C391" s="91" t="s">
        <v>3312</v>
      </c>
      <c r="D391" s="91">
        <v>926749</v>
      </c>
      <c r="E391" s="91">
        <v>156</v>
      </c>
      <c r="F391" s="91">
        <v>4.4064699999999998E-2</v>
      </c>
      <c r="G391" s="91">
        <v>6.3678499999999999E-2</v>
      </c>
      <c r="H391" s="91">
        <v>3.1399200000000002E-2</v>
      </c>
      <c r="I391" s="91" t="s">
        <v>3220</v>
      </c>
      <c r="J391" s="91" t="s">
        <v>499</v>
      </c>
      <c r="K391" s="91" t="s">
        <v>3261</v>
      </c>
    </row>
    <row r="392" spans="1:11">
      <c r="A392" s="91" t="s">
        <v>3219</v>
      </c>
      <c r="B392" s="91">
        <v>2</v>
      </c>
      <c r="C392" s="91" t="s">
        <v>3312</v>
      </c>
      <c r="D392" s="91">
        <v>926749</v>
      </c>
      <c r="E392" s="91">
        <v>53</v>
      </c>
      <c r="F392" s="91">
        <v>4.6264100000000002E-2</v>
      </c>
      <c r="G392" s="91">
        <v>0.23159399999999999</v>
      </c>
      <c r="H392" s="91">
        <v>0.113716</v>
      </c>
      <c r="I392" s="91" t="s">
        <v>3220</v>
      </c>
      <c r="J392" s="91" t="s">
        <v>499</v>
      </c>
      <c r="K392" s="91" t="s">
        <v>3287</v>
      </c>
    </row>
    <row r="393" spans="1:11">
      <c r="A393" s="91" t="s">
        <v>3219</v>
      </c>
      <c r="B393" s="91">
        <v>2</v>
      </c>
      <c r="C393" s="91" t="s">
        <v>3312</v>
      </c>
      <c r="D393" s="91">
        <v>926749</v>
      </c>
      <c r="E393" s="91">
        <v>268</v>
      </c>
      <c r="F393" s="91">
        <v>5.9348400000000003E-2</v>
      </c>
      <c r="G393" s="91">
        <v>3.9638E-2</v>
      </c>
      <c r="H393" s="91">
        <v>2.0942100000000002E-2</v>
      </c>
      <c r="I393" s="91" t="s">
        <v>3220</v>
      </c>
      <c r="J393" s="91" t="s">
        <v>499</v>
      </c>
      <c r="K393" s="91" t="s">
        <v>3299</v>
      </c>
    </row>
    <row r="394" spans="1:11">
      <c r="A394" s="91" t="s">
        <v>3219</v>
      </c>
      <c r="B394" s="91">
        <v>2</v>
      </c>
      <c r="C394" s="91" t="s">
        <v>3312</v>
      </c>
      <c r="D394" s="91">
        <v>926749</v>
      </c>
      <c r="E394" s="91">
        <v>81</v>
      </c>
      <c r="F394" s="91">
        <v>7.5787400000000005E-2</v>
      </c>
      <c r="G394" s="91">
        <v>-0.117381</v>
      </c>
      <c r="H394" s="91">
        <v>6.5334000000000003E-2</v>
      </c>
      <c r="I394" s="91" t="s">
        <v>3220</v>
      </c>
      <c r="J394" s="91" t="s">
        <v>499</v>
      </c>
      <c r="K394" s="91" t="s">
        <v>3272</v>
      </c>
    </row>
    <row r="395" spans="1:11">
      <c r="A395" s="91" t="s">
        <v>3219</v>
      </c>
      <c r="B395" s="91">
        <v>2</v>
      </c>
      <c r="C395" s="91" t="s">
        <v>3312</v>
      </c>
      <c r="D395" s="91">
        <v>926749</v>
      </c>
      <c r="E395" s="91">
        <v>196</v>
      </c>
      <c r="F395" s="91">
        <v>9.1130100000000006E-2</v>
      </c>
      <c r="G395" s="91">
        <v>3.9601499999999998E-2</v>
      </c>
      <c r="H395" s="91">
        <v>2.3333699999999999E-2</v>
      </c>
      <c r="I395" s="91" t="s">
        <v>3220</v>
      </c>
      <c r="J395" s="91" t="s">
        <v>499</v>
      </c>
      <c r="K395" s="91" t="s">
        <v>3304</v>
      </c>
    </row>
    <row r="396" spans="1:11">
      <c r="A396" s="91" t="s">
        <v>3219</v>
      </c>
      <c r="B396" s="91">
        <v>2</v>
      </c>
      <c r="C396" s="91" t="s">
        <v>3312</v>
      </c>
      <c r="D396" s="91">
        <v>926749</v>
      </c>
      <c r="E396" s="91">
        <v>88</v>
      </c>
      <c r="F396" s="91">
        <v>0.11558499999999999</v>
      </c>
      <c r="G396" s="91">
        <v>-5.4556500000000001E-2</v>
      </c>
      <c r="H396" s="91">
        <v>3.43691E-2</v>
      </c>
      <c r="I396" s="91" t="s">
        <v>3220</v>
      </c>
      <c r="J396" s="91" t="s">
        <v>499</v>
      </c>
      <c r="K396" s="91" t="s">
        <v>3305</v>
      </c>
    </row>
    <row r="397" spans="1:11">
      <c r="A397" s="91" t="s">
        <v>3219</v>
      </c>
      <c r="B397" s="91">
        <v>2</v>
      </c>
      <c r="C397" s="91" t="s">
        <v>3312</v>
      </c>
      <c r="D397" s="91">
        <v>926749</v>
      </c>
      <c r="E397" s="91">
        <v>232</v>
      </c>
      <c r="F397" s="91">
        <v>0.12814700000000001</v>
      </c>
      <c r="G397" s="91">
        <v>-3.0754799999999999E-2</v>
      </c>
      <c r="H397" s="91">
        <v>2.0149899999999998E-2</v>
      </c>
      <c r="I397" s="91" t="s">
        <v>3220</v>
      </c>
      <c r="J397" s="91" t="s">
        <v>499</v>
      </c>
      <c r="K397" s="91" t="s">
        <v>3260</v>
      </c>
    </row>
    <row r="398" spans="1:11">
      <c r="A398" s="91" t="s">
        <v>3219</v>
      </c>
      <c r="B398" s="91">
        <v>2</v>
      </c>
      <c r="C398" s="91" t="s">
        <v>3312</v>
      </c>
      <c r="D398" s="91">
        <v>926749</v>
      </c>
      <c r="E398" s="91">
        <v>293</v>
      </c>
      <c r="F398" s="91">
        <v>0.14056199999999999</v>
      </c>
      <c r="G398" s="91">
        <v>3.1883000000000002E-2</v>
      </c>
      <c r="H398" s="91">
        <v>2.1585199999999999E-2</v>
      </c>
      <c r="I398" s="91" t="s">
        <v>3220</v>
      </c>
      <c r="J398" s="91" t="s">
        <v>499</v>
      </c>
      <c r="K398" s="91" t="s">
        <v>3291</v>
      </c>
    </row>
    <row r="399" spans="1:11">
      <c r="A399" s="91" t="s">
        <v>3219</v>
      </c>
      <c r="B399" s="91">
        <v>2</v>
      </c>
      <c r="C399" s="91" t="s">
        <v>3312</v>
      </c>
      <c r="D399" s="91">
        <v>926749</v>
      </c>
      <c r="E399" s="91">
        <v>272</v>
      </c>
      <c r="F399" s="91">
        <v>0.20244899999999999</v>
      </c>
      <c r="G399" s="91">
        <v>-2.7708900000000002E-2</v>
      </c>
      <c r="H399" s="91">
        <v>2.1694399999999999E-2</v>
      </c>
      <c r="I399" s="91" t="s">
        <v>3220</v>
      </c>
      <c r="J399" s="91" t="s">
        <v>499</v>
      </c>
      <c r="K399" s="91" t="s">
        <v>3277</v>
      </c>
    </row>
    <row r="400" spans="1:11">
      <c r="A400" s="91" t="s">
        <v>3219</v>
      </c>
      <c r="B400" s="91">
        <v>2</v>
      </c>
      <c r="C400" s="91" t="s">
        <v>3312</v>
      </c>
      <c r="D400" s="91">
        <v>926749</v>
      </c>
      <c r="E400" s="91">
        <v>81</v>
      </c>
      <c r="F400" s="91">
        <v>0.21317800000000001</v>
      </c>
      <c r="G400" s="91">
        <v>7.4401400000000006E-2</v>
      </c>
      <c r="H400" s="91">
        <v>5.93283E-2</v>
      </c>
      <c r="I400" s="91" t="s">
        <v>3220</v>
      </c>
      <c r="J400" s="91" t="s">
        <v>499</v>
      </c>
      <c r="K400" s="91" t="s">
        <v>3257</v>
      </c>
    </row>
    <row r="401" spans="1:11">
      <c r="A401" s="91" t="s">
        <v>3219</v>
      </c>
      <c r="B401" s="91">
        <v>2</v>
      </c>
      <c r="C401" s="91" t="s">
        <v>3312</v>
      </c>
      <c r="D401" s="91">
        <v>926749</v>
      </c>
      <c r="E401" s="91">
        <v>83</v>
      </c>
      <c r="F401" s="91">
        <v>0.23408300000000001</v>
      </c>
      <c r="G401" s="91">
        <v>6.5037999999999999E-2</v>
      </c>
      <c r="H401" s="91">
        <v>5.4310499999999998E-2</v>
      </c>
      <c r="I401" s="91" t="s">
        <v>3220</v>
      </c>
      <c r="J401" s="91" t="s">
        <v>499</v>
      </c>
      <c r="K401" s="91" t="s">
        <v>3302</v>
      </c>
    </row>
    <row r="402" spans="1:11">
      <c r="A402" s="91" t="s">
        <v>3219</v>
      </c>
      <c r="B402" s="91">
        <v>2</v>
      </c>
      <c r="C402" s="91" t="s">
        <v>3312</v>
      </c>
      <c r="D402" s="91">
        <v>926749</v>
      </c>
      <c r="E402" s="91">
        <v>107</v>
      </c>
      <c r="F402" s="91">
        <v>0.24665999999999999</v>
      </c>
      <c r="G402" s="91">
        <v>-4.2926499999999999E-2</v>
      </c>
      <c r="H402" s="91">
        <v>3.6878500000000002E-2</v>
      </c>
      <c r="I402" s="91" t="s">
        <v>3220</v>
      </c>
      <c r="J402" s="91" t="s">
        <v>499</v>
      </c>
      <c r="K402" s="91" t="s">
        <v>3265</v>
      </c>
    </row>
    <row r="403" spans="1:11">
      <c r="A403" s="91" t="s">
        <v>3219</v>
      </c>
      <c r="B403" s="91">
        <v>2</v>
      </c>
      <c r="C403" s="91" t="s">
        <v>3312</v>
      </c>
      <c r="D403" s="91">
        <v>926749</v>
      </c>
      <c r="E403" s="91">
        <v>172</v>
      </c>
      <c r="F403" s="91">
        <v>0.30471399999999998</v>
      </c>
      <c r="G403" s="91">
        <v>-2.14512E-2</v>
      </c>
      <c r="H403" s="91">
        <v>2.0846E-2</v>
      </c>
      <c r="I403" s="91" t="s">
        <v>3220</v>
      </c>
      <c r="J403" s="91" t="s">
        <v>499</v>
      </c>
      <c r="K403" s="91" t="s">
        <v>3269</v>
      </c>
    </row>
    <row r="404" spans="1:11">
      <c r="A404" s="91" t="s">
        <v>3219</v>
      </c>
      <c r="B404" s="91">
        <v>2</v>
      </c>
      <c r="C404" s="91" t="s">
        <v>3312</v>
      </c>
      <c r="D404" s="91">
        <v>926749</v>
      </c>
      <c r="E404" s="91">
        <v>97</v>
      </c>
      <c r="F404" s="91">
        <v>0.30535000000000001</v>
      </c>
      <c r="G404" s="91">
        <v>6.1575199999999997E-2</v>
      </c>
      <c r="H404" s="91">
        <v>5.9819299999999999E-2</v>
      </c>
      <c r="I404" s="91" t="s">
        <v>3220</v>
      </c>
      <c r="J404" s="91" t="s">
        <v>499</v>
      </c>
      <c r="K404" s="91" t="s">
        <v>3296</v>
      </c>
    </row>
    <row r="405" spans="1:11">
      <c r="A405" s="91" t="s">
        <v>3219</v>
      </c>
      <c r="B405" s="91">
        <v>2</v>
      </c>
      <c r="C405" s="91" t="s">
        <v>3312</v>
      </c>
      <c r="D405" s="91">
        <v>926749</v>
      </c>
      <c r="E405" s="91">
        <v>56</v>
      </c>
      <c r="F405" s="91">
        <v>0.31143799999999999</v>
      </c>
      <c r="G405" s="91">
        <v>-6.1395699999999997E-2</v>
      </c>
      <c r="H405" s="91">
        <v>6.0151900000000001E-2</v>
      </c>
      <c r="I405" s="91" t="s">
        <v>3220</v>
      </c>
      <c r="J405" s="91" t="s">
        <v>499</v>
      </c>
      <c r="K405" s="91" t="s">
        <v>3264</v>
      </c>
    </row>
    <row r="406" spans="1:11">
      <c r="A406" s="91" t="s">
        <v>3219</v>
      </c>
      <c r="B406" s="91">
        <v>2</v>
      </c>
      <c r="C406" s="91" t="s">
        <v>3312</v>
      </c>
      <c r="D406" s="91">
        <v>926749</v>
      </c>
      <c r="E406" s="91">
        <v>220</v>
      </c>
      <c r="F406" s="91">
        <v>0.317944</v>
      </c>
      <c r="G406" s="91">
        <v>1.8890000000000001E-2</v>
      </c>
      <c r="H406" s="91">
        <v>1.88766E-2</v>
      </c>
      <c r="I406" s="91" t="s">
        <v>3220</v>
      </c>
      <c r="J406" s="91" t="s">
        <v>499</v>
      </c>
      <c r="K406" s="91" t="s">
        <v>3293</v>
      </c>
    </row>
    <row r="407" spans="1:11">
      <c r="A407" s="91" t="s">
        <v>3219</v>
      </c>
      <c r="B407" s="91">
        <v>2</v>
      </c>
      <c r="C407" s="91" t="s">
        <v>3312</v>
      </c>
      <c r="D407" s="91">
        <v>926749</v>
      </c>
      <c r="E407" s="91">
        <v>179</v>
      </c>
      <c r="F407" s="91">
        <v>0.34775800000000001</v>
      </c>
      <c r="G407" s="91">
        <v>1.8642300000000001E-2</v>
      </c>
      <c r="H407" s="91">
        <v>1.9809799999999999E-2</v>
      </c>
      <c r="I407" s="91" t="s">
        <v>3220</v>
      </c>
      <c r="J407" s="91" t="s">
        <v>499</v>
      </c>
      <c r="K407" s="91" t="s">
        <v>3262</v>
      </c>
    </row>
    <row r="408" spans="1:11">
      <c r="A408" s="91" t="s">
        <v>3219</v>
      </c>
      <c r="B408" s="91">
        <v>2</v>
      </c>
      <c r="C408" s="91" t="s">
        <v>3312</v>
      </c>
      <c r="D408" s="91">
        <v>926749</v>
      </c>
      <c r="E408" s="91">
        <v>159</v>
      </c>
      <c r="F408" s="91">
        <v>0.35949300000000001</v>
      </c>
      <c r="G408" s="91">
        <v>-4.0888399999999998E-2</v>
      </c>
      <c r="H408" s="91">
        <v>4.4512599999999999E-2</v>
      </c>
      <c r="I408" s="91" t="s">
        <v>3220</v>
      </c>
      <c r="J408" s="91" t="s">
        <v>499</v>
      </c>
      <c r="K408" s="91" t="s">
        <v>3263</v>
      </c>
    </row>
    <row r="409" spans="1:11">
      <c r="A409" s="91" t="s">
        <v>3219</v>
      </c>
      <c r="B409" s="91">
        <v>2</v>
      </c>
      <c r="C409" s="91" t="s">
        <v>3312</v>
      </c>
      <c r="D409" s="91">
        <v>926749</v>
      </c>
      <c r="E409" s="91">
        <v>94</v>
      </c>
      <c r="F409" s="91">
        <v>0.38656400000000002</v>
      </c>
      <c r="G409" s="91">
        <v>5.4190799999999997E-2</v>
      </c>
      <c r="H409" s="91">
        <v>6.2345600000000001E-2</v>
      </c>
      <c r="I409" s="91" t="s">
        <v>3220</v>
      </c>
      <c r="J409" s="91" t="s">
        <v>499</v>
      </c>
      <c r="K409" s="91" t="s">
        <v>3280</v>
      </c>
    </row>
    <row r="410" spans="1:11">
      <c r="A410" s="91" t="s">
        <v>3219</v>
      </c>
      <c r="B410" s="91">
        <v>2</v>
      </c>
      <c r="C410" s="91" t="s">
        <v>3312</v>
      </c>
      <c r="D410" s="91">
        <v>926749</v>
      </c>
      <c r="E410" s="91">
        <v>74</v>
      </c>
      <c r="F410" s="91">
        <v>0.41253800000000002</v>
      </c>
      <c r="G410" s="91">
        <v>-4.87567E-2</v>
      </c>
      <c r="H410" s="91">
        <v>5.9185700000000001E-2</v>
      </c>
      <c r="I410" s="91" t="s">
        <v>3220</v>
      </c>
      <c r="J410" s="91" t="s">
        <v>499</v>
      </c>
      <c r="K410" s="91" t="s">
        <v>3300</v>
      </c>
    </row>
    <row r="411" spans="1:11">
      <c r="A411" s="91" t="s">
        <v>3219</v>
      </c>
      <c r="B411" s="91">
        <v>2</v>
      </c>
      <c r="C411" s="91" t="s">
        <v>3312</v>
      </c>
      <c r="D411" s="91">
        <v>926749</v>
      </c>
      <c r="E411" s="91">
        <v>274</v>
      </c>
      <c r="F411" s="91">
        <v>0.42594399999999999</v>
      </c>
      <c r="G411" s="91">
        <v>-1.33104E-2</v>
      </c>
      <c r="H411" s="91">
        <v>1.6696800000000001E-2</v>
      </c>
      <c r="I411" s="91" t="s">
        <v>3220</v>
      </c>
      <c r="J411" s="91" t="s">
        <v>499</v>
      </c>
      <c r="K411" s="91" t="s">
        <v>3268</v>
      </c>
    </row>
    <row r="412" spans="1:11">
      <c r="A412" s="91" t="s">
        <v>3219</v>
      </c>
      <c r="B412" s="91">
        <v>2</v>
      </c>
      <c r="C412" s="91" t="s">
        <v>3312</v>
      </c>
      <c r="D412" s="91">
        <v>926749</v>
      </c>
      <c r="E412" s="91">
        <v>148</v>
      </c>
      <c r="F412" s="91">
        <v>0.42678100000000002</v>
      </c>
      <c r="G412" s="91">
        <v>-2.4728400000000001E-2</v>
      </c>
      <c r="H412" s="91">
        <v>3.10397E-2</v>
      </c>
      <c r="I412" s="91" t="s">
        <v>3220</v>
      </c>
      <c r="J412" s="91" t="s">
        <v>499</v>
      </c>
      <c r="K412" s="91" t="s">
        <v>3282</v>
      </c>
    </row>
    <row r="413" spans="1:11">
      <c r="A413" s="91" t="s">
        <v>3219</v>
      </c>
      <c r="B413" s="91">
        <v>2</v>
      </c>
      <c r="C413" s="91" t="s">
        <v>3312</v>
      </c>
      <c r="D413" s="91">
        <v>926749</v>
      </c>
      <c r="E413" s="91">
        <v>161</v>
      </c>
      <c r="F413" s="91">
        <v>0.42717500000000003</v>
      </c>
      <c r="G413" s="91">
        <v>-3.2892699999999997E-2</v>
      </c>
      <c r="H413" s="91">
        <v>4.1332500000000001E-2</v>
      </c>
      <c r="I413" s="91" t="s">
        <v>3220</v>
      </c>
      <c r="J413" s="91" t="s">
        <v>499</v>
      </c>
      <c r="K413" s="91" t="s">
        <v>3290</v>
      </c>
    </row>
    <row r="414" spans="1:11">
      <c r="A414" s="91" t="s">
        <v>3219</v>
      </c>
      <c r="B414" s="91">
        <v>2</v>
      </c>
      <c r="C414" s="91" t="s">
        <v>3312</v>
      </c>
      <c r="D414" s="91">
        <v>926749</v>
      </c>
      <c r="E414" s="91">
        <v>350</v>
      </c>
      <c r="F414" s="91">
        <v>0.43746400000000002</v>
      </c>
      <c r="G414" s="91">
        <v>1.62226E-2</v>
      </c>
      <c r="H414" s="91">
        <v>2.0872600000000002E-2</v>
      </c>
      <c r="I414" s="91" t="s">
        <v>3220</v>
      </c>
      <c r="J414" s="91" t="s">
        <v>499</v>
      </c>
      <c r="K414" s="91" t="s">
        <v>3295</v>
      </c>
    </row>
    <row r="415" spans="1:11">
      <c r="A415" s="91" t="s">
        <v>3219</v>
      </c>
      <c r="B415" s="91">
        <v>2</v>
      </c>
      <c r="C415" s="91" t="s">
        <v>3312</v>
      </c>
      <c r="D415" s="91">
        <v>926749</v>
      </c>
      <c r="E415" s="91">
        <v>182</v>
      </c>
      <c r="F415" s="91">
        <v>0.43991999999999998</v>
      </c>
      <c r="G415" s="91">
        <v>1.8984899999999999E-2</v>
      </c>
      <c r="H415" s="91">
        <v>2.4535700000000001E-2</v>
      </c>
      <c r="I415" s="91" t="s">
        <v>3220</v>
      </c>
      <c r="J415" s="91" t="s">
        <v>499</v>
      </c>
      <c r="K415" s="91" t="s">
        <v>3275</v>
      </c>
    </row>
    <row r="416" spans="1:11">
      <c r="A416" s="91" t="s">
        <v>3219</v>
      </c>
      <c r="B416" s="91">
        <v>2</v>
      </c>
      <c r="C416" s="91" t="s">
        <v>3312</v>
      </c>
      <c r="D416" s="91">
        <v>926749</v>
      </c>
      <c r="E416" s="91">
        <v>108</v>
      </c>
      <c r="F416" s="91">
        <v>0.45624100000000001</v>
      </c>
      <c r="G416" s="91">
        <v>3.85823E-2</v>
      </c>
      <c r="H416" s="91">
        <v>5.16128E-2</v>
      </c>
      <c r="I416" s="91" t="s">
        <v>3220</v>
      </c>
      <c r="J416" s="91" t="s">
        <v>499</v>
      </c>
      <c r="K416" s="91" t="s">
        <v>3294</v>
      </c>
    </row>
    <row r="417" spans="1:11">
      <c r="A417" s="91" t="s">
        <v>3219</v>
      </c>
      <c r="B417" s="91">
        <v>2</v>
      </c>
      <c r="C417" s="91" t="s">
        <v>3312</v>
      </c>
      <c r="D417" s="91">
        <v>926749</v>
      </c>
      <c r="E417" s="91">
        <v>90</v>
      </c>
      <c r="F417" s="91">
        <v>0.49206100000000003</v>
      </c>
      <c r="G417" s="91">
        <v>2.8188299999999999E-2</v>
      </c>
      <c r="H417" s="91">
        <v>4.0882500000000002E-2</v>
      </c>
      <c r="I417" s="91" t="s">
        <v>3220</v>
      </c>
      <c r="J417" s="91" t="s">
        <v>499</v>
      </c>
      <c r="K417" s="91" t="s">
        <v>3274</v>
      </c>
    </row>
    <row r="418" spans="1:11">
      <c r="A418" s="91" t="s">
        <v>3219</v>
      </c>
      <c r="B418" s="91">
        <v>2</v>
      </c>
      <c r="C418" s="91" t="s">
        <v>3312</v>
      </c>
      <c r="D418" s="91">
        <v>926749</v>
      </c>
      <c r="E418" s="91">
        <v>245</v>
      </c>
      <c r="F418" s="91">
        <v>0.49949100000000002</v>
      </c>
      <c r="G418" s="91">
        <v>1.28775E-2</v>
      </c>
      <c r="H418" s="91">
        <v>1.9045900000000001E-2</v>
      </c>
      <c r="I418" s="91" t="s">
        <v>3220</v>
      </c>
      <c r="J418" s="91" t="s">
        <v>499</v>
      </c>
      <c r="K418" s="91" t="s">
        <v>3284</v>
      </c>
    </row>
    <row r="419" spans="1:11">
      <c r="A419" s="91" t="s">
        <v>3219</v>
      </c>
      <c r="B419" s="91">
        <v>2</v>
      </c>
      <c r="C419" s="91" t="s">
        <v>3312</v>
      </c>
      <c r="D419" s="91">
        <v>926749</v>
      </c>
      <c r="E419" s="91">
        <v>199</v>
      </c>
      <c r="F419" s="91">
        <v>0.54635900000000004</v>
      </c>
      <c r="G419" s="91">
        <v>1.44168E-2</v>
      </c>
      <c r="H419" s="91">
        <v>2.3862499999999998E-2</v>
      </c>
      <c r="I419" s="91" t="s">
        <v>3220</v>
      </c>
      <c r="J419" s="91" t="s">
        <v>499</v>
      </c>
      <c r="K419" s="91" t="s">
        <v>3301</v>
      </c>
    </row>
    <row r="420" spans="1:11">
      <c r="A420" s="91" t="s">
        <v>3219</v>
      </c>
      <c r="B420" s="91">
        <v>2</v>
      </c>
      <c r="C420" s="91" t="s">
        <v>3312</v>
      </c>
      <c r="D420" s="91">
        <v>926749</v>
      </c>
      <c r="E420" s="91">
        <v>83</v>
      </c>
      <c r="F420" s="91">
        <v>0.55207300000000004</v>
      </c>
      <c r="G420" s="91">
        <v>3.3078700000000003E-2</v>
      </c>
      <c r="H420" s="91">
        <v>5.5430599999999997E-2</v>
      </c>
      <c r="I420" s="91" t="s">
        <v>3220</v>
      </c>
      <c r="J420" s="91" t="s">
        <v>499</v>
      </c>
      <c r="K420" s="91" t="s">
        <v>3279</v>
      </c>
    </row>
    <row r="421" spans="1:11">
      <c r="A421" s="91" t="s">
        <v>3219</v>
      </c>
      <c r="B421" s="91">
        <v>2</v>
      </c>
      <c r="C421" s="91" t="s">
        <v>3312</v>
      </c>
      <c r="D421" s="91">
        <v>926749</v>
      </c>
      <c r="E421" s="91">
        <v>110</v>
      </c>
      <c r="F421" s="91">
        <v>0.56544099999999997</v>
      </c>
      <c r="G421" s="91">
        <v>2.0162800000000002E-2</v>
      </c>
      <c r="H421" s="91">
        <v>3.49777E-2</v>
      </c>
      <c r="I421" s="91" t="s">
        <v>3220</v>
      </c>
      <c r="J421" s="91" t="s">
        <v>499</v>
      </c>
      <c r="K421" s="91" t="s">
        <v>3271</v>
      </c>
    </row>
    <row r="422" spans="1:11">
      <c r="A422" s="91" t="s">
        <v>3219</v>
      </c>
      <c r="B422" s="91">
        <v>2</v>
      </c>
      <c r="C422" s="91" t="s">
        <v>3312</v>
      </c>
      <c r="D422" s="91">
        <v>926749</v>
      </c>
      <c r="E422" s="91">
        <v>60</v>
      </c>
      <c r="F422" s="91">
        <v>0.60101899999999997</v>
      </c>
      <c r="G422" s="91">
        <v>3.8373900000000002E-2</v>
      </c>
      <c r="H422" s="91">
        <v>7.3011199999999998E-2</v>
      </c>
      <c r="I422" s="91" t="s">
        <v>3220</v>
      </c>
      <c r="J422" s="91" t="s">
        <v>499</v>
      </c>
      <c r="K422" s="91" t="s">
        <v>3289</v>
      </c>
    </row>
    <row r="423" spans="1:11">
      <c r="A423" s="91" t="s">
        <v>3219</v>
      </c>
      <c r="B423" s="91">
        <v>2</v>
      </c>
      <c r="C423" s="91" t="s">
        <v>3312</v>
      </c>
      <c r="D423" s="91">
        <v>926749</v>
      </c>
      <c r="E423" s="91">
        <v>75</v>
      </c>
      <c r="F423" s="91">
        <v>0.64488100000000004</v>
      </c>
      <c r="G423" s="91">
        <v>-2.44662E-2</v>
      </c>
      <c r="H423" s="91">
        <v>5.2893799999999998E-2</v>
      </c>
      <c r="I423" s="91" t="s">
        <v>3220</v>
      </c>
      <c r="J423" s="91" t="s">
        <v>499</v>
      </c>
      <c r="K423" s="91" t="s">
        <v>3288</v>
      </c>
    </row>
    <row r="424" spans="1:11">
      <c r="A424" s="91" t="s">
        <v>3219</v>
      </c>
      <c r="B424" s="91">
        <v>2</v>
      </c>
      <c r="C424" s="91" t="s">
        <v>3312</v>
      </c>
      <c r="D424" s="91">
        <v>926749</v>
      </c>
      <c r="E424" s="91">
        <v>77</v>
      </c>
      <c r="F424" s="91">
        <v>0.65445399999999998</v>
      </c>
      <c r="G424" s="91">
        <v>3.07505E-2</v>
      </c>
      <c r="H424" s="91">
        <v>6.8471900000000002E-2</v>
      </c>
      <c r="I424" s="91" t="s">
        <v>3220</v>
      </c>
      <c r="J424" s="91" t="s">
        <v>499</v>
      </c>
      <c r="K424" s="91" t="s">
        <v>3278</v>
      </c>
    </row>
    <row r="425" spans="1:11">
      <c r="A425" s="91" t="s">
        <v>3219</v>
      </c>
      <c r="B425" s="91">
        <v>2</v>
      </c>
      <c r="C425" s="91" t="s">
        <v>3312</v>
      </c>
      <c r="D425" s="91">
        <v>926749</v>
      </c>
      <c r="E425" s="91">
        <v>130</v>
      </c>
      <c r="F425" s="91">
        <v>0.70391099999999995</v>
      </c>
      <c r="G425" s="91">
        <v>1.7477699999999999E-2</v>
      </c>
      <c r="H425" s="91">
        <v>4.5893200000000002E-2</v>
      </c>
      <c r="I425" s="91" t="s">
        <v>3220</v>
      </c>
      <c r="J425" s="91" t="s">
        <v>499</v>
      </c>
      <c r="K425" s="91" t="s">
        <v>3286</v>
      </c>
    </row>
    <row r="426" spans="1:11">
      <c r="A426" s="91" t="s">
        <v>3219</v>
      </c>
      <c r="B426" s="91">
        <v>2</v>
      </c>
      <c r="C426" s="91" t="s">
        <v>3312</v>
      </c>
      <c r="D426" s="91">
        <v>926749</v>
      </c>
      <c r="E426" s="91">
        <v>93</v>
      </c>
      <c r="F426" s="91">
        <v>0.71093300000000004</v>
      </c>
      <c r="G426" s="91">
        <v>-1.6495599999999999E-2</v>
      </c>
      <c r="H426" s="91">
        <v>4.43951E-2</v>
      </c>
      <c r="I426" s="91" t="s">
        <v>3220</v>
      </c>
      <c r="J426" s="91" t="s">
        <v>499</v>
      </c>
      <c r="K426" s="91" t="s">
        <v>3270</v>
      </c>
    </row>
    <row r="427" spans="1:11">
      <c r="A427" s="91" t="s">
        <v>3219</v>
      </c>
      <c r="B427" s="91">
        <v>2</v>
      </c>
      <c r="C427" s="91" t="s">
        <v>3312</v>
      </c>
      <c r="D427" s="91">
        <v>926749</v>
      </c>
      <c r="E427" s="91">
        <v>112</v>
      </c>
      <c r="F427" s="91">
        <v>0.72231800000000002</v>
      </c>
      <c r="G427" s="91">
        <v>1.25124E-2</v>
      </c>
      <c r="H427" s="91">
        <v>3.5124799999999998E-2</v>
      </c>
      <c r="I427" s="91" t="s">
        <v>3220</v>
      </c>
      <c r="J427" s="91" t="s">
        <v>499</v>
      </c>
      <c r="K427" s="91" t="s">
        <v>3292</v>
      </c>
    </row>
    <row r="428" spans="1:11">
      <c r="A428" s="91" t="s">
        <v>3219</v>
      </c>
      <c r="B428" s="91">
        <v>2</v>
      </c>
      <c r="C428" s="91" t="s">
        <v>3312</v>
      </c>
      <c r="D428" s="91">
        <v>926749</v>
      </c>
      <c r="E428" s="91">
        <v>92</v>
      </c>
      <c r="F428" s="91">
        <v>0.78945200000000004</v>
      </c>
      <c r="G428" s="91">
        <v>1.7677700000000001E-2</v>
      </c>
      <c r="H428" s="91">
        <v>6.6039E-2</v>
      </c>
      <c r="I428" s="91" t="s">
        <v>3220</v>
      </c>
      <c r="J428" s="91" t="s">
        <v>499</v>
      </c>
      <c r="K428" s="91" t="s">
        <v>3298</v>
      </c>
    </row>
    <row r="429" spans="1:11">
      <c r="A429" s="91" t="s">
        <v>3219</v>
      </c>
      <c r="B429" s="91">
        <v>2</v>
      </c>
      <c r="C429" s="91" t="s">
        <v>3312</v>
      </c>
      <c r="D429" s="91">
        <v>926749</v>
      </c>
      <c r="E429" s="91">
        <v>248</v>
      </c>
      <c r="F429" s="91">
        <v>0.82264700000000002</v>
      </c>
      <c r="G429" s="91">
        <v>5.6880100000000003E-3</v>
      </c>
      <c r="H429" s="91">
        <v>2.5353199999999999E-2</v>
      </c>
      <c r="I429" s="91" t="s">
        <v>3220</v>
      </c>
      <c r="J429" s="91" t="s">
        <v>499</v>
      </c>
      <c r="K429" s="91" t="s">
        <v>3273</v>
      </c>
    </row>
    <row r="430" spans="1:11">
      <c r="A430" s="91" t="s">
        <v>3219</v>
      </c>
      <c r="B430" s="91">
        <v>2</v>
      </c>
      <c r="C430" s="91" t="s">
        <v>3312</v>
      </c>
      <c r="D430" s="91">
        <v>926749</v>
      </c>
      <c r="E430" s="91">
        <v>77</v>
      </c>
      <c r="F430" s="91">
        <v>0.87684200000000001</v>
      </c>
      <c r="G430" s="91">
        <v>7.1809899999999999E-3</v>
      </c>
      <c r="H430" s="91">
        <v>4.6198999999999997E-2</v>
      </c>
      <c r="I430" s="91" t="s">
        <v>3220</v>
      </c>
      <c r="J430" s="91" t="s">
        <v>499</v>
      </c>
      <c r="K430" s="91" t="s">
        <v>3285</v>
      </c>
    </row>
    <row r="431" spans="1:11">
      <c r="A431" s="91" t="s">
        <v>3219</v>
      </c>
      <c r="B431" s="91">
        <v>2</v>
      </c>
      <c r="C431" s="91" t="s">
        <v>3312</v>
      </c>
      <c r="D431" s="91">
        <v>926749</v>
      </c>
      <c r="E431" s="91">
        <v>273</v>
      </c>
      <c r="F431" s="91">
        <v>0.88868899999999995</v>
      </c>
      <c r="G431" s="91">
        <v>-2.8031100000000002E-3</v>
      </c>
      <c r="H431" s="91">
        <v>2.0011600000000001E-2</v>
      </c>
      <c r="I431" s="91" t="s">
        <v>3220</v>
      </c>
      <c r="J431" s="91" t="s">
        <v>499</v>
      </c>
      <c r="K431" s="91" t="s">
        <v>3267</v>
      </c>
    </row>
    <row r="432" spans="1:11">
      <c r="A432" s="91" t="s">
        <v>3219</v>
      </c>
      <c r="B432" s="91">
        <v>2</v>
      </c>
      <c r="C432" s="91" t="s">
        <v>3312</v>
      </c>
      <c r="D432" s="91">
        <v>926749</v>
      </c>
      <c r="E432" s="91">
        <v>162</v>
      </c>
      <c r="F432" s="91">
        <v>0.89123600000000003</v>
      </c>
      <c r="G432" s="91">
        <v>-3.20623E-3</v>
      </c>
      <c r="H432" s="91">
        <v>2.34177E-2</v>
      </c>
      <c r="I432" s="91" t="s">
        <v>3220</v>
      </c>
      <c r="J432" s="91" t="s">
        <v>499</v>
      </c>
      <c r="K432" s="91" t="s">
        <v>3283</v>
      </c>
    </row>
    <row r="433" spans="1:11">
      <c r="A433" s="91" t="s">
        <v>3219</v>
      </c>
      <c r="B433" s="91">
        <v>2</v>
      </c>
      <c r="C433" s="91" t="s">
        <v>3312</v>
      </c>
      <c r="D433" s="91">
        <v>926749</v>
      </c>
      <c r="E433" s="91">
        <v>287</v>
      </c>
      <c r="F433" s="91">
        <v>0.92454599999999998</v>
      </c>
      <c r="G433" s="91">
        <v>-1.88601E-3</v>
      </c>
      <c r="H433" s="91">
        <v>1.9898699999999998E-2</v>
      </c>
      <c r="I433" s="91" t="s">
        <v>3220</v>
      </c>
      <c r="J433" s="91" t="s">
        <v>499</v>
      </c>
      <c r="K433" s="91" t="s">
        <v>3276</v>
      </c>
    </row>
    <row r="434" spans="1:11">
      <c r="A434" s="91" t="s">
        <v>3219</v>
      </c>
      <c r="B434" s="91">
        <v>2</v>
      </c>
      <c r="C434" s="91" t="s">
        <v>3312</v>
      </c>
      <c r="D434" s="91">
        <v>926749</v>
      </c>
      <c r="E434" s="91">
        <v>86</v>
      </c>
      <c r="F434" s="91">
        <v>0.93976700000000002</v>
      </c>
      <c r="G434" s="91">
        <v>-4.44678E-3</v>
      </c>
      <c r="H434" s="91">
        <v>5.8701099999999999E-2</v>
      </c>
      <c r="I434" s="91" t="s">
        <v>3220</v>
      </c>
      <c r="J434" s="91" t="s">
        <v>499</v>
      </c>
      <c r="K434" s="91" t="s">
        <v>3281</v>
      </c>
    </row>
    <row r="435" spans="1:11">
      <c r="A435" s="91" t="s">
        <v>3217</v>
      </c>
      <c r="B435" s="91">
        <v>3</v>
      </c>
      <c r="C435" s="91" t="s">
        <v>3311</v>
      </c>
      <c r="D435" s="91">
        <v>-60395</v>
      </c>
      <c r="E435" s="91">
        <v>116</v>
      </c>
      <c r="F435" s="91">
        <v>2.1534299999999999E-2</v>
      </c>
      <c r="G435" s="91">
        <v>0.163304</v>
      </c>
      <c r="H435" s="91">
        <v>7.0455400000000001E-2</v>
      </c>
      <c r="I435" s="91" t="s">
        <v>3218</v>
      </c>
      <c r="J435" s="91" t="s">
        <v>498</v>
      </c>
      <c r="K435" s="91" t="s">
        <v>3263</v>
      </c>
    </row>
    <row r="436" spans="1:11">
      <c r="A436" s="91" t="s">
        <v>3217</v>
      </c>
      <c r="B436" s="91">
        <v>3</v>
      </c>
      <c r="C436" s="91" t="s">
        <v>3311</v>
      </c>
      <c r="D436" s="91">
        <v>-60395</v>
      </c>
      <c r="E436" s="91">
        <v>59</v>
      </c>
      <c r="F436" s="91">
        <v>8.7703000000000003E-2</v>
      </c>
      <c r="G436" s="91">
        <v>0.218394</v>
      </c>
      <c r="H436" s="91">
        <v>0.12664</v>
      </c>
      <c r="I436" s="91" t="s">
        <v>3218</v>
      </c>
      <c r="J436" s="91" t="s">
        <v>498</v>
      </c>
      <c r="K436" s="91" t="s">
        <v>3305</v>
      </c>
    </row>
    <row r="437" spans="1:11">
      <c r="A437" s="91" t="s">
        <v>3217</v>
      </c>
      <c r="B437" s="91">
        <v>3</v>
      </c>
      <c r="C437" s="91" t="s">
        <v>3311</v>
      </c>
      <c r="D437" s="91">
        <v>-60395</v>
      </c>
      <c r="E437" s="91">
        <v>68</v>
      </c>
      <c r="F437" s="91">
        <v>0.134798</v>
      </c>
      <c r="G437" s="91">
        <v>-0.15062400000000001</v>
      </c>
      <c r="H437" s="91">
        <v>0.100054</v>
      </c>
      <c r="I437" s="91" t="s">
        <v>3218</v>
      </c>
      <c r="J437" s="91" t="s">
        <v>498</v>
      </c>
      <c r="K437" s="91" t="s">
        <v>3296</v>
      </c>
    </row>
    <row r="438" spans="1:11">
      <c r="A438" s="91" t="s">
        <v>3217</v>
      </c>
      <c r="B438" s="91">
        <v>3</v>
      </c>
      <c r="C438" s="91" t="s">
        <v>3311</v>
      </c>
      <c r="D438" s="91">
        <v>-60395</v>
      </c>
      <c r="E438" s="91">
        <v>177</v>
      </c>
      <c r="F438" s="91">
        <v>0.149478</v>
      </c>
      <c r="G438" s="91">
        <v>9.0891899999999998E-2</v>
      </c>
      <c r="H438" s="91">
        <v>6.2887700000000005E-2</v>
      </c>
      <c r="I438" s="91" t="s">
        <v>3218</v>
      </c>
      <c r="J438" s="91" t="s">
        <v>498</v>
      </c>
      <c r="K438" s="91" t="s">
        <v>3303</v>
      </c>
    </row>
    <row r="439" spans="1:11">
      <c r="A439" s="91" t="s">
        <v>3217</v>
      </c>
      <c r="B439" s="91">
        <v>3</v>
      </c>
      <c r="C439" s="91" t="s">
        <v>3311</v>
      </c>
      <c r="D439" s="91">
        <v>-60395</v>
      </c>
      <c r="E439" s="91">
        <v>46</v>
      </c>
      <c r="F439" s="91">
        <v>0.15787100000000001</v>
      </c>
      <c r="G439" s="91">
        <v>0.17505299999999999</v>
      </c>
      <c r="H439" s="91">
        <v>0.122479</v>
      </c>
      <c r="I439" s="91" t="s">
        <v>3218</v>
      </c>
      <c r="J439" s="91" t="s">
        <v>498</v>
      </c>
      <c r="K439" s="91" t="s">
        <v>3289</v>
      </c>
    </row>
    <row r="440" spans="1:11">
      <c r="A440" s="91" t="s">
        <v>3217</v>
      </c>
      <c r="B440" s="91">
        <v>3</v>
      </c>
      <c r="C440" s="91" t="s">
        <v>3311</v>
      </c>
      <c r="D440" s="91">
        <v>-60395</v>
      </c>
      <c r="E440" s="91">
        <v>51</v>
      </c>
      <c r="F440" s="91">
        <v>0.16842399999999999</v>
      </c>
      <c r="G440" s="91">
        <v>-0.15509200000000001</v>
      </c>
      <c r="H440" s="91">
        <v>0.11169</v>
      </c>
      <c r="I440" s="91" t="s">
        <v>3218</v>
      </c>
      <c r="J440" s="91" t="s">
        <v>498</v>
      </c>
      <c r="K440" s="91" t="s">
        <v>3278</v>
      </c>
    </row>
    <row r="441" spans="1:11">
      <c r="A441" s="91" t="s">
        <v>3217</v>
      </c>
      <c r="B441" s="91">
        <v>3</v>
      </c>
      <c r="C441" s="91" t="s">
        <v>3311</v>
      </c>
      <c r="D441" s="91">
        <v>-60395</v>
      </c>
      <c r="E441" s="91">
        <v>72</v>
      </c>
      <c r="F441" s="91">
        <v>0.181393</v>
      </c>
      <c r="G441" s="91">
        <v>-0.12166200000000001</v>
      </c>
      <c r="H441" s="91">
        <v>9.0480599999999994E-2</v>
      </c>
      <c r="I441" s="91" t="s">
        <v>3218</v>
      </c>
      <c r="J441" s="91" t="s">
        <v>498</v>
      </c>
      <c r="K441" s="91" t="s">
        <v>3271</v>
      </c>
    </row>
    <row r="442" spans="1:11">
      <c r="A442" s="91" t="s">
        <v>3217</v>
      </c>
      <c r="B442" s="91">
        <v>3</v>
      </c>
      <c r="C442" s="91" t="s">
        <v>3311</v>
      </c>
      <c r="D442" s="91">
        <v>-60395</v>
      </c>
      <c r="E442" s="91">
        <v>50</v>
      </c>
      <c r="F442" s="91">
        <v>0.202926</v>
      </c>
      <c r="G442" s="91">
        <v>0.18235199999999999</v>
      </c>
      <c r="H442" s="91">
        <v>0.14213799999999999</v>
      </c>
      <c r="I442" s="91" t="s">
        <v>3218</v>
      </c>
      <c r="J442" s="91" t="s">
        <v>498</v>
      </c>
      <c r="K442" s="91" t="s">
        <v>3257</v>
      </c>
    </row>
    <row r="443" spans="1:11">
      <c r="A443" s="91" t="s">
        <v>3217</v>
      </c>
      <c r="B443" s="91">
        <v>3</v>
      </c>
      <c r="C443" s="91" t="s">
        <v>3311</v>
      </c>
      <c r="D443" s="91">
        <v>-60395</v>
      </c>
      <c r="E443" s="91">
        <v>88</v>
      </c>
      <c r="F443" s="91">
        <v>0.204537</v>
      </c>
      <c r="G443" s="91">
        <v>0.152866</v>
      </c>
      <c r="H443" s="91">
        <v>0.119918</v>
      </c>
      <c r="I443" s="91" t="s">
        <v>3218</v>
      </c>
      <c r="J443" s="91" t="s">
        <v>498</v>
      </c>
      <c r="K443" s="91" t="s">
        <v>3286</v>
      </c>
    </row>
    <row r="444" spans="1:11">
      <c r="A444" s="91" t="s">
        <v>3217</v>
      </c>
      <c r="B444" s="91">
        <v>3</v>
      </c>
      <c r="C444" s="91" t="s">
        <v>3311</v>
      </c>
      <c r="D444" s="91">
        <v>-60395</v>
      </c>
      <c r="E444" s="91">
        <v>186</v>
      </c>
      <c r="F444" s="91">
        <v>0.21584</v>
      </c>
      <c r="G444" s="91">
        <v>6.1127500000000001E-2</v>
      </c>
      <c r="H444" s="91">
        <v>4.9285799999999998E-2</v>
      </c>
      <c r="I444" s="91" t="s">
        <v>3218</v>
      </c>
      <c r="J444" s="91" t="s">
        <v>498</v>
      </c>
      <c r="K444" s="91" t="s">
        <v>3299</v>
      </c>
    </row>
    <row r="445" spans="1:11">
      <c r="A445" s="91" t="s">
        <v>3217</v>
      </c>
      <c r="B445" s="91">
        <v>3</v>
      </c>
      <c r="C445" s="91" t="s">
        <v>3311</v>
      </c>
      <c r="D445" s="91">
        <v>-60395</v>
      </c>
      <c r="E445" s="91">
        <v>60</v>
      </c>
      <c r="F445" s="91">
        <v>0.23771200000000001</v>
      </c>
      <c r="G445" s="91">
        <v>-0.12776299999999999</v>
      </c>
      <c r="H445" s="91">
        <v>0.10760699999999999</v>
      </c>
      <c r="I445" s="91" t="s">
        <v>3218</v>
      </c>
      <c r="J445" s="91" t="s">
        <v>498</v>
      </c>
      <c r="K445" s="91" t="s">
        <v>3298</v>
      </c>
    </row>
    <row r="446" spans="1:11">
      <c r="A446" s="91" t="s">
        <v>3217</v>
      </c>
      <c r="B446" s="91">
        <v>3</v>
      </c>
      <c r="C446" s="91" t="s">
        <v>3311</v>
      </c>
      <c r="D446" s="91">
        <v>-60395</v>
      </c>
      <c r="E446" s="91">
        <v>149</v>
      </c>
      <c r="F446" s="91">
        <v>0.29070299999999999</v>
      </c>
      <c r="G446" s="91">
        <v>5.38357E-2</v>
      </c>
      <c r="H446" s="91">
        <v>5.0844100000000003E-2</v>
      </c>
      <c r="I446" s="91" t="s">
        <v>3218</v>
      </c>
      <c r="J446" s="91" t="s">
        <v>498</v>
      </c>
      <c r="K446" s="91" t="s">
        <v>3293</v>
      </c>
    </row>
    <row r="447" spans="1:11">
      <c r="A447" s="91" t="s">
        <v>3217</v>
      </c>
      <c r="B447" s="91">
        <v>3</v>
      </c>
      <c r="C447" s="91" t="s">
        <v>3311</v>
      </c>
      <c r="D447" s="91">
        <v>-60395</v>
      </c>
      <c r="E447" s="91">
        <v>115</v>
      </c>
      <c r="F447" s="91">
        <v>0.32547999999999999</v>
      </c>
      <c r="G447" s="91">
        <v>3.9811300000000001E-2</v>
      </c>
      <c r="H447" s="91">
        <v>4.0389500000000002E-2</v>
      </c>
      <c r="I447" s="91" t="s">
        <v>3218</v>
      </c>
      <c r="J447" s="91" t="s">
        <v>498</v>
      </c>
      <c r="K447" s="91" t="s">
        <v>3283</v>
      </c>
    </row>
    <row r="448" spans="1:11">
      <c r="A448" s="91" t="s">
        <v>3217</v>
      </c>
      <c r="B448" s="91">
        <v>3</v>
      </c>
      <c r="C448" s="91" t="s">
        <v>3311</v>
      </c>
      <c r="D448" s="91">
        <v>-60395</v>
      </c>
      <c r="E448" s="91">
        <v>192</v>
      </c>
      <c r="F448" s="91">
        <v>0.34671800000000003</v>
      </c>
      <c r="G448" s="91">
        <v>4.3872899999999999E-2</v>
      </c>
      <c r="H448" s="91">
        <v>4.6555399999999997E-2</v>
      </c>
      <c r="I448" s="91" t="s">
        <v>3218</v>
      </c>
      <c r="J448" s="91" t="s">
        <v>498</v>
      </c>
      <c r="K448" s="91" t="s">
        <v>3268</v>
      </c>
    </row>
    <row r="449" spans="1:11">
      <c r="A449" s="91" t="s">
        <v>3217</v>
      </c>
      <c r="B449" s="91">
        <v>3</v>
      </c>
      <c r="C449" s="91" t="s">
        <v>3311</v>
      </c>
      <c r="D449" s="91">
        <v>-60395</v>
      </c>
      <c r="E449" s="91">
        <v>107</v>
      </c>
      <c r="F449" s="91">
        <v>0.36201899999999998</v>
      </c>
      <c r="G449" s="91">
        <v>8.2499500000000003E-2</v>
      </c>
      <c r="H449" s="91">
        <v>9.0280700000000005E-2</v>
      </c>
      <c r="I449" s="91" t="s">
        <v>3218</v>
      </c>
      <c r="J449" s="91" t="s">
        <v>498</v>
      </c>
      <c r="K449" s="91" t="s">
        <v>3290</v>
      </c>
    </row>
    <row r="450" spans="1:11">
      <c r="A450" s="91" t="s">
        <v>3217</v>
      </c>
      <c r="B450" s="91">
        <v>3</v>
      </c>
      <c r="C450" s="91" t="s">
        <v>3311</v>
      </c>
      <c r="D450" s="91">
        <v>-60395</v>
      </c>
      <c r="E450" s="91">
        <v>57</v>
      </c>
      <c r="F450" s="91">
        <v>0.38172</v>
      </c>
      <c r="G450" s="91">
        <v>-8.5846000000000006E-2</v>
      </c>
      <c r="H450" s="91">
        <v>9.7684000000000007E-2</v>
      </c>
      <c r="I450" s="91" t="s">
        <v>3218</v>
      </c>
      <c r="J450" s="91" t="s">
        <v>498</v>
      </c>
      <c r="K450" s="91" t="s">
        <v>3302</v>
      </c>
    </row>
    <row r="451" spans="1:11">
      <c r="A451" s="91" t="s">
        <v>3217</v>
      </c>
      <c r="B451" s="91">
        <v>3</v>
      </c>
      <c r="C451" s="91" t="s">
        <v>3311</v>
      </c>
      <c r="D451" s="91">
        <v>-60395</v>
      </c>
      <c r="E451" s="91">
        <v>75</v>
      </c>
      <c r="F451" s="91">
        <v>0.39062000000000002</v>
      </c>
      <c r="G451" s="91">
        <v>-8.7244100000000005E-2</v>
      </c>
      <c r="H451" s="91">
        <v>0.10122399999999999</v>
      </c>
      <c r="I451" s="91" t="s">
        <v>3218</v>
      </c>
      <c r="J451" s="91" t="s">
        <v>498</v>
      </c>
      <c r="K451" s="91" t="s">
        <v>3270</v>
      </c>
    </row>
    <row r="452" spans="1:11">
      <c r="A452" s="91" t="s">
        <v>3217</v>
      </c>
      <c r="B452" s="91">
        <v>3</v>
      </c>
      <c r="C452" s="91" t="s">
        <v>3311</v>
      </c>
      <c r="D452" s="91">
        <v>-60395</v>
      </c>
      <c r="E452" s="91">
        <v>180</v>
      </c>
      <c r="F452" s="91">
        <v>0.434971</v>
      </c>
      <c r="G452" s="91">
        <v>-3.6748700000000002E-2</v>
      </c>
      <c r="H452" s="91">
        <v>4.7005600000000002E-2</v>
      </c>
      <c r="I452" s="91" t="s">
        <v>3218</v>
      </c>
      <c r="J452" s="91" t="s">
        <v>498</v>
      </c>
      <c r="K452" s="91" t="s">
        <v>3266</v>
      </c>
    </row>
    <row r="453" spans="1:11">
      <c r="A453" s="91" t="s">
        <v>3217</v>
      </c>
      <c r="B453" s="91">
        <v>3</v>
      </c>
      <c r="C453" s="91" t="s">
        <v>3311</v>
      </c>
      <c r="D453" s="91">
        <v>-60395</v>
      </c>
      <c r="E453" s="91">
        <v>34</v>
      </c>
      <c r="F453" s="91">
        <v>0.45561699999999999</v>
      </c>
      <c r="G453" s="91">
        <v>-0.114568</v>
      </c>
      <c r="H453" s="91">
        <v>0.152529</v>
      </c>
      <c r="I453" s="91" t="s">
        <v>3218</v>
      </c>
      <c r="J453" s="91" t="s">
        <v>498</v>
      </c>
      <c r="K453" s="91" t="s">
        <v>3287</v>
      </c>
    </row>
    <row r="454" spans="1:11">
      <c r="A454" s="91" t="s">
        <v>3217</v>
      </c>
      <c r="B454" s="91">
        <v>3</v>
      </c>
      <c r="C454" s="91" t="s">
        <v>3311</v>
      </c>
      <c r="D454" s="91">
        <v>-60395</v>
      </c>
      <c r="E454" s="91">
        <v>51</v>
      </c>
      <c r="F454" s="91">
        <v>0.46023599999999998</v>
      </c>
      <c r="G454" s="91">
        <v>-8.2501199999999997E-2</v>
      </c>
      <c r="H454" s="91">
        <v>0.111207</v>
      </c>
      <c r="I454" s="91" t="s">
        <v>3218</v>
      </c>
      <c r="J454" s="91" t="s">
        <v>498</v>
      </c>
      <c r="K454" s="91" t="s">
        <v>3288</v>
      </c>
    </row>
    <row r="455" spans="1:11">
      <c r="A455" s="91" t="s">
        <v>3217</v>
      </c>
      <c r="B455" s="91">
        <v>3</v>
      </c>
      <c r="C455" s="91" t="s">
        <v>3311</v>
      </c>
      <c r="D455" s="91">
        <v>-60395</v>
      </c>
      <c r="E455" s="91">
        <v>105</v>
      </c>
      <c r="F455" s="91">
        <v>0.47950900000000002</v>
      </c>
      <c r="G455" s="91">
        <v>-6.0348300000000001E-2</v>
      </c>
      <c r="H455" s="91">
        <v>8.5165199999999996E-2</v>
      </c>
      <c r="I455" s="91" t="s">
        <v>3218</v>
      </c>
      <c r="J455" s="91" t="s">
        <v>498</v>
      </c>
      <c r="K455" s="91" t="s">
        <v>3261</v>
      </c>
    </row>
    <row r="456" spans="1:11">
      <c r="A456" s="91" t="s">
        <v>3217</v>
      </c>
      <c r="B456" s="91">
        <v>3</v>
      </c>
      <c r="C456" s="91" t="s">
        <v>3311</v>
      </c>
      <c r="D456" s="91">
        <v>-60395</v>
      </c>
      <c r="E456" s="91">
        <v>39</v>
      </c>
      <c r="F456" s="91">
        <v>0.49400500000000003</v>
      </c>
      <c r="G456" s="91">
        <v>-9.8156300000000002E-2</v>
      </c>
      <c r="H456" s="91">
        <v>0.142651</v>
      </c>
      <c r="I456" s="91" t="s">
        <v>3218</v>
      </c>
      <c r="J456" s="91" t="s">
        <v>498</v>
      </c>
      <c r="K456" s="91" t="s">
        <v>3264</v>
      </c>
    </row>
    <row r="457" spans="1:11">
      <c r="A457" s="91" t="s">
        <v>3217</v>
      </c>
      <c r="B457" s="91">
        <v>3</v>
      </c>
      <c r="C457" s="91" t="s">
        <v>3311</v>
      </c>
      <c r="D457" s="91">
        <v>-60395</v>
      </c>
      <c r="E457" s="91">
        <v>210</v>
      </c>
      <c r="F457" s="91">
        <v>0.50732299999999997</v>
      </c>
      <c r="G457" s="91">
        <v>4.2234500000000001E-2</v>
      </c>
      <c r="H457" s="91">
        <v>6.3634999999999997E-2</v>
      </c>
      <c r="I457" s="91" t="s">
        <v>3218</v>
      </c>
      <c r="J457" s="91" t="s">
        <v>498</v>
      </c>
      <c r="K457" s="91" t="s">
        <v>3291</v>
      </c>
    </row>
    <row r="458" spans="1:11">
      <c r="A458" s="91" t="s">
        <v>3217</v>
      </c>
      <c r="B458" s="91">
        <v>3</v>
      </c>
      <c r="C458" s="91" t="s">
        <v>3311</v>
      </c>
      <c r="D458" s="91">
        <v>-60395</v>
      </c>
      <c r="E458" s="91">
        <v>126</v>
      </c>
      <c r="F458" s="91">
        <v>0.51765799999999995</v>
      </c>
      <c r="G458" s="91">
        <v>5.1812999999999998E-2</v>
      </c>
      <c r="H458" s="91">
        <v>7.9952899999999993E-2</v>
      </c>
      <c r="I458" s="91" t="s">
        <v>3218</v>
      </c>
      <c r="J458" s="91" t="s">
        <v>498</v>
      </c>
      <c r="K458" s="91" t="s">
        <v>3304</v>
      </c>
    </row>
    <row r="459" spans="1:11">
      <c r="A459" s="91" t="s">
        <v>3217</v>
      </c>
      <c r="B459" s="91">
        <v>3</v>
      </c>
      <c r="C459" s="91" t="s">
        <v>3311</v>
      </c>
      <c r="D459" s="91">
        <v>-60395</v>
      </c>
      <c r="E459" s="91">
        <v>69</v>
      </c>
      <c r="F459" s="91">
        <v>0.547925</v>
      </c>
      <c r="G459" s="91">
        <v>-7.8767699999999996E-2</v>
      </c>
      <c r="H459" s="91">
        <v>0.13070799999999999</v>
      </c>
      <c r="I459" s="91" t="s">
        <v>3218</v>
      </c>
      <c r="J459" s="91" t="s">
        <v>498</v>
      </c>
      <c r="K459" s="91" t="s">
        <v>3294</v>
      </c>
    </row>
    <row r="460" spans="1:11">
      <c r="A460" s="91" t="s">
        <v>3217</v>
      </c>
      <c r="B460" s="91">
        <v>3</v>
      </c>
      <c r="C460" s="91" t="s">
        <v>3311</v>
      </c>
      <c r="D460" s="91">
        <v>-60395</v>
      </c>
      <c r="E460" s="91">
        <v>129</v>
      </c>
      <c r="F460" s="91">
        <v>0.55288199999999998</v>
      </c>
      <c r="G460" s="91">
        <v>-3.6822800000000003E-2</v>
      </c>
      <c r="H460" s="91">
        <v>6.19537E-2</v>
      </c>
      <c r="I460" s="91" t="s">
        <v>3218</v>
      </c>
      <c r="J460" s="91" t="s">
        <v>498</v>
      </c>
      <c r="K460" s="91" t="s">
        <v>3301</v>
      </c>
    </row>
    <row r="461" spans="1:11">
      <c r="A461" s="91" t="s">
        <v>3217</v>
      </c>
      <c r="B461" s="91">
        <v>3</v>
      </c>
      <c r="C461" s="91" t="s">
        <v>3311</v>
      </c>
      <c r="D461" s="91">
        <v>-60395</v>
      </c>
      <c r="E461" s="91">
        <v>134</v>
      </c>
      <c r="F461" s="91">
        <v>0.58322200000000002</v>
      </c>
      <c r="G461" s="91">
        <v>2.53735E-2</v>
      </c>
      <c r="H461" s="91">
        <v>4.6172400000000002E-2</v>
      </c>
      <c r="I461" s="91" t="s">
        <v>3218</v>
      </c>
      <c r="J461" s="91" t="s">
        <v>498</v>
      </c>
      <c r="K461" s="91" t="s">
        <v>3262</v>
      </c>
    </row>
    <row r="462" spans="1:11">
      <c r="A462" s="91" t="s">
        <v>3217</v>
      </c>
      <c r="B462" s="91">
        <v>3</v>
      </c>
      <c r="C462" s="91" t="s">
        <v>3311</v>
      </c>
      <c r="D462" s="91">
        <v>-60395</v>
      </c>
      <c r="E462" s="91">
        <v>173</v>
      </c>
      <c r="F462" s="91">
        <v>0.59091899999999997</v>
      </c>
      <c r="G462" s="91">
        <v>3.0517900000000001E-2</v>
      </c>
      <c r="H462" s="91">
        <v>5.6714800000000003E-2</v>
      </c>
      <c r="I462" s="91" t="s">
        <v>3218</v>
      </c>
      <c r="J462" s="91" t="s">
        <v>498</v>
      </c>
      <c r="K462" s="91" t="s">
        <v>3284</v>
      </c>
    </row>
    <row r="463" spans="1:11">
      <c r="A463" s="91" t="s">
        <v>3217</v>
      </c>
      <c r="B463" s="91">
        <v>3</v>
      </c>
      <c r="C463" s="91" t="s">
        <v>3311</v>
      </c>
      <c r="D463" s="91">
        <v>-60395</v>
      </c>
      <c r="E463" s="91">
        <v>65</v>
      </c>
      <c r="F463" s="91">
        <v>0.59337200000000001</v>
      </c>
      <c r="G463" s="91">
        <v>-5.8835999999999999E-2</v>
      </c>
      <c r="H463" s="91">
        <v>0.109835</v>
      </c>
      <c r="I463" s="91" t="s">
        <v>3218</v>
      </c>
      <c r="J463" s="91" t="s">
        <v>498</v>
      </c>
      <c r="K463" s="91" t="s">
        <v>3281</v>
      </c>
    </row>
    <row r="464" spans="1:11">
      <c r="A464" s="91" t="s">
        <v>3217</v>
      </c>
      <c r="B464" s="91">
        <v>3</v>
      </c>
      <c r="C464" s="91" t="s">
        <v>3311</v>
      </c>
      <c r="D464" s="91">
        <v>-60395</v>
      </c>
      <c r="E464" s="91">
        <v>196</v>
      </c>
      <c r="F464" s="91">
        <v>0.61923099999999998</v>
      </c>
      <c r="G464" s="91">
        <v>2.4997100000000001E-2</v>
      </c>
      <c r="H464" s="91">
        <v>5.0254800000000002E-2</v>
      </c>
      <c r="I464" s="91" t="s">
        <v>3218</v>
      </c>
      <c r="J464" s="91" t="s">
        <v>498</v>
      </c>
      <c r="K464" s="91" t="s">
        <v>3276</v>
      </c>
    </row>
    <row r="465" spans="1:11">
      <c r="A465" s="91" t="s">
        <v>3217</v>
      </c>
      <c r="B465" s="91">
        <v>3</v>
      </c>
      <c r="C465" s="91" t="s">
        <v>3311</v>
      </c>
      <c r="D465" s="91">
        <v>-60395</v>
      </c>
      <c r="E465" s="91">
        <v>150</v>
      </c>
      <c r="F465" s="91">
        <v>0.62935399999999997</v>
      </c>
      <c r="G465" s="91">
        <v>3.1812100000000003E-2</v>
      </c>
      <c r="H465" s="91">
        <v>6.5835400000000002E-2</v>
      </c>
      <c r="I465" s="91" t="s">
        <v>3218</v>
      </c>
      <c r="J465" s="91" t="s">
        <v>498</v>
      </c>
      <c r="K465" s="91" t="s">
        <v>3260</v>
      </c>
    </row>
    <row r="466" spans="1:11">
      <c r="A466" s="91" t="s">
        <v>3217</v>
      </c>
      <c r="B466" s="91">
        <v>3</v>
      </c>
      <c r="C466" s="91" t="s">
        <v>3311</v>
      </c>
      <c r="D466" s="91">
        <v>-60395</v>
      </c>
      <c r="E466" s="91">
        <v>248</v>
      </c>
      <c r="F466" s="91">
        <v>0.69916900000000004</v>
      </c>
      <c r="G466" s="91">
        <v>-2.2296900000000001E-2</v>
      </c>
      <c r="H466" s="91">
        <v>5.7658599999999997E-2</v>
      </c>
      <c r="I466" s="91" t="s">
        <v>3218</v>
      </c>
      <c r="J466" s="91" t="s">
        <v>498</v>
      </c>
      <c r="K466" s="91" t="s">
        <v>3295</v>
      </c>
    </row>
    <row r="467" spans="1:11">
      <c r="A467" s="91" t="s">
        <v>3217</v>
      </c>
      <c r="B467" s="91">
        <v>3</v>
      </c>
      <c r="C467" s="91" t="s">
        <v>3311</v>
      </c>
      <c r="D467" s="91">
        <v>-60395</v>
      </c>
      <c r="E467" s="91">
        <v>64</v>
      </c>
      <c r="F467" s="91">
        <v>0.70527099999999998</v>
      </c>
      <c r="G467" s="91">
        <v>4.53234E-2</v>
      </c>
      <c r="H467" s="91">
        <v>0.119535</v>
      </c>
      <c r="I467" s="91" t="s">
        <v>3218</v>
      </c>
      <c r="J467" s="91" t="s">
        <v>498</v>
      </c>
      <c r="K467" s="91" t="s">
        <v>3280</v>
      </c>
    </row>
    <row r="468" spans="1:11">
      <c r="A468" s="91" t="s">
        <v>3217</v>
      </c>
      <c r="B468" s="91">
        <v>3</v>
      </c>
      <c r="C468" s="91" t="s">
        <v>3311</v>
      </c>
      <c r="D468" s="91">
        <v>-60395</v>
      </c>
      <c r="E468" s="91">
        <v>46</v>
      </c>
      <c r="F468" s="91">
        <v>0.70756799999999997</v>
      </c>
      <c r="G468" s="91">
        <v>-4.8636199999999997E-2</v>
      </c>
      <c r="H468" s="91">
        <v>0.12923899999999999</v>
      </c>
      <c r="I468" s="91" t="s">
        <v>3218</v>
      </c>
      <c r="J468" s="91" t="s">
        <v>498</v>
      </c>
      <c r="K468" s="91" t="s">
        <v>3272</v>
      </c>
    </row>
    <row r="469" spans="1:11">
      <c r="A469" s="91" t="s">
        <v>3217</v>
      </c>
      <c r="B469" s="91">
        <v>3</v>
      </c>
      <c r="C469" s="91" t="s">
        <v>3311</v>
      </c>
      <c r="D469" s="91">
        <v>-60395</v>
      </c>
      <c r="E469" s="91">
        <v>202</v>
      </c>
      <c r="F469" s="91">
        <v>0.730599</v>
      </c>
      <c r="G469" s="91">
        <v>-1.61028E-2</v>
      </c>
      <c r="H469" s="91">
        <v>4.6724799999999997E-2</v>
      </c>
      <c r="I469" s="91" t="s">
        <v>3218</v>
      </c>
      <c r="J469" s="91" t="s">
        <v>498</v>
      </c>
      <c r="K469" s="91" t="s">
        <v>3277</v>
      </c>
    </row>
    <row r="470" spans="1:11">
      <c r="A470" s="91" t="s">
        <v>3217</v>
      </c>
      <c r="B470" s="91">
        <v>3</v>
      </c>
      <c r="C470" s="91" t="s">
        <v>3311</v>
      </c>
      <c r="D470" s="91">
        <v>-60395</v>
      </c>
      <c r="E470" s="91">
        <v>34</v>
      </c>
      <c r="F470" s="91">
        <v>0.74348499999999995</v>
      </c>
      <c r="G470" s="91">
        <v>-4.7502599999999999E-2</v>
      </c>
      <c r="H470" s="91">
        <v>0.14455200000000001</v>
      </c>
      <c r="I470" s="91" t="s">
        <v>3218</v>
      </c>
      <c r="J470" s="91" t="s">
        <v>498</v>
      </c>
      <c r="K470" s="91" t="s">
        <v>3259</v>
      </c>
    </row>
    <row r="471" spans="1:11">
      <c r="A471" s="91" t="s">
        <v>3217</v>
      </c>
      <c r="B471" s="91">
        <v>3</v>
      </c>
      <c r="C471" s="91" t="s">
        <v>3311</v>
      </c>
      <c r="D471" s="91">
        <v>-60395</v>
      </c>
      <c r="E471" s="91">
        <v>55</v>
      </c>
      <c r="F471" s="91">
        <v>0.76980300000000002</v>
      </c>
      <c r="G471" s="91">
        <v>-3.3808100000000001E-2</v>
      </c>
      <c r="H471" s="91">
        <v>0.115135</v>
      </c>
      <c r="I471" s="91" t="s">
        <v>3218</v>
      </c>
      <c r="J471" s="91" t="s">
        <v>498</v>
      </c>
      <c r="K471" s="91" t="s">
        <v>3300</v>
      </c>
    </row>
    <row r="472" spans="1:11">
      <c r="A472" s="91" t="s">
        <v>3217</v>
      </c>
      <c r="B472" s="91">
        <v>3</v>
      </c>
      <c r="C472" s="91" t="s">
        <v>3311</v>
      </c>
      <c r="D472" s="91">
        <v>-60395</v>
      </c>
      <c r="E472" s="91">
        <v>141</v>
      </c>
      <c r="F472" s="91">
        <v>0.79892300000000005</v>
      </c>
      <c r="G472" s="91">
        <v>-1.7275499999999999E-2</v>
      </c>
      <c r="H472" s="91">
        <v>6.7732100000000003E-2</v>
      </c>
      <c r="I472" s="91" t="s">
        <v>3218</v>
      </c>
      <c r="J472" s="91" t="s">
        <v>498</v>
      </c>
      <c r="K472" s="91" t="s">
        <v>3275</v>
      </c>
    </row>
    <row r="473" spans="1:11">
      <c r="A473" s="91" t="s">
        <v>3217</v>
      </c>
      <c r="B473" s="91">
        <v>3</v>
      </c>
      <c r="C473" s="91" t="s">
        <v>3311</v>
      </c>
      <c r="D473" s="91">
        <v>-60395</v>
      </c>
      <c r="E473" s="91">
        <v>71</v>
      </c>
      <c r="F473" s="91">
        <v>0.81034399999999995</v>
      </c>
      <c r="G473" s="91">
        <v>2.6921799999999999E-2</v>
      </c>
      <c r="H473" s="91">
        <v>0.111943</v>
      </c>
      <c r="I473" s="91" t="s">
        <v>3218</v>
      </c>
      <c r="J473" s="91" t="s">
        <v>498</v>
      </c>
      <c r="K473" s="91" t="s">
        <v>3265</v>
      </c>
    </row>
    <row r="474" spans="1:11">
      <c r="A474" s="91" t="s">
        <v>3217</v>
      </c>
      <c r="B474" s="91">
        <v>3</v>
      </c>
      <c r="C474" s="91" t="s">
        <v>3311</v>
      </c>
      <c r="D474" s="91">
        <v>-60395</v>
      </c>
      <c r="E474" s="91">
        <v>64</v>
      </c>
      <c r="F474" s="91">
        <v>0.83382800000000001</v>
      </c>
      <c r="G474" s="91">
        <v>-2.3167500000000001E-2</v>
      </c>
      <c r="H474" s="91">
        <v>0.110181</v>
      </c>
      <c r="I474" s="91" t="s">
        <v>3218</v>
      </c>
      <c r="J474" s="91" t="s">
        <v>498</v>
      </c>
      <c r="K474" s="91" t="s">
        <v>3292</v>
      </c>
    </row>
    <row r="475" spans="1:11">
      <c r="A475" s="91" t="s">
        <v>3217</v>
      </c>
      <c r="B475" s="91">
        <v>3</v>
      </c>
      <c r="C475" s="91" t="s">
        <v>3311</v>
      </c>
      <c r="D475" s="91">
        <v>-60395</v>
      </c>
      <c r="E475" s="91">
        <v>205</v>
      </c>
      <c r="F475" s="91">
        <v>0.851549</v>
      </c>
      <c r="G475" s="91">
        <v>-1.00552E-2</v>
      </c>
      <c r="H475" s="91">
        <v>5.3686699999999997E-2</v>
      </c>
      <c r="I475" s="91" t="s">
        <v>3218</v>
      </c>
      <c r="J475" s="91" t="s">
        <v>498</v>
      </c>
      <c r="K475" s="91" t="s">
        <v>3267</v>
      </c>
    </row>
    <row r="476" spans="1:11">
      <c r="A476" s="91" t="s">
        <v>3217</v>
      </c>
      <c r="B476" s="91">
        <v>3</v>
      </c>
      <c r="C476" s="91" t="s">
        <v>3311</v>
      </c>
      <c r="D476" s="91">
        <v>-60395</v>
      </c>
      <c r="E476" s="91">
        <v>124</v>
      </c>
      <c r="F476" s="91">
        <v>0.927512</v>
      </c>
      <c r="G476" s="91">
        <v>6.0328999999999999E-3</v>
      </c>
      <c r="H476" s="91">
        <v>6.6229099999999999E-2</v>
      </c>
      <c r="I476" s="91" t="s">
        <v>3218</v>
      </c>
      <c r="J476" s="91" t="s">
        <v>498</v>
      </c>
      <c r="K476" s="91" t="s">
        <v>3269</v>
      </c>
    </row>
    <row r="477" spans="1:11">
      <c r="A477" s="91" t="s">
        <v>3217</v>
      </c>
      <c r="B477" s="91">
        <v>3</v>
      </c>
      <c r="C477" s="91" t="s">
        <v>3311</v>
      </c>
      <c r="D477" s="91">
        <v>-60395</v>
      </c>
      <c r="E477" s="91">
        <v>106</v>
      </c>
      <c r="F477" s="91">
        <v>0.92842899999999995</v>
      </c>
      <c r="G477" s="91">
        <v>8.1961900000000008E-3</v>
      </c>
      <c r="H477" s="91">
        <v>9.1110899999999995E-2</v>
      </c>
      <c r="I477" s="91" t="s">
        <v>3218</v>
      </c>
      <c r="J477" s="91" t="s">
        <v>498</v>
      </c>
      <c r="K477" s="91" t="s">
        <v>3282</v>
      </c>
    </row>
    <row r="478" spans="1:11">
      <c r="A478" s="91" t="s">
        <v>3217</v>
      </c>
      <c r="B478" s="91">
        <v>3</v>
      </c>
      <c r="C478" s="91" t="s">
        <v>3311</v>
      </c>
      <c r="D478" s="91">
        <v>-60395</v>
      </c>
      <c r="E478" s="91">
        <v>55</v>
      </c>
      <c r="F478" s="91">
        <v>0.94873600000000002</v>
      </c>
      <c r="G478" s="91">
        <v>-8.2318200000000008E-3</v>
      </c>
      <c r="H478" s="91">
        <v>0.12770000000000001</v>
      </c>
      <c r="I478" s="91" t="s">
        <v>3218</v>
      </c>
      <c r="J478" s="91" t="s">
        <v>498</v>
      </c>
      <c r="K478" s="91" t="s">
        <v>3279</v>
      </c>
    </row>
    <row r="479" spans="1:11">
      <c r="A479" s="91" t="s">
        <v>3217</v>
      </c>
      <c r="B479" s="91">
        <v>3</v>
      </c>
      <c r="C479" s="91" t="s">
        <v>3311</v>
      </c>
      <c r="D479" s="91">
        <v>-60395</v>
      </c>
      <c r="E479" s="91">
        <v>57</v>
      </c>
      <c r="F479" s="91">
        <v>0.95775500000000002</v>
      </c>
      <c r="G479" s="91">
        <v>-6.9080299999999999E-3</v>
      </c>
      <c r="H479" s="91">
        <v>0.13009599999999999</v>
      </c>
      <c r="I479" s="91" t="s">
        <v>3218</v>
      </c>
      <c r="J479" s="91" t="s">
        <v>498</v>
      </c>
      <c r="K479" s="91" t="s">
        <v>3274</v>
      </c>
    </row>
    <row r="480" spans="1:11">
      <c r="A480" s="91" t="s">
        <v>3217</v>
      </c>
      <c r="B480" s="91">
        <v>3</v>
      </c>
      <c r="C480" s="91" t="s">
        <v>3311</v>
      </c>
      <c r="D480" s="91">
        <v>-60395</v>
      </c>
      <c r="E480" s="91">
        <v>79</v>
      </c>
      <c r="F480" s="91">
        <v>0.96092500000000003</v>
      </c>
      <c r="G480" s="91">
        <v>-4.7560099999999998E-3</v>
      </c>
      <c r="H480" s="91">
        <v>9.6872700000000006E-2</v>
      </c>
      <c r="I480" s="91" t="s">
        <v>3218</v>
      </c>
      <c r="J480" s="91" t="s">
        <v>498</v>
      </c>
      <c r="K480" s="91" t="s">
        <v>3297</v>
      </c>
    </row>
    <row r="481" spans="1:11">
      <c r="A481" s="91" t="s">
        <v>3217</v>
      </c>
      <c r="B481" s="91">
        <v>3</v>
      </c>
      <c r="C481" s="91" t="s">
        <v>3311</v>
      </c>
      <c r="D481" s="91">
        <v>-60395</v>
      </c>
      <c r="E481" s="91">
        <v>166</v>
      </c>
      <c r="F481" s="91">
        <v>0.96596000000000004</v>
      </c>
      <c r="G481" s="91">
        <v>2.88186E-3</v>
      </c>
      <c r="H481" s="91">
        <v>6.7469600000000005E-2</v>
      </c>
      <c r="I481" s="91" t="s">
        <v>3218</v>
      </c>
      <c r="J481" s="91" t="s">
        <v>498</v>
      </c>
      <c r="K481" s="91" t="s">
        <v>3273</v>
      </c>
    </row>
    <row r="482" spans="1:11">
      <c r="A482" s="91" t="s">
        <v>3217</v>
      </c>
      <c r="B482" s="91">
        <v>3</v>
      </c>
      <c r="C482" s="91" t="s">
        <v>3311</v>
      </c>
      <c r="D482" s="91">
        <v>-60395</v>
      </c>
      <c r="E482" s="91">
        <v>49</v>
      </c>
      <c r="F482" s="91">
        <v>0.99372499999999997</v>
      </c>
      <c r="G482" s="91">
        <v>-9.8092800000000005E-4</v>
      </c>
      <c r="H482" s="91">
        <v>0.124365</v>
      </c>
      <c r="I482" s="91" t="s">
        <v>3218</v>
      </c>
      <c r="J482" s="91" t="s">
        <v>498</v>
      </c>
      <c r="K482" s="91" t="s">
        <v>3285</v>
      </c>
    </row>
    <row r="483" spans="1:11">
      <c r="A483" s="91" t="s">
        <v>3215</v>
      </c>
      <c r="B483" s="91">
        <v>3</v>
      </c>
      <c r="C483" s="91" t="s">
        <v>3311</v>
      </c>
      <c r="D483" s="91">
        <v>-37655</v>
      </c>
      <c r="E483" s="91">
        <v>126</v>
      </c>
      <c r="F483" s="92">
        <v>1.2583899999999999E-7</v>
      </c>
      <c r="G483" s="91">
        <v>-0.30087700000000001</v>
      </c>
      <c r="H483" s="91">
        <v>5.49995E-2</v>
      </c>
      <c r="I483" s="91" t="s">
        <v>3216</v>
      </c>
      <c r="J483" s="91" t="s">
        <v>498</v>
      </c>
      <c r="K483" s="91" t="s">
        <v>3304</v>
      </c>
    </row>
    <row r="484" spans="1:11">
      <c r="A484" s="91" t="s">
        <v>3215</v>
      </c>
      <c r="B484" s="91">
        <v>3</v>
      </c>
      <c r="C484" s="91" t="s">
        <v>3311</v>
      </c>
      <c r="D484" s="91">
        <v>-37655</v>
      </c>
      <c r="E484" s="91">
        <v>205</v>
      </c>
      <c r="F484" s="92">
        <v>2.4792600000000002E-7</v>
      </c>
      <c r="G484" s="91">
        <v>-0.230849</v>
      </c>
      <c r="H484" s="91">
        <v>4.3784900000000002E-2</v>
      </c>
      <c r="I484" s="91" t="s">
        <v>3216</v>
      </c>
      <c r="J484" s="91" t="s">
        <v>498</v>
      </c>
      <c r="K484" s="91" t="s">
        <v>3267</v>
      </c>
    </row>
    <row r="485" spans="1:11">
      <c r="A485" s="91" t="s">
        <v>3215</v>
      </c>
      <c r="B485" s="91">
        <v>3</v>
      </c>
      <c r="C485" s="91" t="s">
        <v>3311</v>
      </c>
      <c r="D485" s="91">
        <v>-37655</v>
      </c>
      <c r="E485" s="91">
        <v>177</v>
      </c>
      <c r="F485" s="92">
        <v>3.02045E-7</v>
      </c>
      <c r="G485" s="91">
        <v>-0.26425999999999999</v>
      </c>
      <c r="H485" s="91">
        <v>5.0354099999999999E-2</v>
      </c>
      <c r="I485" s="91" t="s">
        <v>3216</v>
      </c>
      <c r="J485" s="91" t="s">
        <v>498</v>
      </c>
      <c r="K485" s="91" t="s">
        <v>3303</v>
      </c>
    </row>
    <row r="486" spans="1:11">
      <c r="A486" s="91" t="s">
        <v>3215</v>
      </c>
      <c r="B486" s="91">
        <v>3</v>
      </c>
      <c r="C486" s="91" t="s">
        <v>3311</v>
      </c>
      <c r="D486" s="91">
        <v>-37655</v>
      </c>
      <c r="E486" s="91">
        <v>150</v>
      </c>
      <c r="F486" s="92">
        <v>1.0107699999999999E-6</v>
      </c>
      <c r="G486" s="91">
        <v>-0.24812500000000001</v>
      </c>
      <c r="H486" s="91">
        <v>4.9539199999999999E-2</v>
      </c>
      <c r="I486" s="91" t="s">
        <v>3216</v>
      </c>
      <c r="J486" s="91" t="s">
        <v>498</v>
      </c>
      <c r="K486" s="91" t="s">
        <v>3260</v>
      </c>
    </row>
    <row r="487" spans="1:11">
      <c r="A487" s="91" t="s">
        <v>3215</v>
      </c>
      <c r="B487" s="91">
        <v>3</v>
      </c>
      <c r="C487" s="91" t="s">
        <v>3311</v>
      </c>
      <c r="D487" s="91">
        <v>-37655</v>
      </c>
      <c r="E487" s="91">
        <v>192</v>
      </c>
      <c r="F487" s="92">
        <v>1.06642E-5</v>
      </c>
      <c r="G487" s="91">
        <v>-0.155777</v>
      </c>
      <c r="H487" s="91">
        <v>3.48083E-2</v>
      </c>
      <c r="I487" s="91" t="s">
        <v>3216</v>
      </c>
      <c r="J487" s="91" t="s">
        <v>498</v>
      </c>
      <c r="K487" s="91" t="s">
        <v>3268</v>
      </c>
    </row>
    <row r="488" spans="1:11">
      <c r="A488" s="91" t="s">
        <v>3215</v>
      </c>
      <c r="B488" s="91">
        <v>3</v>
      </c>
      <c r="C488" s="91" t="s">
        <v>3311</v>
      </c>
      <c r="D488" s="91">
        <v>-37655</v>
      </c>
      <c r="E488" s="91">
        <v>72</v>
      </c>
      <c r="F488" s="92">
        <v>1.1191499999999999E-5</v>
      </c>
      <c r="G488" s="91">
        <v>-0.299508</v>
      </c>
      <c r="H488" s="91">
        <v>6.5190700000000004E-2</v>
      </c>
      <c r="I488" s="91" t="s">
        <v>3216</v>
      </c>
      <c r="J488" s="91" t="s">
        <v>498</v>
      </c>
      <c r="K488" s="91" t="s">
        <v>3271</v>
      </c>
    </row>
    <row r="489" spans="1:11">
      <c r="A489" s="91" t="s">
        <v>3215</v>
      </c>
      <c r="B489" s="91">
        <v>3</v>
      </c>
      <c r="C489" s="91" t="s">
        <v>3311</v>
      </c>
      <c r="D489" s="91">
        <v>-37655</v>
      </c>
      <c r="E489" s="91">
        <v>134</v>
      </c>
      <c r="F489" s="92">
        <v>1.40596E-5</v>
      </c>
      <c r="G489" s="91">
        <v>-0.18424499999999999</v>
      </c>
      <c r="H489" s="91">
        <v>4.1419299999999999E-2</v>
      </c>
      <c r="I489" s="91" t="s">
        <v>3216</v>
      </c>
      <c r="J489" s="91" t="s">
        <v>498</v>
      </c>
      <c r="K489" s="91" t="s">
        <v>3262</v>
      </c>
    </row>
    <row r="490" spans="1:11">
      <c r="A490" s="91" t="s">
        <v>3215</v>
      </c>
      <c r="B490" s="91">
        <v>3</v>
      </c>
      <c r="C490" s="91" t="s">
        <v>3311</v>
      </c>
      <c r="D490" s="91">
        <v>-37655</v>
      </c>
      <c r="E490" s="91">
        <v>248</v>
      </c>
      <c r="F490" s="92">
        <v>1.74993E-5</v>
      </c>
      <c r="G490" s="91">
        <v>-0.148369</v>
      </c>
      <c r="H490" s="91">
        <v>3.4152099999999998E-2</v>
      </c>
      <c r="I490" s="91" t="s">
        <v>3216</v>
      </c>
      <c r="J490" s="91" t="s">
        <v>498</v>
      </c>
      <c r="K490" s="91" t="s">
        <v>3295</v>
      </c>
    </row>
    <row r="491" spans="1:11">
      <c r="A491" s="91" t="s">
        <v>3215</v>
      </c>
      <c r="B491" s="91">
        <v>3</v>
      </c>
      <c r="C491" s="91" t="s">
        <v>3311</v>
      </c>
      <c r="D491" s="91">
        <v>-37655</v>
      </c>
      <c r="E491" s="91">
        <v>124</v>
      </c>
      <c r="F491" s="92">
        <v>2.74503E-5</v>
      </c>
      <c r="G491" s="91">
        <v>-0.236904</v>
      </c>
      <c r="H491" s="91">
        <v>5.5175799999999997E-2</v>
      </c>
      <c r="I491" s="91" t="s">
        <v>3216</v>
      </c>
      <c r="J491" s="91" t="s">
        <v>498</v>
      </c>
      <c r="K491" s="91" t="s">
        <v>3269</v>
      </c>
    </row>
    <row r="492" spans="1:11">
      <c r="A492" s="91" t="s">
        <v>3215</v>
      </c>
      <c r="B492" s="91">
        <v>3</v>
      </c>
      <c r="C492" s="91" t="s">
        <v>3311</v>
      </c>
      <c r="D492" s="91">
        <v>-37655</v>
      </c>
      <c r="E492" s="91">
        <v>202</v>
      </c>
      <c r="F492" s="92">
        <v>3.2285900000000002E-5</v>
      </c>
      <c r="G492" s="91">
        <v>-0.228882</v>
      </c>
      <c r="H492" s="91">
        <v>5.4273399999999999E-2</v>
      </c>
      <c r="I492" s="91" t="s">
        <v>3216</v>
      </c>
      <c r="J492" s="91" t="s">
        <v>498</v>
      </c>
      <c r="K492" s="91" t="s">
        <v>3277</v>
      </c>
    </row>
    <row r="493" spans="1:11">
      <c r="A493" s="91" t="s">
        <v>3215</v>
      </c>
      <c r="B493" s="91">
        <v>3</v>
      </c>
      <c r="C493" s="91" t="s">
        <v>3311</v>
      </c>
      <c r="D493" s="91">
        <v>-37655</v>
      </c>
      <c r="E493" s="91">
        <v>149</v>
      </c>
      <c r="F493" s="92">
        <v>7.6617699999999997E-5</v>
      </c>
      <c r="G493" s="91">
        <v>-0.18965199999999999</v>
      </c>
      <c r="H493" s="91">
        <v>4.7152800000000002E-2</v>
      </c>
      <c r="I493" s="91" t="s">
        <v>3216</v>
      </c>
      <c r="J493" s="91" t="s">
        <v>498</v>
      </c>
      <c r="K493" s="91" t="s">
        <v>3293</v>
      </c>
    </row>
    <row r="494" spans="1:11">
      <c r="A494" s="91" t="s">
        <v>3215</v>
      </c>
      <c r="B494" s="91">
        <v>3</v>
      </c>
      <c r="C494" s="91" t="s">
        <v>3311</v>
      </c>
      <c r="D494" s="91">
        <v>-37655</v>
      </c>
      <c r="E494" s="91">
        <v>129</v>
      </c>
      <c r="F494" s="91">
        <v>1.3097299999999999E-4</v>
      </c>
      <c r="G494" s="91">
        <v>-0.234264</v>
      </c>
      <c r="H494" s="91">
        <v>6.0165999999999997E-2</v>
      </c>
      <c r="I494" s="91" t="s">
        <v>3216</v>
      </c>
      <c r="J494" s="91" t="s">
        <v>498</v>
      </c>
      <c r="K494" s="91" t="s">
        <v>3301</v>
      </c>
    </row>
    <row r="495" spans="1:11">
      <c r="A495" s="91" t="s">
        <v>3215</v>
      </c>
      <c r="B495" s="91">
        <v>3</v>
      </c>
      <c r="C495" s="91" t="s">
        <v>3311</v>
      </c>
      <c r="D495" s="91">
        <v>-37655</v>
      </c>
      <c r="E495" s="91">
        <v>115</v>
      </c>
      <c r="F495" s="91">
        <v>1.6878800000000001E-4</v>
      </c>
      <c r="G495" s="91">
        <v>-0.192306</v>
      </c>
      <c r="H495" s="91">
        <v>5.01565E-2</v>
      </c>
      <c r="I495" s="91" t="s">
        <v>3216</v>
      </c>
      <c r="J495" s="91" t="s">
        <v>498</v>
      </c>
      <c r="K495" s="91" t="s">
        <v>3283</v>
      </c>
    </row>
    <row r="496" spans="1:11">
      <c r="A496" s="91" t="s">
        <v>3215</v>
      </c>
      <c r="B496" s="91">
        <v>3</v>
      </c>
      <c r="C496" s="91" t="s">
        <v>3311</v>
      </c>
      <c r="D496" s="91">
        <v>-37655</v>
      </c>
      <c r="E496" s="91">
        <v>141</v>
      </c>
      <c r="F496" s="91">
        <v>5.2498499999999995E-4</v>
      </c>
      <c r="G496" s="91">
        <v>-0.170682</v>
      </c>
      <c r="H496" s="91">
        <v>4.8476499999999999E-2</v>
      </c>
      <c r="I496" s="91" t="s">
        <v>3216</v>
      </c>
      <c r="J496" s="91" t="s">
        <v>498</v>
      </c>
      <c r="K496" s="91" t="s">
        <v>3275</v>
      </c>
    </row>
    <row r="497" spans="1:11">
      <c r="A497" s="91" t="s">
        <v>3215</v>
      </c>
      <c r="B497" s="91">
        <v>3</v>
      </c>
      <c r="C497" s="91" t="s">
        <v>3311</v>
      </c>
      <c r="D497" s="91">
        <v>-37655</v>
      </c>
      <c r="E497" s="91">
        <v>105</v>
      </c>
      <c r="F497" s="91">
        <v>6.1063700000000003E-4</v>
      </c>
      <c r="G497" s="91">
        <v>-0.20047000000000001</v>
      </c>
      <c r="H497" s="91">
        <v>5.7442800000000002E-2</v>
      </c>
      <c r="I497" s="91" t="s">
        <v>3216</v>
      </c>
      <c r="J497" s="91" t="s">
        <v>498</v>
      </c>
      <c r="K497" s="91" t="s">
        <v>3261</v>
      </c>
    </row>
    <row r="498" spans="1:11">
      <c r="A498" s="91" t="s">
        <v>3215</v>
      </c>
      <c r="B498" s="91">
        <v>3</v>
      </c>
      <c r="C498" s="91" t="s">
        <v>3311</v>
      </c>
      <c r="D498" s="91">
        <v>-37655</v>
      </c>
      <c r="E498" s="91">
        <v>75</v>
      </c>
      <c r="F498" s="91">
        <v>8.2910600000000003E-4</v>
      </c>
      <c r="G498" s="91">
        <v>-0.31638300000000003</v>
      </c>
      <c r="H498" s="91">
        <v>9.2032000000000003E-2</v>
      </c>
      <c r="I498" s="91" t="s">
        <v>3216</v>
      </c>
      <c r="J498" s="91" t="s">
        <v>498</v>
      </c>
      <c r="K498" s="91" t="s">
        <v>3270</v>
      </c>
    </row>
    <row r="499" spans="1:11">
      <c r="A499" s="91" t="s">
        <v>3215</v>
      </c>
      <c r="B499" s="91">
        <v>3</v>
      </c>
      <c r="C499" s="91" t="s">
        <v>3311</v>
      </c>
      <c r="D499" s="91">
        <v>-37655</v>
      </c>
      <c r="E499" s="91">
        <v>106</v>
      </c>
      <c r="F499" s="91">
        <v>1.3041000000000001E-3</v>
      </c>
      <c r="G499" s="91">
        <v>-0.199936</v>
      </c>
      <c r="H499" s="91">
        <v>6.1127000000000001E-2</v>
      </c>
      <c r="I499" s="91" t="s">
        <v>3216</v>
      </c>
      <c r="J499" s="91" t="s">
        <v>498</v>
      </c>
      <c r="K499" s="91" t="s">
        <v>3282</v>
      </c>
    </row>
    <row r="500" spans="1:11">
      <c r="A500" s="91" t="s">
        <v>3215</v>
      </c>
      <c r="B500" s="91">
        <v>3</v>
      </c>
      <c r="C500" s="91" t="s">
        <v>3311</v>
      </c>
      <c r="D500" s="91">
        <v>-37655</v>
      </c>
      <c r="E500" s="91">
        <v>180</v>
      </c>
      <c r="F500" s="91">
        <v>1.3691700000000001E-3</v>
      </c>
      <c r="G500" s="91">
        <v>-0.14349400000000001</v>
      </c>
      <c r="H500" s="91">
        <v>4.4394000000000003E-2</v>
      </c>
      <c r="I500" s="91" t="s">
        <v>3216</v>
      </c>
      <c r="J500" s="91" t="s">
        <v>498</v>
      </c>
      <c r="K500" s="91" t="s">
        <v>3266</v>
      </c>
    </row>
    <row r="501" spans="1:11">
      <c r="A501" s="91" t="s">
        <v>3215</v>
      </c>
      <c r="B501" s="91">
        <v>3</v>
      </c>
      <c r="C501" s="91" t="s">
        <v>3311</v>
      </c>
      <c r="D501" s="91">
        <v>-37655</v>
      </c>
      <c r="E501" s="91">
        <v>88</v>
      </c>
      <c r="F501" s="91">
        <v>1.82727E-3</v>
      </c>
      <c r="G501" s="91">
        <v>-0.29524499999999998</v>
      </c>
      <c r="H501" s="91">
        <v>9.28866E-2</v>
      </c>
      <c r="I501" s="91" t="s">
        <v>3216</v>
      </c>
      <c r="J501" s="91" t="s">
        <v>498</v>
      </c>
      <c r="K501" s="91" t="s">
        <v>3286</v>
      </c>
    </row>
    <row r="502" spans="1:11">
      <c r="A502" s="91" t="s">
        <v>3215</v>
      </c>
      <c r="B502" s="91">
        <v>3</v>
      </c>
      <c r="C502" s="91" t="s">
        <v>3311</v>
      </c>
      <c r="D502" s="91">
        <v>-37655</v>
      </c>
      <c r="E502" s="91">
        <v>166</v>
      </c>
      <c r="F502" s="91">
        <v>2.0774700000000001E-3</v>
      </c>
      <c r="G502" s="91">
        <v>-0.17108499999999999</v>
      </c>
      <c r="H502" s="91">
        <v>5.50526E-2</v>
      </c>
      <c r="I502" s="91" t="s">
        <v>3216</v>
      </c>
      <c r="J502" s="91" t="s">
        <v>498</v>
      </c>
      <c r="K502" s="91" t="s">
        <v>3273</v>
      </c>
    </row>
    <row r="503" spans="1:11">
      <c r="A503" s="91" t="s">
        <v>3215</v>
      </c>
      <c r="B503" s="91">
        <v>3</v>
      </c>
      <c r="C503" s="91" t="s">
        <v>3311</v>
      </c>
      <c r="D503" s="91">
        <v>-37655</v>
      </c>
      <c r="E503" s="91">
        <v>186</v>
      </c>
      <c r="F503" s="91">
        <v>2.5665900000000001E-3</v>
      </c>
      <c r="G503" s="91">
        <v>-0.13841999999999999</v>
      </c>
      <c r="H503" s="91">
        <v>4.5521399999999997E-2</v>
      </c>
      <c r="I503" s="91" t="s">
        <v>3216</v>
      </c>
      <c r="J503" s="91" t="s">
        <v>498</v>
      </c>
      <c r="K503" s="91" t="s">
        <v>3299</v>
      </c>
    </row>
    <row r="504" spans="1:11">
      <c r="A504" s="91" t="s">
        <v>3215</v>
      </c>
      <c r="B504" s="91">
        <v>3</v>
      </c>
      <c r="C504" s="91" t="s">
        <v>3311</v>
      </c>
      <c r="D504" s="91">
        <v>-37655</v>
      </c>
      <c r="E504" s="91">
        <v>116</v>
      </c>
      <c r="F504" s="91">
        <v>3.16111E-3</v>
      </c>
      <c r="G504" s="91">
        <v>-0.22032099999999999</v>
      </c>
      <c r="H504" s="91">
        <v>7.3681200000000002E-2</v>
      </c>
      <c r="I504" s="91" t="s">
        <v>3216</v>
      </c>
      <c r="J504" s="91" t="s">
        <v>498</v>
      </c>
      <c r="K504" s="91" t="s">
        <v>3263</v>
      </c>
    </row>
    <row r="505" spans="1:11">
      <c r="A505" s="91" t="s">
        <v>3215</v>
      </c>
      <c r="B505" s="91">
        <v>3</v>
      </c>
      <c r="C505" s="91" t="s">
        <v>3311</v>
      </c>
      <c r="D505" s="91">
        <v>-37655</v>
      </c>
      <c r="E505" s="91">
        <v>173</v>
      </c>
      <c r="F505" s="91">
        <v>3.8481499999999998E-3</v>
      </c>
      <c r="G505" s="91">
        <v>-0.137548</v>
      </c>
      <c r="H505" s="91">
        <v>4.7210299999999997E-2</v>
      </c>
      <c r="I505" s="91" t="s">
        <v>3216</v>
      </c>
      <c r="J505" s="91" t="s">
        <v>498</v>
      </c>
      <c r="K505" s="91" t="s">
        <v>3284</v>
      </c>
    </row>
    <row r="506" spans="1:11">
      <c r="A506" s="91" t="s">
        <v>3215</v>
      </c>
      <c r="B506" s="91">
        <v>3</v>
      </c>
      <c r="C506" s="91" t="s">
        <v>3311</v>
      </c>
      <c r="D506" s="91">
        <v>-37655</v>
      </c>
      <c r="E506" s="91">
        <v>71</v>
      </c>
      <c r="F506" s="91">
        <v>6.6298299999999998E-3</v>
      </c>
      <c r="G506" s="91">
        <v>-0.27145799999999998</v>
      </c>
      <c r="H506" s="91">
        <v>9.8303199999999993E-2</v>
      </c>
      <c r="I506" s="91" t="s">
        <v>3216</v>
      </c>
      <c r="J506" s="91" t="s">
        <v>498</v>
      </c>
      <c r="K506" s="91" t="s">
        <v>3265</v>
      </c>
    </row>
    <row r="507" spans="1:11">
      <c r="A507" s="91" t="s">
        <v>3215</v>
      </c>
      <c r="B507" s="91">
        <v>3</v>
      </c>
      <c r="C507" s="91" t="s">
        <v>3311</v>
      </c>
      <c r="D507" s="91">
        <v>-37655</v>
      </c>
      <c r="E507" s="91">
        <v>210</v>
      </c>
      <c r="F507" s="91">
        <v>1.25649E-2</v>
      </c>
      <c r="G507" s="91">
        <v>-0.11658200000000001</v>
      </c>
      <c r="H507" s="91">
        <v>4.64667E-2</v>
      </c>
      <c r="I507" s="91" t="s">
        <v>3216</v>
      </c>
      <c r="J507" s="91" t="s">
        <v>498</v>
      </c>
      <c r="K507" s="91" t="s">
        <v>3291</v>
      </c>
    </row>
    <row r="508" spans="1:11">
      <c r="A508" s="91" t="s">
        <v>3215</v>
      </c>
      <c r="B508" s="91">
        <v>3</v>
      </c>
      <c r="C508" s="91" t="s">
        <v>3311</v>
      </c>
      <c r="D508" s="91">
        <v>-37655</v>
      </c>
      <c r="E508" s="91">
        <v>57</v>
      </c>
      <c r="F508" s="91">
        <v>1.4219799999999999E-2</v>
      </c>
      <c r="G508" s="91">
        <v>-0.1794</v>
      </c>
      <c r="H508" s="91">
        <v>7.1826200000000007E-2</v>
      </c>
      <c r="I508" s="91" t="s">
        <v>3216</v>
      </c>
      <c r="J508" s="91" t="s">
        <v>498</v>
      </c>
      <c r="K508" s="91" t="s">
        <v>3302</v>
      </c>
    </row>
    <row r="509" spans="1:11">
      <c r="A509" s="91" t="s">
        <v>3215</v>
      </c>
      <c r="B509" s="91">
        <v>3</v>
      </c>
      <c r="C509" s="91" t="s">
        <v>3311</v>
      </c>
      <c r="D509" s="91">
        <v>-37655</v>
      </c>
      <c r="E509" s="91">
        <v>59</v>
      </c>
      <c r="F509" s="91">
        <v>1.8728600000000001E-2</v>
      </c>
      <c r="G509" s="91">
        <v>-0.17449600000000001</v>
      </c>
      <c r="H509" s="91">
        <v>7.3015499999999997E-2</v>
      </c>
      <c r="I509" s="91" t="s">
        <v>3216</v>
      </c>
      <c r="J509" s="91" t="s">
        <v>498</v>
      </c>
      <c r="K509" s="91" t="s">
        <v>3305</v>
      </c>
    </row>
    <row r="510" spans="1:11">
      <c r="A510" s="91" t="s">
        <v>3215</v>
      </c>
      <c r="B510" s="91">
        <v>3</v>
      </c>
      <c r="C510" s="91" t="s">
        <v>3311</v>
      </c>
      <c r="D510" s="91">
        <v>-37655</v>
      </c>
      <c r="E510" s="91">
        <v>55</v>
      </c>
      <c r="F510" s="91">
        <v>2.0106700000000002E-2</v>
      </c>
      <c r="G510" s="91">
        <v>-0.16479099999999999</v>
      </c>
      <c r="H510" s="91">
        <v>6.9462300000000005E-2</v>
      </c>
      <c r="I510" s="91" t="s">
        <v>3216</v>
      </c>
      <c r="J510" s="91" t="s">
        <v>498</v>
      </c>
      <c r="K510" s="91" t="s">
        <v>3300</v>
      </c>
    </row>
    <row r="511" spans="1:11">
      <c r="A511" s="91" t="s">
        <v>3215</v>
      </c>
      <c r="B511" s="91">
        <v>3</v>
      </c>
      <c r="C511" s="91" t="s">
        <v>3311</v>
      </c>
      <c r="D511" s="91">
        <v>-37655</v>
      </c>
      <c r="E511" s="91">
        <v>64</v>
      </c>
      <c r="F511" s="91">
        <v>2.4112499999999999E-2</v>
      </c>
      <c r="G511" s="91">
        <v>-0.19315199999999999</v>
      </c>
      <c r="H511" s="91">
        <v>8.4519700000000003E-2</v>
      </c>
      <c r="I511" s="91" t="s">
        <v>3216</v>
      </c>
      <c r="J511" s="91" t="s">
        <v>498</v>
      </c>
      <c r="K511" s="91" t="s">
        <v>3292</v>
      </c>
    </row>
    <row r="512" spans="1:11">
      <c r="A512" s="91" t="s">
        <v>3215</v>
      </c>
      <c r="B512" s="91">
        <v>3</v>
      </c>
      <c r="C512" s="91" t="s">
        <v>3311</v>
      </c>
      <c r="D512" s="91">
        <v>-37655</v>
      </c>
      <c r="E512" s="91">
        <v>51</v>
      </c>
      <c r="F512" s="91">
        <v>2.7780200000000001E-2</v>
      </c>
      <c r="G512" s="91">
        <v>-0.18806999999999999</v>
      </c>
      <c r="H512" s="91">
        <v>8.3986699999999997E-2</v>
      </c>
      <c r="I512" s="91" t="s">
        <v>3216</v>
      </c>
      <c r="J512" s="91" t="s">
        <v>498</v>
      </c>
      <c r="K512" s="91" t="s">
        <v>3288</v>
      </c>
    </row>
    <row r="513" spans="1:11">
      <c r="A513" s="91" t="s">
        <v>3215</v>
      </c>
      <c r="B513" s="91">
        <v>3</v>
      </c>
      <c r="C513" s="91" t="s">
        <v>3311</v>
      </c>
      <c r="D513" s="91">
        <v>-37655</v>
      </c>
      <c r="E513" s="91">
        <v>196</v>
      </c>
      <c r="F513" s="91">
        <v>3.0146599999999999E-2</v>
      </c>
      <c r="G513" s="91">
        <v>-0.101428</v>
      </c>
      <c r="H513" s="91">
        <v>4.6579700000000002E-2</v>
      </c>
      <c r="I513" s="91" t="s">
        <v>3216</v>
      </c>
      <c r="J513" s="91" t="s">
        <v>498</v>
      </c>
      <c r="K513" s="91" t="s">
        <v>3276</v>
      </c>
    </row>
    <row r="514" spans="1:11">
      <c r="A514" s="91" t="s">
        <v>3215</v>
      </c>
      <c r="B514" s="91">
        <v>3</v>
      </c>
      <c r="C514" s="91" t="s">
        <v>3311</v>
      </c>
      <c r="D514" s="91">
        <v>-37655</v>
      </c>
      <c r="E514" s="91">
        <v>107</v>
      </c>
      <c r="F514" s="91">
        <v>3.2742300000000002E-2</v>
      </c>
      <c r="G514" s="91">
        <v>-0.173594</v>
      </c>
      <c r="H514" s="91">
        <v>8.0682500000000004E-2</v>
      </c>
      <c r="I514" s="91" t="s">
        <v>3216</v>
      </c>
      <c r="J514" s="91" t="s">
        <v>498</v>
      </c>
      <c r="K514" s="91" t="s">
        <v>3290</v>
      </c>
    </row>
    <row r="515" spans="1:11">
      <c r="A515" s="91" t="s">
        <v>3215</v>
      </c>
      <c r="B515" s="91">
        <v>3</v>
      </c>
      <c r="C515" s="91" t="s">
        <v>3311</v>
      </c>
      <c r="D515" s="91">
        <v>-37655</v>
      </c>
      <c r="E515" s="91">
        <v>57</v>
      </c>
      <c r="F515" s="91">
        <v>4.4994899999999997E-2</v>
      </c>
      <c r="G515" s="91">
        <v>-0.112194</v>
      </c>
      <c r="H515" s="91">
        <v>5.5283899999999997E-2</v>
      </c>
      <c r="I515" s="91" t="s">
        <v>3216</v>
      </c>
      <c r="J515" s="91" t="s">
        <v>498</v>
      </c>
      <c r="K515" s="91" t="s">
        <v>3274</v>
      </c>
    </row>
    <row r="516" spans="1:11">
      <c r="A516" s="91" t="s">
        <v>3215</v>
      </c>
      <c r="B516" s="91">
        <v>3</v>
      </c>
      <c r="C516" s="91" t="s">
        <v>3311</v>
      </c>
      <c r="D516" s="91">
        <v>-37655</v>
      </c>
      <c r="E516" s="91">
        <v>65</v>
      </c>
      <c r="F516" s="91">
        <v>0.20367099999999999</v>
      </c>
      <c r="G516" s="91">
        <v>-0.11046</v>
      </c>
      <c r="H516" s="91">
        <v>8.6328199999999994E-2</v>
      </c>
      <c r="I516" s="91" t="s">
        <v>3216</v>
      </c>
      <c r="J516" s="91" t="s">
        <v>498</v>
      </c>
      <c r="K516" s="91" t="s">
        <v>3281</v>
      </c>
    </row>
    <row r="517" spans="1:11">
      <c r="A517" s="91" t="s">
        <v>3215</v>
      </c>
      <c r="B517" s="91">
        <v>3</v>
      </c>
      <c r="C517" s="91" t="s">
        <v>3311</v>
      </c>
      <c r="D517" s="91">
        <v>-37655</v>
      </c>
      <c r="E517" s="91">
        <v>34</v>
      </c>
      <c r="F517" s="91">
        <v>0.26468999999999998</v>
      </c>
      <c r="G517" s="91">
        <v>-9.0762599999999999E-2</v>
      </c>
      <c r="H517" s="91">
        <v>8.0587000000000006E-2</v>
      </c>
      <c r="I517" s="91" t="s">
        <v>3216</v>
      </c>
      <c r="J517" s="91" t="s">
        <v>498</v>
      </c>
      <c r="K517" s="91" t="s">
        <v>3287</v>
      </c>
    </row>
    <row r="518" spans="1:11">
      <c r="A518" s="91" t="s">
        <v>3215</v>
      </c>
      <c r="B518" s="91">
        <v>3</v>
      </c>
      <c r="C518" s="91" t="s">
        <v>3311</v>
      </c>
      <c r="D518" s="91">
        <v>-37655</v>
      </c>
      <c r="E518" s="91">
        <v>50</v>
      </c>
      <c r="F518" s="91">
        <v>0.28608600000000001</v>
      </c>
      <c r="G518" s="91">
        <v>5.64558E-2</v>
      </c>
      <c r="H518" s="91">
        <v>5.2598199999999998E-2</v>
      </c>
      <c r="I518" s="91" t="s">
        <v>3216</v>
      </c>
      <c r="J518" s="91" t="s">
        <v>498</v>
      </c>
      <c r="K518" s="91" t="s">
        <v>3257</v>
      </c>
    </row>
    <row r="519" spans="1:11">
      <c r="A519" s="91" t="s">
        <v>3215</v>
      </c>
      <c r="B519" s="91">
        <v>3</v>
      </c>
      <c r="C519" s="91" t="s">
        <v>3311</v>
      </c>
      <c r="D519" s="91">
        <v>-37655</v>
      </c>
      <c r="E519" s="91">
        <v>51</v>
      </c>
      <c r="F519" s="91">
        <v>0.28975299999999998</v>
      </c>
      <c r="G519" s="91">
        <v>-7.3794899999999997E-2</v>
      </c>
      <c r="H519" s="91">
        <v>6.9290500000000005E-2</v>
      </c>
      <c r="I519" s="91" t="s">
        <v>3216</v>
      </c>
      <c r="J519" s="91" t="s">
        <v>498</v>
      </c>
      <c r="K519" s="91" t="s">
        <v>3278</v>
      </c>
    </row>
    <row r="520" spans="1:11">
      <c r="A520" s="91" t="s">
        <v>3215</v>
      </c>
      <c r="B520" s="91">
        <v>3</v>
      </c>
      <c r="C520" s="91" t="s">
        <v>3311</v>
      </c>
      <c r="D520" s="91">
        <v>-37655</v>
      </c>
      <c r="E520" s="91">
        <v>69</v>
      </c>
      <c r="F520" s="91">
        <v>0.391455</v>
      </c>
      <c r="G520" s="91">
        <v>-5.9448099999999997E-2</v>
      </c>
      <c r="H520" s="91">
        <v>6.9112000000000007E-2</v>
      </c>
      <c r="I520" s="91" t="s">
        <v>3216</v>
      </c>
      <c r="J520" s="91" t="s">
        <v>498</v>
      </c>
      <c r="K520" s="91" t="s">
        <v>3294</v>
      </c>
    </row>
    <row r="521" spans="1:11">
      <c r="A521" s="91" t="s">
        <v>3215</v>
      </c>
      <c r="B521" s="91">
        <v>3</v>
      </c>
      <c r="C521" s="91" t="s">
        <v>3311</v>
      </c>
      <c r="D521" s="91">
        <v>-37655</v>
      </c>
      <c r="E521" s="91">
        <v>79</v>
      </c>
      <c r="F521" s="91">
        <v>0.44396200000000002</v>
      </c>
      <c r="G521" s="91">
        <v>-6.1578899999999999E-2</v>
      </c>
      <c r="H521" s="91">
        <v>8.0174999999999996E-2</v>
      </c>
      <c r="I521" s="91" t="s">
        <v>3216</v>
      </c>
      <c r="J521" s="91" t="s">
        <v>498</v>
      </c>
      <c r="K521" s="91" t="s">
        <v>3297</v>
      </c>
    </row>
    <row r="522" spans="1:11">
      <c r="A522" s="91" t="s">
        <v>3215</v>
      </c>
      <c r="B522" s="91">
        <v>3</v>
      </c>
      <c r="C522" s="91" t="s">
        <v>3311</v>
      </c>
      <c r="D522" s="91">
        <v>-37655</v>
      </c>
      <c r="E522" s="91">
        <v>49</v>
      </c>
      <c r="F522" s="91">
        <v>0.48018499999999997</v>
      </c>
      <c r="G522" s="91">
        <v>5.3213799999999999E-2</v>
      </c>
      <c r="H522" s="91">
        <v>7.5044899999999998E-2</v>
      </c>
      <c r="I522" s="91" t="s">
        <v>3216</v>
      </c>
      <c r="J522" s="91" t="s">
        <v>498</v>
      </c>
      <c r="K522" s="91" t="s">
        <v>3285</v>
      </c>
    </row>
    <row r="523" spans="1:11">
      <c r="A523" s="91" t="s">
        <v>3215</v>
      </c>
      <c r="B523" s="91">
        <v>3</v>
      </c>
      <c r="C523" s="91" t="s">
        <v>3311</v>
      </c>
      <c r="D523" s="91">
        <v>-37655</v>
      </c>
      <c r="E523" s="91">
        <v>60</v>
      </c>
      <c r="F523" s="91">
        <v>0.49866100000000002</v>
      </c>
      <c r="G523" s="91">
        <v>-4.7434700000000003E-2</v>
      </c>
      <c r="H523" s="91">
        <v>6.9871199999999994E-2</v>
      </c>
      <c r="I523" s="91" t="s">
        <v>3216</v>
      </c>
      <c r="J523" s="91" t="s">
        <v>498</v>
      </c>
      <c r="K523" s="91" t="s">
        <v>3298</v>
      </c>
    </row>
    <row r="524" spans="1:11">
      <c r="A524" s="91" t="s">
        <v>3215</v>
      </c>
      <c r="B524" s="91">
        <v>3</v>
      </c>
      <c r="C524" s="91" t="s">
        <v>3311</v>
      </c>
      <c r="D524" s="91">
        <v>-37655</v>
      </c>
      <c r="E524" s="91">
        <v>68</v>
      </c>
      <c r="F524" s="91">
        <v>0.53795700000000002</v>
      </c>
      <c r="G524" s="91">
        <v>4.4471400000000001E-2</v>
      </c>
      <c r="H524" s="91">
        <v>7.2000800000000004E-2</v>
      </c>
      <c r="I524" s="91" t="s">
        <v>3216</v>
      </c>
      <c r="J524" s="91" t="s">
        <v>498</v>
      </c>
      <c r="K524" s="91" t="s">
        <v>3296</v>
      </c>
    </row>
    <row r="525" spans="1:11">
      <c r="A525" s="91" t="s">
        <v>3215</v>
      </c>
      <c r="B525" s="91">
        <v>3</v>
      </c>
      <c r="C525" s="91" t="s">
        <v>3311</v>
      </c>
      <c r="D525" s="91">
        <v>-37655</v>
      </c>
      <c r="E525" s="91">
        <v>46</v>
      </c>
      <c r="F525" s="91">
        <v>0.633162</v>
      </c>
      <c r="G525" s="91">
        <v>2.63001E-2</v>
      </c>
      <c r="H525" s="91">
        <v>5.49141E-2</v>
      </c>
      <c r="I525" s="91" t="s">
        <v>3216</v>
      </c>
      <c r="J525" s="91" t="s">
        <v>498</v>
      </c>
      <c r="K525" s="91" t="s">
        <v>3272</v>
      </c>
    </row>
    <row r="526" spans="1:11">
      <c r="A526" s="91" t="s">
        <v>3215</v>
      </c>
      <c r="B526" s="91">
        <v>3</v>
      </c>
      <c r="C526" s="91" t="s">
        <v>3311</v>
      </c>
      <c r="D526" s="91">
        <v>-37655</v>
      </c>
      <c r="E526" s="91">
        <v>46</v>
      </c>
      <c r="F526" s="91">
        <v>0.63722000000000001</v>
      </c>
      <c r="G526" s="91">
        <v>-7.4942900000000007E-2</v>
      </c>
      <c r="H526" s="91">
        <v>0.15814600000000001</v>
      </c>
      <c r="I526" s="91" t="s">
        <v>3216</v>
      </c>
      <c r="J526" s="91" t="s">
        <v>498</v>
      </c>
      <c r="K526" s="91" t="s">
        <v>3289</v>
      </c>
    </row>
    <row r="527" spans="1:11">
      <c r="A527" s="91" t="s">
        <v>3215</v>
      </c>
      <c r="B527" s="91">
        <v>3</v>
      </c>
      <c r="C527" s="91" t="s">
        <v>3311</v>
      </c>
      <c r="D527" s="91">
        <v>-37655</v>
      </c>
      <c r="E527" s="91">
        <v>39</v>
      </c>
      <c r="F527" s="91">
        <v>0.69632400000000005</v>
      </c>
      <c r="G527" s="91">
        <v>-5.2393599999999999E-2</v>
      </c>
      <c r="H527" s="91">
        <v>0.13361100000000001</v>
      </c>
      <c r="I527" s="91" t="s">
        <v>3216</v>
      </c>
      <c r="J527" s="91" t="s">
        <v>498</v>
      </c>
      <c r="K527" s="91" t="s">
        <v>3264</v>
      </c>
    </row>
    <row r="528" spans="1:11">
      <c r="A528" s="91" t="s">
        <v>3215</v>
      </c>
      <c r="B528" s="91">
        <v>3</v>
      </c>
      <c r="C528" s="91" t="s">
        <v>3311</v>
      </c>
      <c r="D528" s="91">
        <v>-37655</v>
      </c>
      <c r="E528" s="91">
        <v>55</v>
      </c>
      <c r="F528" s="91">
        <v>0.83299199999999995</v>
      </c>
      <c r="G528" s="91">
        <v>-1.0087799999999999E-2</v>
      </c>
      <c r="H528" s="91">
        <v>4.7709799999999997E-2</v>
      </c>
      <c r="I528" s="91" t="s">
        <v>3216</v>
      </c>
      <c r="J528" s="91" t="s">
        <v>498</v>
      </c>
      <c r="K528" s="91" t="s">
        <v>3279</v>
      </c>
    </row>
    <row r="529" spans="1:11">
      <c r="A529" s="91" t="s">
        <v>3215</v>
      </c>
      <c r="B529" s="91">
        <v>3</v>
      </c>
      <c r="C529" s="91" t="s">
        <v>3311</v>
      </c>
      <c r="D529" s="91">
        <v>-37655</v>
      </c>
      <c r="E529" s="91">
        <v>64</v>
      </c>
      <c r="F529" s="91">
        <v>0.86992700000000001</v>
      </c>
      <c r="G529" s="91">
        <v>7.17353E-3</v>
      </c>
      <c r="H529" s="91">
        <v>4.3708900000000002E-2</v>
      </c>
      <c r="I529" s="91" t="s">
        <v>3216</v>
      </c>
      <c r="J529" s="91" t="s">
        <v>498</v>
      </c>
      <c r="K529" s="91" t="s">
        <v>3280</v>
      </c>
    </row>
    <row r="530" spans="1:11">
      <c r="A530" s="91" t="s">
        <v>3215</v>
      </c>
      <c r="B530" s="91">
        <v>3</v>
      </c>
      <c r="C530" s="91" t="s">
        <v>3311</v>
      </c>
      <c r="D530" s="91">
        <v>-37655</v>
      </c>
      <c r="E530" s="91">
        <v>34</v>
      </c>
      <c r="F530" s="91">
        <v>0.953009</v>
      </c>
      <c r="G530" s="91">
        <v>4.9719600000000001E-3</v>
      </c>
      <c r="H530" s="91">
        <v>8.4051799999999996E-2</v>
      </c>
      <c r="I530" s="91" t="s">
        <v>3216</v>
      </c>
      <c r="J530" s="91" t="s">
        <v>498</v>
      </c>
      <c r="K530" s="91" t="s">
        <v>3259</v>
      </c>
    </row>
    <row r="531" spans="1:11">
      <c r="A531" s="91" t="s">
        <v>3213</v>
      </c>
      <c r="B531" s="91">
        <v>3</v>
      </c>
      <c r="C531" s="91" t="s">
        <v>3311</v>
      </c>
      <c r="D531" s="91">
        <v>-231010</v>
      </c>
      <c r="E531" s="91">
        <v>34</v>
      </c>
      <c r="F531" s="91">
        <v>2.67277E-2</v>
      </c>
      <c r="G531" s="91">
        <v>-0.30016300000000001</v>
      </c>
      <c r="H531" s="91">
        <v>0.13245499999999999</v>
      </c>
      <c r="I531" s="91" t="s">
        <v>3214</v>
      </c>
      <c r="J531" s="91" t="s">
        <v>498</v>
      </c>
      <c r="K531" s="91" t="s">
        <v>3259</v>
      </c>
    </row>
    <row r="532" spans="1:11">
      <c r="A532" s="91" t="s">
        <v>3213</v>
      </c>
      <c r="B532" s="91">
        <v>3</v>
      </c>
      <c r="C532" s="91" t="s">
        <v>3311</v>
      </c>
      <c r="D532" s="91">
        <v>-231010</v>
      </c>
      <c r="E532" s="91">
        <v>65</v>
      </c>
      <c r="F532" s="91">
        <v>3.55327E-2</v>
      </c>
      <c r="G532" s="91">
        <v>0.154861</v>
      </c>
      <c r="H532" s="91">
        <v>7.2667499999999996E-2</v>
      </c>
      <c r="I532" s="91" t="s">
        <v>3214</v>
      </c>
      <c r="J532" s="91" t="s">
        <v>498</v>
      </c>
      <c r="K532" s="91" t="s">
        <v>3281</v>
      </c>
    </row>
    <row r="533" spans="1:11">
      <c r="A533" s="91" t="s">
        <v>3213</v>
      </c>
      <c r="B533" s="91">
        <v>3</v>
      </c>
      <c r="C533" s="91" t="s">
        <v>3311</v>
      </c>
      <c r="D533" s="91">
        <v>-231010</v>
      </c>
      <c r="E533" s="91">
        <v>186</v>
      </c>
      <c r="F533" s="91">
        <v>3.8458800000000001E-2</v>
      </c>
      <c r="G533" s="91">
        <v>7.9165700000000006E-2</v>
      </c>
      <c r="H533" s="91">
        <v>3.8078300000000002E-2</v>
      </c>
      <c r="I533" s="91" t="s">
        <v>3214</v>
      </c>
      <c r="J533" s="91" t="s">
        <v>498</v>
      </c>
      <c r="K533" s="91" t="s">
        <v>3299</v>
      </c>
    </row>
    <row r="534" spans="1:11">
      <c r="A534" s="91" t="s">
        <v>3213</v>
      </c>
      <c r="B534" s="91">
        <v>3</v>
      </c>
      <c r="C534" s="91" t="s">
        <v>3311</v>
      </c>
      <c r="D534" s="91">
        <v>-231010</v>
      </c>
      <c r="E534" s="91">
        <v>60</v>
      </c>
      <c r="F534" s="91">
        <v>5.2454800000000003E-2</v>
      </c>
      <c r="G534" s="91">
        <v>-0.16387299999999999</v>
      </c>
      <c r="H534" s="91">
        <v>8.3566299999999996E-2</v>
      </c>
      <c r="I534" s="91" t="s">
        <v>3214</v>
      </c>
      <c r="J534" s="91" t="s">
        <v>498</v>
      </c>
      <c r="K534" s="91" t="s">
        <v>3298</v>
      </c>
    </row>
    <row r="535" spans="1:11">
      <c r="A535" s="91" t="s">
        <v>3213</v>
      </c>
      <c r="B535" s="91">
        <v>3</v>
      </c>
      <c r="C535" s="91" t="s">
        <v>3311</v>
      </c>
      <c r="D535" s="91">
        <v>-231010</v>
      </c>
      <c r="E535" s="91">
        <v>51</v>
      </c>
      <c r="F535" s="91">
        <v>6.4068899999999998E-2</v>
      </c>
      <c r="G535" s="91">
        <v>-0.199159</v>
      </c>
      <c r="H535" s="91">
        <v>0.10621700000000001</v>
      </c>
      <c r="I535" s="91" t="s">
        <v>3214</v>
      </c>
      <c r="J535" s="91" t="s">
        <v>498</v>
      </c>
      <c r="K535" s="91" t="s">
        <v>3278</v>
      </c>
    </row>
    <row r="536" spans="1:11">
      <c r="A536" s="91" t="s">
        <v>3213</v>
      </c>
      <c r="B536" s="91">
        <v>3</v>
      </c>
      <c r="C536" s="91" t="s">
        <v>3311</v>
      </c>
      <c r="D536" s="91">
        <v>-231010</v>
      </c>
      <c r="E536" s="91">
        <v>71</v>
      </c>
      <c r="F536" s="91">
        <v>0.110711</v>
      </c>
      <c r="G536" s="91">
        <v>0.162078</v>
      </c>
      <c r="H536" s="91">
        <v>0.10088999999999999</v>
      </c>
      <c r="I536" s="91" t="s">
        <v>3214</v>
      </c>
      <c r="J536" s="91" t="s">
        <v>498</v>
      </c>
      <c r="K536" s="91" t="s">
        <v>3265</v>
      </c>
    </row>
    <row r="537" spans="1:11">
      <c r="A537" s="91" t="s">
        <v>3213</v>
      </c>
      <c r="B537" s="91">
        <v>3</v>
      </c>
      <c r="C537" s="91" t="s">
        <v>3311</v>
      </c>
      <c r="D537" s="91">
        <v>-231010</v>
      </c>
      <c r="E537" s="91">
        <v>68</v>
      </c>
      <c r="F537" s="91">
        <v>0.15157999999999999</v>
      </c>
      <c r="G537" s="91">
        <v>-0.12603800000000001</v>
      </c>
      <c r="H537" s="91">
        <v>8.7344199999999997E-2</v>
      </c>
      <c r="I537" s="91" t="s">
        <v>3214</v>
      </c>
      <c r="J537" s="91" t="s">
        <v>498</v>
      </c>
      <c r="K537" s="91" t="s">
        <v>3296</v>
      </c>
    </row>
    <row r="538" spans="1:11">
      <c r="A538" s="91" t="s">
        <v>3213</v>
      </c>
      <c r="B538" s="91">
        <v>3</v>
      </c>
      <c r="C538" s="91" t="s">
        <v>3311</v>
      </c>
      <c r="D538" s="91">
        <v>-231010</v>
      </c>
      <c r="E538" s="91">
        <v>177</v>
      </c>
      <c r="F538" s="91">
        <v>0.165802</v>
      </c>
      <c r="G538" s="91">
        <v>6.9570300000000002E-2</v>
      </c>
      <c r="H538" s="91">
        <v>5.0071999999999998E-2</v>
      </c>
      <c r="I538" s="91" t="s">
        <v>3214</v>
      </c>
      <c r="J538" s="91" t="s">
        <v>498</v>
      </c>
      <c r="K538" s="91" t="s">
        <v>3303</v>
      </c>
    </row>
    <row r="539" spans="1:11">
      <c r="A539" s="91" t="s">
        <v>3213</v>
      </c>
      <c r="B539" s="91">
        <v>3</v>
      </c>
      <c r="C539" s="91" t="s">
        <v>3311</v>
      </c>
      <c r="D539" s="91">
        <v>-231010</v>
      </c>
      <c r="E539" s="91">
        <v>88</v>
      </c>
      <c r="F539" s="91">
        <v>0.19412299999999999</v>
      </c>
      <c r="G539" s="91">
        <v>9.2224E-2</v>
      </c>
      <c r="H539" s="91">
        <v>7.0679099999999995E-2</v>
      </c>
      <c r="I539" s="91" t="s">
        <v>3214</v>
      </c>
      <c r="J539" s="91" t="s">
        <v>498</v>
      </c>
      <c r="K539" s="91" t="s">
        <v>3286</v>
      </c>
    </row>
    <row r="540" spans="1:11">
      <c r="A540" s="91" t="s">
        <v>3213</v>
      </c>
      <c r="B540" s="91">
        <v>3</v>
      </c>
      <c r="C540" s="91" t="s">
        <v>3311</v>
      </c>
      <c r="D540" s="91">
        <v>-231010</v>
      </c>
      <c r="E540" s="91">
        <v>180</v>
      </c>
      <c r="F540" s="91">
        <v>0.20199300000000001</v>
      </c>
      <c r="G540" s="91">
        <v>-5.6530900000000002E-2</v>
      </c>
      <c r="H540" s="91">
        <v>4.4206799999999997E-2</v>
      </c>
      <c r="I540" s="91" t="s">
        <v>3214</v>
      </c>
      <c r="J540" s="91" t="s">
        <v>498</v>
      </c>
      <c r="K540" s="91" t="s">
        <v>3266</v>
      </c>
    </row>
    <row r="541" spans="1:11">
      <c r="A541" s="91" t="s">
        <v>3213</v>
      </c>
      <c r="B541" s="91">
        <v>3</v>
      </c>
      <c r="C541" s="91" t="s">
        <v>3311</v>
      </c>
      <c r="D541" s="91">
        <v>-231010</v>
      </c>
      <c r="E541" s="91">
        <v>72</v>
      </c>
      <c r="F541" s="91">
        <v>0.20235500000000001</v>
      </c>
      <c r="G541" s="91">
        <v>7.7521400000000004E-2</v>
      </c>
      <c r="H541" s="91">
        <v>6.0460100000000003E-2</v>
      </c>
      <c r="I541" s="91" t="s">
        <v>3214</v>
      </c>
      <c r="J541" s="91" t="s">
        <v>498</v>
      </c>
      <c r="K541" s="91" t="s">
        <v>3271</v>
      </c>
    </row>
    <row r="542" spans="1:11">
      <c r="A542" s="91" t="s">
        <v>3213</v>
      </c>
      <c r="B542" s="91">
        <v>3</v>
      </c>
      <c r="C542" s="91" t="s">
        <v>3311</v>
      </c>
      <c r="D542" s="91">
        <v>-231010</v>
      </c>
      <c r="E542" s="91">
        <v>116</v>
      </c>
      <c r="F542" s="91">
        <v>0.206758</v>
      </c>
      <c r="G542" s="91">
        <v>9.9791299999999999E-2</v>
      </c>
      <c r="H542" s="91">
        <v>7.8768199999999997E-2</v>
      </c>
      <c r="I542" s="91" t="s">
        <v>3214</v>
      </c>
      <c r="J542" s="91" t="s">
        <v>498</v>
      </c>
      <c r="K542" s="91" t="s">
        <v>3263</v>
      </c>
    </row>
    <row r="543" spans="1:11">
      <c r="A543" s="91" t="s">
        <v>3213</v>
      </c>
      <c r="B543" s="91">
        <v>3</v>
      </c>
      <c r="C543" s="91" t="s">
        <v>3311</v>
      </c>
      <c r="D543" s="91">
        <v>-231010</v>
      </c>
      <c r="E543" s="91">
        <v>39</v>
      </c>
      <c r="F543" s="91">
        <v>0.242395</v>
      </c>
      <c r="G543" s="91">
        <v>-0.110928</v>
      </c>
      <c r="H543" s="91">
        <v>9.3968999999999997E-2</v>
      </c>
      <c r="I543" s="91" t="s">
        <v>3214</v>
      </c>
      <c r="J543" s="91" t="s">
        <v>498</v>
      </c>
      <c r="K543" s="91" t="s">
        <v>3264</v>
      </c>
    </row>
    <row r="544" spans="1:11">
      <c r="A544" s="91" t="s">
        <v>3213</v>
      </c>
      <c r="B544" s="91">
        <v>3</v>
      </c>
      <c r="C544" s="91" t="s">
        <v>3311</v>
      </c>
      <c r="D544" s="91">
        <v>-231010</v>
      </c>
      <c r="E544" s="91">
        <v>64</v>
      </c>
      <c r="F544" s="91">
        <v>0.27517599999999998</v>
      </c>
      <c r="G544" s="91">
        <v>8.3478700000000003E-2</v>
      </c>
      <c r="H544" s="91">
        <v>7.6139100000000001E-2</v>
      </c>
      <c r="I544" s="91" t="s">
        <v>3214</v>
      </c>
      <c r="J544" s="91" t="s">
        <v>498</v>
      </c>
      <c r="K544" s="91" t="s">
        <v>3292</v>
      </c>
    </row>
    <row r="545" spans="1:11">
      <c r="A545" s="91" t="s">
        <v>3213</v>
      </c>
      <c r="B545" s="91">
        <v>3</v>
      </c>
      <c r="C545" s="91" t="s">
        <v>3311</v>
      </c>
      <c r="D545" s="91">
        <v>-231010</v>
      </c>
      <c r="E545" s="91">
        <v>106</v>
      </c>
      <c r="F545" s="91">
        <v>0.31323600000000001</v>
      </c>
      <c r="G545" s="91">
        <v>6.4687700000000001E-2</v>
      </c>
      <c r="H545" s="91">
        <v>6.3950499999999993E-2</v>
      </c>
      <c r="I545" s="91" t="s">
        <v>3214</v>
      </c>
      <c r="J545" s="91" t="s">
        <v>498</v>
      </c>
      <c r="K545" s="91" t="s">
        <v>3282</v>
      </c>
    </row>
    <row r="546" spans="1:11">
      <c r="A546" s="91" t="s">
        <v>3213</v>
      </c>
      <c r="B546" s="91">
        <v>3</v>
      </c>
      <c r="C546" s="91" t="s">
        <v>3311</v>
      </c>
      <c r="D546" s="91">
        <v>-231010</v>
      </c>
      <c r="E546" s="91">
        <v>192</v>
      </c>
      <c r="F546" s="91">
        <v>0.32161000000000001</v>
      </c>
      <c r="G546" s="91">
        <v>4.0439599999999999E-2</v>
      </c>
      <c r="H546" s="91">
        <v>4.0736500000000002E-2</v>
      </c>
      <c r="I546" s="91" t="s">
        <v>3214</v>
      </c>
      <c r="J546" s="91" t="s">
        <v>498</v>
      </c>
      <c r="K546" s="91" t="s">
        <v>3268</v>
      </c>
    </row>
    <row r="547" spans="1:11">
      <c r="A547" s="91" t="s">
        <v>3213</v>
      </c>
      <c r="B547" s="91">
        <v>3</v>
      </c>
      <c r="C547" s="91" t="s">
        <v>3311</v>
      </c>
      <c r="D547" s="91">
        <v>-231010</v>
      </c>
      <c r="E547" s="91">
        <v>51</v>
      </c>
      <c r="F547" s="91">
        <v>0.340254</v>
      </c>
      <c r="G547" s="91">
        <v>8.1195100000000006E-2</v>
      </c>
      <c r="H547" s="91">
        <v>8.4656300000000004E-2</v>
      </c>
      <c r="I547" s="91" t="s">
        <v>3214</v>
      </c>
      <c r="J547" s="91" t="s">
        <v>498</v>
      </c>
      <c r="K547" s="91" t="s">
        <v>3288</v>
      </c>
    </row>
    <row r="548" spans="1:11">
      <c r="A548" s="91" t="s">
        <v>3213</v>
      </c>
      <c r="B548" s="91">
        <v>3</v>
      </c>
      <c r="C548" s="91" t="s">
        <v>3311</v>
      </c>
      <c r="D548" s="91">
        <v>-231010</v>
      </c>
      <c r="E548" s="91">
        <v>57</v>
      </c>
      <c r="F548" s="91">
        <v>0.34072000000000002</v>
      </c>
      <c r="G548" s="91">
        <v>7.9198299999999999E-2</v>
      </c>
      <c r="H548" s="91">
        <v>8.2741700000000001E-2</v>
      </c>
      <c r="I548" s="91" t="s">
        <v>3214</v>
      </c>
      <c r="J548" s="91" t="s">
        <v>498</v>
      </c>
      <c r="K548" s="91" t="s">
        <v>3274</v>
      </c>
    </row>
    <row r="549" spans="1:11">
      <c r="A549" s="91" t="s">
        <v>3213</v>
      </c>
      <c r="B549" s="91">
        <v>3</v>
      </c>
      <c r="C549" s="91" t="s">
        <v>3311</v>
      </c>
      <c r="D549" s="91">
        <v>-231010</v>
      </c>
      <c r="E549" s="91">
        <v>205</v>
      </c>
      <c r="F549" s="91">
        <v>0.36939</v>
      </c>
      <c r="G549" s="91">
        <v>3.6129300000000003E-2</v>
      </c>
      <c r="H549" s="91">
        <v>4.0193699999999999E-2</v>
      </c>
      <c r="I549" s="91" t="s">
        <v>3214</v>
      </c>
      <c r="J549" s="91" t="s">
        <v>498</v>
      </c>
      <c r="K549" s="91" t="s">
        <v>3267</v>
      </c>
    </row>
    <row r="550" spans="1:11">
      <c r="A550" s="91" t="s">
        <v>3213</v>
      </c>
      <c r="B550" s="91">
        <v>3</v>
      </c>
      <c r="C550" s="91" t="s">
        <v>3311</v>
      </c>
      <c r="D550" s="91">
        <v>-231010</v>
      </c>
      <c r="E550" s="91">
        <v>79</v>
      </c>
      <c r="F550" s="91">
        <v>0.41977399999999998</v>
      </c>
      <c r="G550" s="91">
        <v>6.6199900000000006E-2</v>
      </c>
      <c r="H550" s="91">
        <v>8.1768800000000003E-2</v>
      </c>
      <c r="I550" s="91" t="s">
        <v>3214</v>
      </c>
      <c r="J550" s="91" t="s">
        <v>498</v>
      </c>
      <c r="K550" s="91" t="s">
        <v>3297</v>
      </c>
    </row>
    <row r="551" spans="1:11">
      <c r="A551" s="91" t="s">
        <v>3213</v>
      </c>
      <c r="B551" s="91">
        <v>3</v>
      </c>
      <c r="C551" s="91" t="s">
        <v>3311</v>
      </c>
      <c r="D551" s="91">
        <v>-231010</v>
      </c>
      <c r="E551" s="91">
        <v>34</v>
      </c>
      <c r="F551" s="91">
        <v>0.43063800000000002</v>
      </c>
      <c r="G551" s="91">
        <v>-9.0382100000000007E-2</v>
      </c>
      <c r="H551" s="91">
        <v>0.113882</v>
      </c>
      <c r="I551" s="91" t="s">
        <v>3214</v>
      </c>
      <c r="J551" s="91" t="s">
        <v>498</v>
      </c>
      <c r="K551" s="91" t="s">
        <v>3287</v>
      </c>
    </row>
    <row r="552" spans="1:11">
      <c r="A552" s="91" t="s">
        <v>3213</v>
      </c>
      <c r="B552" s="91">
        <v>3</v>
      </c>
      <c r="C552" s="91" t="s">
        <v>3311</v>
      </c>
      <c r="D552" s="91">
        <v>-231010</v>
      </c>
      <c r="E552" s="91">
        <v>248</v>
      </c>
      <c r="F552" s="91">
        <v>0.44701999999999997</v>
      </c>
      <c r="G552" s="91">
        <v>2.8948000000000002E-2</v>
      </c>
      <c r="H552" s="91">
        <v>3.8034400000000003E-2</v>
      </c>
      <c r="I552" s="91" t="s">
        <v>3214</v>
      </c>
      <c r="J552" s="91" t="s">
        <v>498</v>
      </c>
      <c r="K552" s="91" t="s">
        <v>3295</v>
      </c>
    </row>
    <row r="553" spans="1:11">
      <c r="A553" s="91" t="s">
        <v>3213</v>
      </c>
      <c r="B553" s="91">
        <v>3</v>
      </c>
      <c r="C553" s="91" t="s">
        <v>3311</v>
      </c>
      <c r="D553" s="91">
        <v>-231010</v>
      </c>
      <c r="E553" s="91">
        <v>129</v>
      </c>
      <c r="F553" s="91">
        <v>0.44907200000000003</v>
      </c>
      <c r="G553" s="91">
        <v>4.1307999999999997E-2</v>
      </c>
      <c r="H553" s="91">
        <v>5.4473199999999999E-2</v>
      </c>
      <c r="I553" s="91" t="s">
        <v>3214</v>
      </c>
      <c r="J553" s="91" t="s">
        <v>498</v>
      </c>
      <c r="K553" s="91" t="s">
        <v>3301</v>
      </c>
    </row>
    <row r="554" spans="1:11">
      <c r="A554" s="91" t="s">
        <v>3213</v>
      </c>
      <c r="B554" s="91">
        <v>3</v>
      </c>
      <c r="C554" s="91" t="s">
        <v>3311</v>
      </c>
      <c r="D554" s="91">
        <v>-231010</v>
      </c>
      <c r="E554" s="91">
        <v>141</v>
      </c>
      <c r="F554" s="91">
        <v>0.45266000000000001</v>
      </c>
      <c r="G554" s="91">
        <v>3.8097399999999997E-2</v>
      </c>
      <c r="H554" s="91">
        <v>5.0637399999999999E-2</v>
      </c>
      <c r="I554" s="91" t="s">
        <v>3214</v>
      </c>
      <c r="J554" s="91" t="s">
        <v>498</v>
      </c>
      <c r="K554" s="91" t="s">
        <v>3275</v>
      </c>
    </row>
    <row r="555" spans="1:11">
      <c r="A555" s="91" t="s">
        <v>3213</v>
      </c>
      <c r="B555" s="91">
        <v>3</v>
      </c>
      <c r="C555" s="91" t="s">
        <v>3311</v>
      </c>
      <c r="D555" s="91">
        <v>-231010</v>
      </c>
      <c r="E555" s="91">
        <v>149</v>
      </c>
      <c r="F555" s="91">
        <v>0.462891</v>
      </c>
      <c r="G555" s="91">
        <v>2.9749899999999999E-2</v>
      </c>
      <c r="H555" s="91">
        <v>4.0462999999999999E-2</v>
      </c>
      <c r="I555" s="91" t="s">
        <v>3214</v>
      </c>
      <c r="J555" s="91" t="s">
        <v>498</v>
      </c>
      <c r="K555" s="91" t="s">
        <v>3293</v>
      </c>
    </row>
    <row r="556" spans="1:11">
      <c r="A556" s="91" t="s">
        <v>3213</v>
      </c>
      <c r="B556" s="91">
        <v>3</v>
      </c>
      <c r="C556" s="91" t="s">
        <v>3311</v>
      </c>
      <c r="D556" s="91">
        <v>-231010</v>
      </c>
      <c r="E556" s="91">
        <v>46</v>
      </c>
      <c r="F556" s="91">
        <v>0.47056700000000001</v>
      </c>
      <c r="G556" s="91">
        <v>-7.5279899999999997E-2</v>
      </c>
      <c r="H556" s="91">
        <v>0.103884</v>
      </c>
      <c r="I556" s="91" t="s">
        <v>3214</v>
      </c>
      <c r="J556" s="91" t="s">
        <v>498</v>
      </c>
      <c r="K556" s="91" t="s">
        <v>3272</v>
      </c>
    </row>
    <row r="557" spans="1:11">
      <c r="A557" s="91" t="s">
        <v>3213</v>
      </c>
      <c r="B557" s="91">
        <v>3</v>
      </c>
      <c r="C557" s="91" t="s">
        <v>3311</v>
      </c>
      <c r="D557" s="91">
        <v>-231010</v>
      </c>
      <c r="E557" s="91">
        <v>196</v>
      </c>
      <c r="F557" s="91">
        <v>0.48018100000000002</v>
      </c>
      <c r="G557" s="91">
        <v>2.9523400000000002E-2</v>
      </c>
      <c r="H557" s="91">
        <v>4.1770000000000002E-2</v>
      </c>
      <c r="I557" s="91" t="s">
        <v>3214</v>
      </c>
      <c r="J557" s="91" t="s">
        <v>498</v>
      </c>
      <c r="K557" s="91" t="s">
        <v>3276</v>
      </c>
    </row>
    <row r="558" spans="1:11">
      <c r="A558" s="91" t="s">
        <v>3213</v>
      </c>
      <c r="B558" s="91">
        <v>3</v>
      </c>
      <c r="C558" s="91" t="s">
        <v>3311</v>
      </c>
      <c r="D558" s="91">
        <v>-231010</v>
      </c>
      <c r="E558" s="91">
        <v>202</v>
      </c>
      <c r="F558" s="91">
        <v>0.489255</v>
      </c>
      <c r="G558" s="91">
        <v>-2.56089E-2</v>
      </c>
      <c r="H558" s="91">
        <v>3.6991200000000002E-2</v>
      </c>
      <c r="I558" s="91" t="s">
        <v>3214</v>
      </c>
      <c r="J558" s="91" t="s">
        <v>498</v>
      </c>
      <c r="K558" s="91" t="s">
        <v>3277</v>
      </c>
    </row>
    <row r="559" spans="1:11">
      <c r="A559" s="91" t="s">
        <v>3213</v>
      </c>
      <c r="B559" s="91">
        <v>3</v>
      </c>
      <c r="C559" s="91" t="s">
        <v>3311</v>
      </c>
      <c r="D559" s="91">
        <v>-231010</v>
      </c>
      <c r="E559" s="91">
        <v>55</v>
      </c>
      <c r="F559" s="91">
        <v>0.490842</v>
      </c>
      <c r="G559" s="91">
        <v>-7.0235300000000001E-2</v>
      </c>
      <c r="H559" s="91">
        <v>0.101551</v>
      </c>
      <c r="I559" s="91" t="s">
        <v>3214</v>
      </c>
      <c r="J559" s="91" t="s">
        <v>498</v>
      </c>
      <c r="K559" s="91" t="s">
        <v>3279</v>
      </c>
    </row>
    <row r="560" spans="1:11">
      <c r="A560" s="91" t="s">
        <v>3213</v>
      </c>
      <c r="B560" s="91">
        <v>3</v>
      </c>
      <c r="C560" s="91" t="s">
        <v>3311</v>
      </c>
      <c r="D560" s="91">
        <v>-231010</v>
      </c>
      <c r="E560" s="91">
        <v>124</v>
      </c>
      <c r="F560" s="91">
        <v>0.49982199999999999</v>
      </c>
      <c r="G560" s="91">
        <v>-3.12541E-2</v>
      </c>
      <c r="H560" s="91">
        <v>4.6233499999999997E-2</v>
      </c>
      <c r="I560" s="91" t="s">
        <v>3214</v>
      </c>
      <c r="J560" s="91" t="s">
        <v>498</v>
      </c>
      <c r="K560" s="91" t="s">
        <v>3269</v>
      </c>
    </row>
    <row r="561" spans="1:11">
      <c r="A561" s="91" t="s">
        <v>3213</v>
      </c>
      <c r="B561" s="91">
        <v>3</v>
      </c>
      <c r="C561" s="91" t="s">
        <v>3311</v>
      </c>
      <c r="D561" s="91">
        <v>-231010</v>
      </c>
      <c r="E561" s="91">
        <v>59</v>
      </c>
      <c r="F561" s="91">
        <v>0.50379399999999996</v>
      </c>
      <c r="G561" s="91">
        <v>-3.7755299999999999E-2</v>
      </c>
      <c r="H561" s="91">
        <v>5.6270800000000003E-2</v>
      </c>
      <c r="I561" s="91" t="s">
        <v>3214</v>
      </c>
      <c r="J561" s="91" t="s">
        <v>498</v>
      </c>
      <c r="K561" s="91" t="s">
        <v>3305</v>
      </c>
    </row>
    <row r="562" spans="1:11">
      <c r="A562" s="91" t="s">
        <v>3213</v>
      </c>
      <c r="B562" s="91">
        <v>3</v>
      </c>
      <c r="C562" s="91" t="s">
        <v>3311</v>
      </c>
      <c r="D562" s="91">
        <v>-231010</v>
      </c>
      <c r="E562" s="91">
        <v>210</v>
      </c>
      <c r="F562" s="91">
        <v>0.51193999999999995</v>
      </c>
      <c r="G562" s="91">
        <v>-2.4968500000000001E-2</v>
      </c>
      <c r="H562" s="91">
        <v>3.8032999999999997E-2</v>
      </c>
      <c r="I562" s="91" t="s">
        <v>3214</v>
      </c>
      <c r="J562" s="91" t="s">
        <v>498</v>
      </c>
      <c r="K562" s="91" t="s">
        <v>3291</v>
      </c>
    </row>
    <row r="563" spans="1:11">
      <c r="A563" s="91" t="s">
        <v>3213</v>
      </c>
      <c r="B563" s="91">
        <v>3</v>
      </c>
      <c r="C563" s="91" t="s">
        <v>3311</v>
      </c>
      <c r="D563" s="91">
        <v>-231010</v>
      </c>
      <c r="E563" s="91">
        <v>46</v>
      </c>
      <c r="F563" s="91">
        <v>0.54947699999999999</v>
      </c>
      <c r="G563" s="91">
        <v>4.4752599999999997E-2</v>
      </c>
      <c r="H563" s="91">
        <v>7.4366399999999999E-2</v>
      </c>
      <c r="I563" s="91" t="s">
        <v>3214</v>
      </c>
      <c r="J563" s="91" t="s">
        <v>498</v>
      </c>
      <c r="K563" s="91" t="s">
        <v>3289</v>
      </c>
    </row>
    <row r="564" spans="1:11">
      <c r="A564" s="91" t="s">
        <v>3213</v>
      </c>
      <c r="B564" s="91">
        <v>3</v>
      </c>
      <c r="C564" s="91" t="s">
        <v>3311</v>
      </c>
      <c r="D564" s="91">
        <v>-231010</v>
      </c>
      <c r="E564" s="91">
        <v>115</v>
      </c>
      <c r="F564" s="91">
        <v>0.58156099999999999</v>
      </c>
      <c r="G564" s="91">
        <v>-2.44207E-2</v>
      </c>
      <c r="H564" s="91">
        <v>4.4240099999999997E-2</v>
      </c>
      <c r="I564" s="91" t="s">
        <v>3214</v>
      </c>
      <c r="J564" s="91" t="s">
        <v>498</v>
      </c>
      <c r="K564" s="91" t="s">
        <v>3283</v>
      </c>
    </row>
    <row r="565" spans="1:11">
      <c r="A565" s="91" t="s">
        <v>3213</v>
      </c>
      <c r="B565" s="91">
        <v>3</v>
      </c>
      <c r="C565" s="91" t="s">
        <v>3311</v>
      </c>
      <c r="D565" s="91">
        <v>-231010</v>
      </c>
      <c r="E565" s="91">
        <v>49</v>
      </c>
      <c r="F565" s="91">
        <v>0.63100500000000004</v>
      </c>
      <c r="G565" s="91">
        <v>4.7938300000000003E-2</v>
      </c>
      <c r="H565" s="91">
        <v>9.9449499999999996E-2</v>
      </c>
      <c r="I565" s="91" t="s">
        <v>3214</v>
      </c>
      <c r="J565" s="91" t="s">
        <v>498</v>
      </c>
      <c r="K565" s="91" t="s">
        <v>3285</v>
      </c>
    </row>
    <row r="566" spans="1:11">
      <c r="A566" s="91" t="s">
        <v>3213</v>
      </c>
      <c r="B566" s="91">
        <v>3</v>
      </c>
      <c r="C566" s="91" t="s">
        <v>3311</v>
      </c>
      <c r="D566" s="91">
        <v>-231010</v>
      </c>
      <c r="E566" s="91">
        <v>107</v>
      </c>
      <c r="F566" s="91">
        <v>0.66928299999999996</v>
      </c>
      <c r="G566" s="91">
        <v>3.1457499999999999E-2</v>
      </c>
      <c r="H566" s="91">
        <v>7.3529200000000003E-2</v>
      </c>
      <c r="I566" s="91" t="s">
        <v>3214</v>
      </c>
      <c r="J566" s="91" t="s">
        <v>498</v>
      </c>
      <c r="K566" s="91" t="s">
        <v>3290</v>
      </c>
    </row>
    <row r="567" spans="1:11">
      <c r="A567" s="91" t="s">
        <v>3213</v>
      </c>
      <c r="B567" s="91">
        <v>3</v>
      </c>
      <c r="C567" s="91" t="s">
        <v>3311</v>
      </c>
      <c r="D567" s="91">
        <v>-231010</v>
      </c>
      <c r="E567" s="91">
        <v>166</v>
      </c>
      <c r="F567" s="91">
        <v>0.72532799999999997</v>
      </c>
      <c r="G567" s="91">
        <v>1.8542699999999999E-2</v>
      </c>
      <c r="H567" s="91">
        <v>5.2723600000000002E-2</v>
      </c>
      <c r="I567" s="91" t="s">
        <v>3214</v>
      </c>
      <c r="J567" s="91" t="s">
        <v>498</v>
      </c>
      <c r="K567" s="91" t="s">
        <v>3273</v>
      </c>
    </row>
    <row r="568" spans="1:11">
      <c r="A568" s="91" t="s">
        <v>3213</v>
      </c>
      <c r="B568" s="91">
        <v>3</v>
      </c>
      <c r="C568" s="91" t="s">
        <v>3311</v>
      </c>
      <c r="D568" s="91">
        <v>-231010</v>
      </c>
      <c r="E568" s="91">
        <v>126</v>
      </c>
      <c r="F568" s="91">
        <v>0.83621400000000001</v>
      </c>
      <c r="G568" s="91">
        <v>1.1521699999999999E-2</v>
      </c>
      <c r="H568" s="91">
        <v>5.5662000000000003E-2</v>
      </c>
      <c r="I568" s="91" t="s">
        <v>3214</v>
      </c>
      <c r="J568" s="91" t="s">
        <v>498</v>
      </c>
      <c r="K568" s="91" t="s">
        <v>3304</v>
      </c>
    </row>
    <row r="569" spans="1:11">
      <c r="A569" s="91" t="s">
        <v>3213</v>
      </c>
      <c r="B569" s="91">
        <v>3</v>
      </c>
      <c r="C569" s="91" t="s">
        <v>3311</v>
      </c>
      <c r="D569" s="91">
        <v>-231010</v>
      </c>
      <c r="E569" s="91">
        <v>69</v>
      </c>
      <c r="F569" s="91">
        <v>0.86815200000000003</v>
      </c>
      <c r="G569" s="91">
        <v>-1.39548E-2</v>
      </c>
      <c r="H569" s="91">
        <v>8.3877699999999999E-2</v>
      </c>
      <c r="I569" s="91" t="s">
        <v>3214</v>
      </c>
      <c r="J569" s="91" t="s">
        <v>498</v>
      </c>
      <c r="K569" s="91" t="s">
        <v>3294</v>
      </c>
    </row>
    <row r="570" spans="1:11">
      <c r="A570" s="91" t="s">
        <v>3213</v>
      </c>
      <c r="B570" s="91">
        <v>3</v>
      </c>
      <c r="C570" s="91" t="s">
        <v>3311</v>
      </c>
      <c r="D570" s="91">
        <v>-231010</v>
      </c>
      <c r="E570" s="91">
        <v>55</v>
      </c>
      <c r="F570" s="91">
        <v>0.88827699999999998</v>
      </c>
      <c r="G570" s="91">
        <v>-1.4453499999999999E-2</v>
      </c>
      <c r="H570" s="91">
        <v>0.102552</v>
      </c>
      <c r="I570" s="91" t="s">
        <v>3214</v>
      </c>
      <c r="J570" s="91" t="s">
        <v>498</v>
      </c>
      <c r="K570" s="91" t="s">
        <v>3300</v>
      </c>
    </row>
    <row r="571" spans="1:11">
      <c r="A571" s="91" t="s">
        <v>3213</v>
      </c>
      <c r="B571" s="91">
        <v>3</v>
      </c>
      <c r="C571" s="91" t="s">
        <v>3311</v>
      </c>
      <c r="D571" s="91">
        <v>-231010</v>
      </c>
      <c r="E571" s="91">
        <v>57</v>
      </c>
      <c r="F571" s="91">
        <v>0.898088</v>
      </c>
      <c r="G571" s="91">
        <v>-1.2963499999999999E-2</v>
      </c>
      <c r="H571" s="91">
        <v>0.10094599999999999</v>
      </c>
      <c r="I571" s="91" t="s">
        <v>3214</v>
      </c>
      <c r="J571" s="91" t="s">
        <v>498</v>
      </c>
      <c r="K571" s="91" t="s">
        <v>3302</v>
      </c>
    </row>
    <row r="572" spans="1:11">
      <c r="A572" s="91" t="s">
        <v>3213</v>
      </c>
      <c r="B572" s="91">
        <v>3</v>
      </c>
      <c r="C572" s="91" t="s">
        <v>3311</v>
      </c>
      <c r="D572" s="91">
        <v>-231010</v>
      </c>
      <c r="E572" s="91">
        <v>75</v>
      </c>
      <c r="F572" s="91">
        <v>0.89911600000000003</v>
      </c>
      <c r="G572" s="91">
        <v>-1.08208E-2</v>
      </c>
      <c r="H572" s="91">
        <v>8.5155499999999995E-2</v>
      </c>
      <c r="I572" s="91" t="s">
        <v>3214</v>
      </c>
      <c r="J572" s="91" t="s">
        <v>498</v>
      </c>
      <c r="K572" s="91" t="s">
        <v>3270</v>
      </c>
    </row>
    <row r="573" spans="1:11">
      <c r="A573" s="91" t="s">
        <v>3213</v>
      </c>
      <c r="B573" s="91">
        <v>3</v>
      </c>
      <c r="C573" s="91" t="s">
        <v>3311</v>
      </c>
      <c r="D573" s="91">
        <v>-231010</v>
      </c>
      <c r="E573" s="91">
        <v>150</v>
      </c>
      <c r="F573" s="91">
        <v>0.90727999999999998</v>
      </c>
      <c r="G573" s="91">
        <v>5.5893399999999999E-3</v>
      </c>
      <c r="H573" s="91">
        <v>4.7943100000000002E-2</v>
      </c>
      <c r="I573" s="91" t="s">
        <v>3214</v>
      </c>
      <c r="J573" s="91" t="s">
        <v>498</v>
      </c>
      <c r="K573" s="91" t="s">
        <v>3260</v>
      </c>
    </row>
    <row r="574" spans="1:11">
      <c r="A574" s="91" t="s">
        <v>3213</v>
      </c>
      <c r="B574" s="91">
        <v>3</v>
      </c>
      <c r="C574" s="91" t="s">
        <v>3311</v>
      </c>
      <c r="D574" s="91">
        <v>-231010</v>
      </c>
      <c r="E574" s="91">
        <v>64</v>
      </c>
      <c r="F574" s="91">
        <v>0.91615100000000005</v>
      </c>
      <c r="G574" s="91">
        <v>-1.0975499999999999E-2</v>
      </c>
      <c r="H574" s="91">
        <v>0.104017</v>
      </c>
      <c r="I574" s="91" t="s">
        <v>3214</v>
      </c>
      <c r="J574" s="91" t="s">
        <v>498</v>
      </c>
      <c r="K574" s="91" t="s">
        <v>3280</v>
      </c>
    </row>
    <row r="575" spans="1:11">
      <c r="A575" s="91" t="s">
        <v>3213</v>
      </c>
      <c r="B575" s="91">
        <v>3</v>
      </c>
      <c r="C575" s="91" t="s">
        <v>3311</v>
      </c>
      <c r="D575" s="91">
        <v>-231010</v>
      </c>
      <c r="E575" s="91">
        <v>173</v>
      </c>
      <c r="F575" s="91">
        <v>0.93403999999999998</v>
      </c>
      <c r="G575" s="91">
        <v>3.6577100000000002E-3</v>
      </c>
      <c r="H575" s="91">
        <v>4.4157299999999997E-2</v>
      </c>
      <c r="I575" s="91" t="s">
        <v>3214</v>
      </c>
      <c r="J575" s="91" t="s">
        <v>498</v>
      </c>
      <c r="K575" s="91" t="s">
        <v>3284</v>
      </c>
    </row>
    <row r="576" spans="1:11">
      <c r="A576" s="91" t="s">
        <v>3213</v>
      </c>
      <c r="B576" s="91">
        <v>3</v>
      </c>
      <c r="C576" s="91" t="s">
        <v>3311</v>
      </c>
      <c r="D576" s="91">
        <v>-231010</v>
      </c>
      <c r="E576" s="91">
        <v>50</v>
      </c>
      <c r="F576" s="91">
        <v>0.98646199999999995</v>
      </c>
      <c r="G576" s="91">
        <v>2.0064700000000002E-3</v>
      </c>
      <c r="H576" s="91">
        <v>0.11791</v>
      </c>
      <c r="I576" s="91" t="s">
        <v>3214</v>
      </c>
      <c r="J576" s="91" t="s">
        <v>498</v>
      </c>
      <c r="K576" s="91" t="s">
        <v>3257</v>
      </c>
    </row>
    <row r="577" spans="1:11">
      <c r="A577" s="91" t="s">
        <v>3213</v>
      </c>
      <c r="B577" s="91">
        <v>3</v>
      </c>
      <c r="C577" s="91" t="s">
        <v>3311</v>
      </c>
      <c r="D577" s="91">
        <v>-231010</v>
      </c>
      <c r="E577" s="91">
        <v>105</v>
      </c>
      <c r="F577" s="91">
        <v>0.99134800000000001</v>
      </c>
      <c r="G577" s="91">
        <v>6.7693600000000005E-4</v>
      </c>
      <c r="H577" s="91">
        <v>6.2334300000000002E-2</v>
      </c>
      <c r="I577" s="91" t="s">
        <v>3214</v>
      </c>
      <c r="J577" s="91" t="s">
        <v>498</v>
      </c>
      <c r="K577" s="91" t="s">
        <v>3261</v>
      </c>
    </row>
    <row r="578" spans="1:11">
      <c r="A578" s="91" t="s">
        <v>3213</v>
      </c>
      <c r="B578" s="91">
        <v>3</v>
      </c>
      <c r="C578" s="91" t="s">
        <v>3311</v>
      </c>
      <c r="D578" s="91">
        <v>-231010</v>
      </c>
      <c r="E578" s="91">
        <v>134</v>
      </c>
      <c r="F578" s="91">
        <v>0.99513499999999999</v>
      </c>
      <c r="G578" s="91">
        <v>-1.85157E-4</v>
      </c>
      <c r="H578" s="91">
        <v>3.03304E-2</v>
      </c>
      <c r="I578" s="91" t="s">
        <v>3214</v>
      </c>
      <c r="J578" s="91" t="s">
        <v>498</v>
      </c>
      <c r="K578" s="91" t="s">
        <v>3262</v>
      </c>
    </row>
    <row r="579" spans="1:11">
      <c r="A579" s="91" t="s">
        <v>3211</v>
      </c>
      <c r="B579" s="91">
        <v>3</v>
      </c>
      <c r="C579" s="91" t="s">
        <v>3311</v>
      </c>
      <c r="D579" s="91">
        <v>-319461</v>
      </c>
      <c r="E579" s="91">
        <v>115</v>
      </c>
      <c r="F579" s="91">
        <v>6.3147999999999998E-3</v>
      </c>
      <c r="G579" s="91">
        <v>0.180257</v>
      </c>
      <c r="H579" s="91">
        <v>6.5307500000000004E-2</v>
      </c>
      <c r="I579" s="91" t="s">
        <v>3212</v>
      </c>
      <c r="J579" s="91" t="s">
        <v>498</v>
      </c>
      <c r="K579" s="91" t="s">
        <v>3283</v>
      </c>
    </row>
    <row r="580" spans="1:11">
      <c r="A580" s="91" t="s">
        <v>3211</v>
      </c>
      <c r="B580" s="91">
        <v>3</v>
      </c>
      <c r="C580" s="91" t="s">
        <v>3311</v>
      </c>
      <c r="D580" s="91">
        <v>-319461</v>
      </c>
      <c r="E580" s="91">
        <v>106</v>
      </c>
      <c r="F580" s="91">
        <v>1.8636799999999999E-2</v>
      </c>
      <c r="G580" s="91">
        <v>0.18168899999999999</v>
      </c>
      <c r="H580" s="91">
        <v>7.64653E-2</v>
      </c>
      <c r="I580" s="91" t="s">
        <v>3212</v>
      </c>
      <c r="J580" s="91" t="s">
        <v>498</v>
      </c>
      <c r="K580" s="91" t="s">
        <v>3282</v>
      </c>
    </row>
    <row r="581" spans="1:11">
      <c r="A581" s="91" t="s">
        <v>3211</v>
      </c>
      <c r="B581" s="91">
        <v>3</v>
      </c>
      <c r="C581" s="91" t="s">
        <v>3311</v>
      </c>
      <c r="D581" s="91">
        <v>-319461</v>
      </c>
      <c r="E581" s="91">
        <v>88</v>
      </c>
      <c r="F581" s="91">
        <v>2.28773E-2</v>
      </c>
      <c r="G581" s="91">
        <v>0.15296499999999999</v>
      </c>
      <c r="H581" s="91">
        <v>6.6471299999999997E-2</v>
      </c>
      <c r="I581" s="91" t="s">
        <v>3212</v>
      </c>
      <c r="J581" s="91" t="s">
        <v>498</v>
      </c>
      <c r="K581" s="91" t="s">
        <v>3286</v>
      </c>
    </row>
    <row r="582" spans="1:11">
      <c r="A582" s="91" t="s">
        <v>3211</v>
      </c>
      <c r="B582" s="91">
        <v>3</v>
      </c>
      <c r="C582" s="91" t="s">
        <v>3311</v>
      </c>
      <c r="D582" s="91">
        <v>-319461</v>
      </c>
      <c r="E582" s="91">
        <v>141</v>
      </c>
      <c r="F582" s="91">
        <v>4.2119299999999998E-2</v>
      </c>
      <c r="G582" s="91">
        <v>0.108005</v>
      </c>
      <c r="H582" s="91">
        <v>5.2825999999999998E-2</v>
      </c>
      <c r="I582" s="91" t="s">
        <v>3212</v>
      </c>
      <c r="J582" s="91" t="s">
        <v>498</v>
      </c>
      <c r="K582" s="91" t="s">
        <v>3275</v>
      </c>
    </row>
    <row r="583" spans="1:11">
      <c r="A583" s="91" t="s">
        <v>3211</v>
      </c>
      <c r="B583" s="91">
        <v>3</v>
      </c>
      <c r="C583" s="91" t="s">
        <v>3311</v>
      </c>
      <c r="D583" s="91">
        <v>-319461</v>
      </c>
      <c r="E583" s="91">
        <v>59</v>
      </c>
      <c r="F583" s="91">
        <v>6.26356E-2</v>
      </c>
      <c r="G583" s="91">
        <v>0.116101</v>
      </c>
      <c r="H583" s="91">
        <v>6.1664499999999997E-2</v>
      </c>
      <c r="I583" s="91" t="s">
        <v>3212</v>
      </c>
      <c r="J583" s="91" t="s">
        <v>498</v>
      </c>
      <c r="K583" s="91" t="s">
        <v>3305</v>
      </c>
    </row>
    <row r="584" spans="1:11">
      <c r="A584" s="91" t="s">
        <v>3211</v>
      </c>
      <c r="B584" s="91">
        <v>3</v>
      </c>
      <c r="C584" s="91" t="s">
        <v>3311</v>
      </c>
      <c r="D584" s="91">
        <v>-319461</v>
      </c>
      <c r="E584" s="91">
        <v>202</v>
      </c>
      <c r="F584" s="91">
        <v>8.1422700000000001E-2</v>
      </c>
      <c r="G584" s="91">
        <v>7.0804900000000004E-2</v>
      </c>
      <c r="H584" s="91">
        <v>4.0505399999999997E-2</v>
      </c>
      <c r="I584" s="91" t="s">
        <v>3212</v>
      </c>
      <c r="J584" s="91" t="s">
        <v>498</v>
      </c>
      <c r="K584" s="91" t="s">
        <v>3277</v>
      </c>
    </row>
    <row r="585" spans="1:11">
      <c r="A585" s="91" t="s">
        <v>3211</v>
      </c>
      <c r="B585" s="91">
        <v>3</v>
      </c>
      <c r="C585" s="91" t="s">
        <v>3311</v>
      </c>
      <c r="D585" s="91">
        <v>-319461</v>
      </c>
      <c r="E585" s="91">
        <v>39</v>
      </c>
      <c r="F585" s="91">
        <v>9.3335399999999999E-2</v>
      </c>
      <c r="G585" s="91">
        <v>0.176621</v>
      </c>
      <c r="H585" s="91">
        <v>0.103607</v>
      </c>
      <c r="I585" s="91" t="s">
        <v>3212</v>
      </c>
      <c r="J585" s="91" t="s">
        <v>498</v>
      </c>
      <c r="K585" s="91" t="s">
        <v>3264</v>
      </c>
    </row>
    <row r="586" spans="1:11">
      <c r="A586" s="91" t="s">
        <v>3211</v>
      </c>
      <c r="B586" s="91">
        <v>3</v>
      </c>
      <c r="C586" s="91" t="s">
        <v>3311</v>
      </c>
      <c r="D586" s="91">
        <v>-319461</v>
      </c>
      <c r="E586" s="91">
        <v>46</v>
      </c>
      <c r="F586" s="91">
        <v>9.8348400000000002E-2</v>
      </c>
      <c r="G586" s="91">
        <v>-0.16839899999999999</v>
      </c>
      <c r="H586" s="91">
        <v>0.100371</v>
      </c>
      <c r="I586" s="91" t="s">
        <v>3212</v>
      </c>
      <c r="J586" s="91" t="s">
        <v>498</v>
      </c>
      <c r="K586" s="91" t="s">
        <v>3289</v>
      </c>
    </row>
    <row r="587" spans="1:11">
      <c r="A587" s="91" t="s">
        <v>3211</v>
      </c>
      <c r="B587" s="91">
        <v>3</v>
      </c>
      <c r="C587" s="91" t="s">
        <v>3311</v>
      </c>
      <c r="D587" s="91">
        <v>-319461</v>
      </c>
      <c r="E587" s="91">
        <v>55</v>
      </c>
      <c r="F587" s="91">
        <v>9.9309700000000001E-2</v>
      </c>
      <c r="G587" s="91">
        <v>-8.2037700000000005E-2</v>
      </c>
      <c r="H587" s="91">
        <v>4.9292099999999998E-2</v>
      </c>
      <c r="I587" s="91" t="s">
        <v>3212</v>
      </c>
      <c r="J587" s="91" t="s">
        <v>498</v>
      </c>
      <c r="K587" s="91" t="s">
        <v>3279</v>
      </c>
    </row>
    <row r="588" spans="1:11">
      <c r="A588" s="91" t="s">
        <v>3211</v>
      </c>
      <c r="B588" s="91">
        <v>3</v>
      </c>
      <c r="C588" s="91" t="s">
        <v>3311</v>
      </c>
      <c r="D588" s="91">
        <v>-319461</v>
      </c>
      <c r="E588" s="91">
        <v>192</v>
      </c>
      <c r="F588" s="91">
        <v>0.106985</v>
      </c>
      <c r="G588" s="91">
        <v>6.5194000000000002E-2</v>
      </c>
      <c r="H588" s="91">
        <v>4.0330499999999998E-2</v>
      </c>
      <c r="I588" s="91" t="s">
        <v>3212</v>
      </c>
      <c r="J588" s="91" t="s">
        <v>498</v>
      </c>
      <c r="K588" s="91" t="s">
        <v>3268</v>
      </c>
    </row>
    <row r="589" spans="1:11">
      <c r="A589" s="91" t="s">
        <v>3211</v>
      </c>
      <c r="B589" s="91">
        <v>3</v>
      </c>
      <c r="C589" s="91" t="s">
        <v>3311</v>
      </c>
      <c r="D589" s="91">
        <v>-319461</v>
      </c>
      <c r="E589" s="91">
        <v>65</v>
      </c>
      <c r="F589" s="91">
        <v>0.11301700000000001</v>
      </c>
      <c r="G589" s="91">
        <v>0.171984</v>
      </c>
      <c r="H589" s="91">
        <v>0.107569</v>
      </c>
      <c r="I589" s="91" t="s">
        <v>3212</v>
      </c>
      <c r="J589" s="91" t="s">
        <v>498</v>
      </c>
      <c r="K589" s="91" t="s">
        <v>3281</v>
      </c>
    </row>
    <row r="590" spans="1:11">
      <c r="A590" s="91" t="s">
        <v>3211</v>
      </c>
      <c r="B590" s="91">
        <v>3</v>
      </c>
      <c r="C590" s="91" t="s">
        <v>3311</v>
      </c>
      <c r="D590" s="91">
        <v>-319461</v>
      </c>
      <c r="E590" s="91">
        <v>107</v>
      </c>
      <c r="F590" s="91">
        <v>0.153754</v>
      </c>
      <c r="G590" s="91">
        <v>0.12407600000000001</v>
      </c>
      <c r="H590" s="91">
        <v>8.6625099999999997E-2</v>
      </c>
      <c r="I590" s="91" t="s">
        <v>3212</v>
      </c>
      <c r="J590" s="91" t="s">
        <v>498</v>
      </c>
      <c r="K590" s="91" t="s">
        <v>3290</v>
      </c>
    </row>
    <row r="591" spans="1:11">
      <c r="A591" s="91" t="s">
        <v>3211</v>
      </c>
      <c r="B591" s="91">
        <v>3</v>
      </c>
      <c r="C591" s="91" t="s">
        <v>3311</v>
      </c>
      <c r="D591" s="91">
        <v>-319461</v>
      </c>
      <c r="E591" s="91">
        <v>205</v>
      </c>
      <c r="F591" s="91">
        <v>0.197578</v>
      </c>
      <c r="G591" s="91">
        <v>4.8542399999999999E-2</v>
      </c>
      <c r="H591" s="91">
        <v>3.7595999999999997E-2</v>
      </c>
      <c r="I591" s="91" t="s">
        <v>3212</v>
      </c>
      <c r="J591" s="91" t="s">
        <v>498</v>
      </c>
      <c r="K591" s="91" t="s">
        <v>3267</v>
      </c>
    </row>
    <row r="592" spans="1:11">
      <c r="A592" s="91" t="s">
        <v>3211</v>
      </c>
      <c r="B592" s="91">
        <v>3</v>
      </c>
      <c r="C592" s="91" t="s">
        <v>3311</v>
      </c>
      <c r="D592" s="91">
        <v>-319461</v>
      </c>
      <c r="E592" s="91">
        <v>71</v>
      </c>
      <c r="F592" s="91">
        <v>0.21921599999999999</v>
      </c>
      <c r="G592" s="91">
        <v>0.107428</v>
      </c>
      <c r="H592" s="91">
        <v>8.6995799999999998E-2</v>
      </c>
      <c r="I592" s="91" t="s">
        <v>3212</v>
      </c>
      <c r="J592" s="91" t="s">
        <v>498</v>
      </c>
      <c r="K592" s="91" t="s">
        <v>3265</v>
      </c>
    </row>
    <row r="593" spans="1:11">
      <c r="A593" s="91" t="s">
        <v>3211</v>
      </c>
      <c r="B593" s="91">
        <v>3</v>
      </c>
      <c r="C593" s="91" t="s">
        <v>3311</v>
      </c>
      <c r="D593" s="91">
        <v>-319461</v>
      </c>
      <c r="E593" s="91">
        <v>126</v>
      </c>
      <c r="F593" s="91">
        <v>0.260687</v>
      </c>
      <c r="G593" s="91">
        <v>4.0060499999999999E-2</v>
      </c>
      <c r="H593" s="91">
        <v>3.5521499999999998E-2</v>
      </c>
      <c r="I593" s="91" t="s">
        <v>3212</v>
      </c>
      <c r="J593" s="91" t="s">
        <v>498</v>
      </c>
      <c r="K593" s="91" t="s">
        <v>3304</v>
      </c>
    </row>
    <row r="594" spans="1:11">
      <c r="A594" s="91" t="s">
        <v>3211</v>
      </c>
      <c r="B594" s="91">
        <v>3</v>
      </c>
      <c r="C594" s="91" t="s">
        <v>3311</v>
      </c>
      <c r="D594" s="91">
        <v>-319461</v>
      </c>
      <c r="E594" s="91">
        <v>46</v>
      </c>
      <c r="F594" s="91">
        <v>0.280391</v>
      </c>
      <c r="G594" s="91">
        <v>-6.6909499999999997E-2</v>
      </c>
      <c r="H594" s="91">
        <v>6.1608299999999998E-2</v>
      </c>
      <c r="I594" s="91" t="s">
        <v>3212</v>
      </c>
      <c r="J594" s="91" t="s">
        <v>498</v>
      </c>
      <c r="K594" s="91" t="s">
        <v>3272</v>
      </c>
    </row>
    <row r="595" spans="1:11">
      <c r="A595" s="91" t="s">
        <v>3211</v>
      </c>
      <c r="B595" s="91">
        <v>3</v>
      </c>
      <c r="C595" s="91" t="s">
        <v>3311</v>
      </c>
      <c r="D595" s="91">
        <v>-319461</v>
      </c>
      <c r="E595" s="91">
        <v>51</v>
      </c>
      <c r="F595" s="91">
        <v>0.29151700000000003</v>
      </c>
      <c r="G595" s="91">
        <v>7.2480100000000006E-2</v>
      </c>
      <c r="H595" s="91">
        <v>6.8282499999999996E-2</v>
      </c>
      <c r="I595" s="91" t="s">
        <v>3212</v>
      </c>
      <c r="J595" s="91" t="s">
        <v>498</v>
      </c>
      <c r="K595" s="91" t="s">
        <v>3288</v>
      </c>
    </row>
    <row r="596" spans="1:11">
      <c r="A596" s="91" t="s">
        <v>3211</v>
      </c>
      <c r="B596" s="91">
        <v>3</v>
      </c>
      <c r="C596" s="91" t="s">
        <v>3311</v>
      </c>
      <c r="D596" s="91">
        <v>-319461</v>
      </c>
      <c r="E596" s="91">
        <v>134</v>
      </c>
      <c r="F596" s="91">
        <v>0.30055900000000002</v>
      </c>
      <c r="G596" s="91">
        <v>5.8032399999999998E-2</v>
      </c>
      <c r="H596" s="91">
        <v>5.5918299999999997E-2</v>
      </c>
      <c r="I596" s="91" t="s">
        <v>3212</v>
      </c>
      <c r="J596" s="91" t="s">
        <v>498</v>
      </c>
      <c r="K596" s="91" t="s">
        <v>3262</v>
      </c>
    </row>
    <row r="597" spans="1:11">
      <c r="A597" s="91" t="s">
        <v>3211</v>
      </c>
      <c r="B597" s="91">
        <v>3</v>
      </c>
      <c r="C597" s="91" t="s">
        <v>3311</v>
      </c>
      <c r="D597" s="91">
        <v>-319461</v>
      </c>
      <c r="E597" s="91">
        <v>210</v>
      </c>
      <c r="F597" s="91">
        <v>0.31205899999999998</v>
      </c>
      <c r="G597" s="91">
        <v>3.2757000000000001E-2</v>
      </c>
      <c r="H597" s="91">
        <v>3.2356299999999998E-2</v>
      </c>
      <c r="I597" s="91" t="s">
        <v>3212</v>
      </c>
      <c r="J597" s="91" t="s">
        <v>498</v>
      </c>
      <c r="K597" s="91" t="s">
        <v>3291</v>
      </c>
    </row>
    <row r="598" spans="1:11">
      <c r="A598" s="91" t="s">
        <v>3211</v>
      </c>
      <c r="B598" s="91">
        <v>3</v>
      </c>
      <c r="C598" s="91" t="s">
        <v>3311</v>
      </c>
      <c r="D598" s="91">
        <v>-319461</v>
      </c>
      <c r="E598" s="91">
        <v>64</v>
      </c>
      <c r="F598" s="91">
        <v>0.31540899999999999</v>
      </c>
      <c r="G598" s="91">
        <v>8.0379699999999998E-2</v>
      </c>
      <c r="H598" s="91">
        <v>7.9717999999999997E-2</v>
      </c>
      <c r="I598" s="91" t="s">
        <v>3212</v>
      </c>
      <c r="J598" s="91" t="s">
        <v>498</v>
      </c>
      <c r="K598" s="91" t="s">
        <v>3292</v>
      </c>
    </row>
    <row r="599" spans="1:11">
      <c r="A599" s="91" t="s">
        <v>3211</v>
      </c>
      <c r="B599" s="91">
        <v>3</v>
      </c>
      <c r="C599" s="91" t="s">
        <v>3311</v>
      </c>
      <c r="D599" s="91">
        <v>-319461</v>
      </c>
      <c r="E599" s="91">
        <v>57</v>
      </c>
      <c r="F599" s="91">
        <v>0.32476100000000002</v>
      </c>
      <c r="G599" s="91">
        <v>-7.56106E-2</v>
      </c>
      <c r="H599" s="91">
        <v>7.6385700000000001E-2</v>
      </c>
      <c r="I599" s="91" t="s">
        <v>3212</v>
      </c>
      <c r="J599" s="91" t="s">
        <v>498</v>
      </c>
      <c r="K599" s="91" t="s">
        <v>3302</v>
      </c>
    </row>
    <row r="600" spans="1:11">
      <c r="A600" s="91" t="s">
        <v>3211</v>
      </c>
      <c r="B600" s="91">
        <v>3</v>
      </c>
      <c r="C600" s="91" t="s">
        <v>3311</v>
      </c>
      <c r="D600" s="91">
        <v>-319461</v>
      </c>
      <c r="E600" s="91">
        <v>72</v>
      </c>
      <c r="F600" s="91">
        <v>0.32491500000000001</v>
      </c>
      <c r="G600" s="91">
        <v>8.8676900000000003E-2</v>
      </c>
      <c r="H600" s="91">
        <v>8.9695999999999998E-2</v>
      </c>
      <c r="I600" s="91" t="s">
        <v>3212</v>
      </c>
      <c r="J600" s="91" t="s">
        <v>498</v>
      </c>
      <c r="K600" s="91" t="s">
        <v>3271</v>
      </c>
    </row>
    <row r="601" spans="1:11">
      <c r="A601" s="91" t="s">
        <v>3211</v>
      </c>
      <c r="B601" s="91">
        <v>3</v>
      </c>
      <c r="C601" s="91" t="s">
        <v>3311</v>
      </c>
      <c r="D601" s="91">
        <v>-319461</v>
      </c>
      <c r="E601" s="91">
        <v>124</v>
      </c>
      <c r="F601" s="91">
        <v>0.33434199999999997</v>
      </c>
      <c r="G601" s="91">
        <v>-4.7758299999999997E-2</v>
      </c>
      <c r="H601" s="91">
        <v>4.93496E-2</v>
      </c>
      <c r="I601" s="91" t="s">
        <v>3212</v>
      </c>
      <c r="J601" s="91" t="s">
        <v>498</v>
      </c>
      <c r="K601" s="91" t="s">
        <v>3269</v>
      </c>
    </row>
    <row r="602" spans="1:11">
      <c r="A602" s="91" t="s">
        <v>3211</v>
      </c>
      <c r="B602" s="91">
        <v>3</v>
      </c>
      <c r="C602" s="91" t="s">
        <v>3311</v>
      </c>
      <c r="D602" s="91">
        <v>-319461</v>
      </c>
      <c r="E602" s="91">
        <v>55</v>
      </c>
      <c r="F602" s="91">
        <v>0.35531299999999999</v>
      </c>
      <c r="G602" s="91">
        <v>9.0074299999999996E-2</v>
      </c>
      <c r="H602" s="91">
        <v>9.6876100000000007E-2</v>
      </c>
      <c r="I602" s="91" t="s">
        <v>3212</v>
      </c>
      <c r="J602" s="91" t="s">
        <v>498</v>
      </c>
      <c r="K602" s="91" t="s">
        <v>3300</v>
      </c>
    </row>
    <row r="603" spans="1:11">
      <c r="A603" s="91" t="s">
        <v>3211</v>
      </c>
      <c r="B603" s="91">
        <v>3</v>
      </c>
      <c r="C603" s="91" t="s">
        <v>3311</v>
      </c>
      <c r="D603" s="91">
        <v>-319461</v>
      </c>
      <c r="E603" s="91">
        <v>68</v>
      </c>
      <c r="F603" s="91">
        <v>0.43241200000000002</v>
      </c>
      <c r="G603" s="91">
        <v>-3.0583800000000001E-2</v>
      </c>
      <c r="H603" s="91">
        <v>3.88277E-2</v>
      </c>
      <c r="I603" s="91" t="s">
        <v>3212</v>
      </c>
      <c r="J603" s="91" t="s">
        <v>498</v>
      </c>
      <c r="K603" s="91" t="s">
        <v>3296</v>
      </c>
    </row>
    <row r="604" spans="1:11">
      <c r="A604" s="91" t="s">
        <v>3211</v>
      </c>
      <c r="B604" s="91">
        <v>3</v>
      </c>
      <c r="C604" s="91" t="s">
        <v>3311</v>
      </c>
      <c r="D604" s="91">
        <v>-319461</v>
      </c>
      <c r="E604" s="91">
        <v>50</v>
      </c>
      <c r="F604" s="91">
        <v>0.44645699999999999</v>
      </c>
      <c r="G604" s="91">
        <v>-4.1980700000000003E-2</v>
      </c>
      <c r="H604" s="91">
        <v>5.4890599999999998E-2</v>
      </c>
      <c r="I604" s="91" t="s">
        <v>3212</v>
      </c>
      <c r="J604" s="91" t="s">
        <v>498</v>
      </c>
      <c r="K604" s="91" t="s">
        <v>3257</v>
      </c>
    </row>
    <row r="605" spans="1:11">
      <c r="A605" s="91" t="s">
        <v>3211</v>
      </c>
      <c r="B605" s="91">
        <v>3</v>
      </c>
      <c r="C605" s="91" t="s">
        <v>3311</v>
      </c>
      <c r="D605" s="91">
        <v>-319461</v>
      </c>
      <c r="E605" s="91">
        <v>60</v>
      </c>
      <c r="F605" s="91">
        <v>0.44693699999999997</v>
      </c>
      <c r="G605" s="91">
        <v>-3.14638E-2</v>
      </c>
      <c r="H605" s="91">
        <v>4.1219600000000002E-2</v>
      </c>
      <c r="I605" s="91" t="s">
        <v>3212</v>
      </c>
      <c r="J605" s="91" t="s">
        <v>498</v>
      </c>
      <c r="K605" s="91" t="s">
        <v>3298</v>
      </c>
    </row>
    <row r="606" spans="1:11">
      <c r="A606" s="91" t="s">
        <v>3211</v>
      </c>
      <c r="B606" s="91">
        <v>3</v>
      </c>
      <c r="C606" s="91" t="s">
        <v>3311</v>
      </c>
      <c r="D606" s="91">
        <v>-319461</v>
      </c>
      <c r="E606" s="91">
        <v>196</v>
      </c>
      <c r="F606" s="91">
        <v>0.449936</v>
      </c>
      <c r="G606" s="91">
        <v>3.12191E-2</v>
      </c>
      <c r="H606" s="91">
        <v>4.1272299999999998E-2</v>
      </c>
      <c r="I606" s="91" t="s">
        <v>3212</v>
      </c>
      <c r="J606" s="91" t="s">
        <v>498</v>
      </c>
      <c r="K606" s="91" t="s">
        <v>3276</v>
      </c>
    </row>
    <row r="607" spans="1:11">
      <c r="A607" s="91" t="s">
        <v>3211</v>
      </c>
      <c r="B607" s="91">
        <v>3</v>
      </c>
      <c r="C607" s="91" t="s">
        <v>3311</v>
      </c>
      <c r="D607" s="91">
        <v>-319461</v>
      </c>
      <c r="E607" s="91">
        <v>173</v>
      </c>
      <c r="F607" s="91">
        <v>0.52098500000000003</v>
      </c>
      <c r="G607" s="91">
        <v>2.80018E-2</v>
      </c>
      <c r="H607" s="91">
        <v>4.3575700000000002E-2</v>
      </c>
      <c r="I607" s="91" t="s">
        <v>3212</v>
      </c>
      <c r="J607" s="91" t="s">
        <v>498</v>
      </c>
      <c r="K607" s="91" t="s">
        <v>3284</v>
      </c>
    </row>
    <row r="608" spans="1:11">
      <c r="A608" s="91" t="s">
        <v>3211</v>
      </c>
      <c r="B608" s="91">
        <v>3</v>
      </c>
      <c r="C608" s="91" t="s">
        <v>3311</v>
      </c>
      <c r="D608" s="91">
        <v>-319461</v>
      </c>
      <c r="E608" s="91">
        <v>180</v>
      </c>
      <c r="F608" s="91">
        <v>0.59171700000000005</v>
      </c>
      <c r="G608" s="91">
        <v>-2.20593E-2</v>
      </c>
      <c r="H608" s="91">
        <v>4.1083000000000001E-2</v>
      </c>
      <c r="I608" s="91" t="s">
        <v>3212</v>
      </c>
      <c r="J608" s="91" t="s">
        <v>498</v>
      </c>
      <c r="K608" s="91" t="s">
        <v>3266</v>
      </c>
    </row>
    <row r="609" spans="1:11">
      <c r="A609" s="91" t="s">
        <v>3211</v>
      </c>
      <c r="B609" s="91">
        <v>3</v>
      </c>
      <c r="C609" s="91" t="s">
        <v>3311</v>
      </c>
      <c r="D609" s="91">
        <v>-319461</v>
      </c>
      <c r="E609" s="91">
        <v>34</v>
      </c>
      <c r="F609" s="91">
        <v>0.59582599999999997</v>
      </c>
      <c r="G609" s="91">
        <v>-5.1794E-2</v>
      </c>
      <c r="H609" s="91">
        <v>9.7110000000000002E-2</v>
      </c>
      <c r="I609" s="91" t="s">
        <v>3212</v>
      </c>
      <c r="J609" s="91" t="s">
        <v>498</v>
      </c>
      <c r="K609" s="91" t="s">
        <v>3287</v>
      </c>
    </row>
    <row r="610" spans="1:11">
      <c r="A610" s="91" t="s">
        <v>3211</v>
      </c>
      <c r="B610" s="91">
        <v>3</v>
      </c>
      <c r="C610" s="91" t="s">
        <v>3311</v>
      </c>
      <c r="D610" s="91">
        <v>-319461</v>
      </c>
      <c r="E610" s="91">
        <v>34</v>
      </c>
      <c r="F610" s="91">
        <v>0.601495</v>
      </c>
      <c r="G610" s="91">
        <v>-3.3054300000000002E-2</v>
      </c>
      <c r="H610" s="91">
        <v>6.2987100000000004E-2</v>
      </c>
      <c r="I610" s="91" t="s">
        <v>3212</v>
      </c>
      <c r="J610" s="91" t="s">
        <v>498</v>
      </c>
      <c r="K610" s="91" t="s">
        <v>3259</v>
      </c>
    </row>
    <row r="611" spans="1:11">
      <c r="A611" s="91" t="s">
        <v>3211</v>
      </c>
      <c r="B611" s="91">
        <v>3</v>
      </c>
      <c r="C611" s="91" t="s">
        <v>3311</v>
      </c>
      <c r="D611" s="91">
        <v>-319461</v>
      </c>
      <c r="E611" s="91">
        <v>51</v>
      </c>
      <c r="F611" s="91">
        <v>0.63775400000000004</v>
      </c>
      <c r="G611" s="91">
        <v>-1.7825000000000001E-2</v>
      </c>
      <c r="H611" s="91">
        <v>3.7728100000000001E-2</v>
      </c>
      <c r="I611" s="91" t="s">
        <v>3212</v>
      </c>
      <c r="J611" s="91" t="s">
        <v>498</v>
      </c>
      <c r="K611" s="91" t="s">
        <v>3278</v>
      </c>
    </row>
    <row r="612" spans="1:11">
      <c r="A612" s="91" t="s">
        <v>3211</v>
      </c>
      <c r="B612" s="91">
        <v>3</v>
      </c>
      <c r="C612" s="91" t="s">
        <v>3311</v>
      </c>
      <c r="D612" s="91">
        <v>-319461</v>
      </c>
      <c r="E612" s="91">
        <v>105</v>
      </c>
      <c r="F612" s="91">
        <v>0.72009400000000001</v>
      </c>
      <c r="G612" s="91">
        <v>1.8341799999999998E-2</v>
      </c>
      <c r="H612" s="91">
        <v>5.1104499999999997E-2</v>
      </c>
      <c r="I612" s="91" t="s">
        <v>3212</v>
      </c>
      <c r="J612" s="91" t="s">
        <v>498</v>
      </c>
      <c r="K612" s="91" t="s">
        <v>3261</v>
      </c>
    </row>
    <row r="613" spans="1:11">
      <c r="A613" s="91" t="s">
        <v>3211</v>
      </c>
      <c r="B613" s="91">
        <v>3</v>
      </c>
      <c r="C613" s="91" t="s">
        <v>3311</v>
      </c>
      <c r="D613" s="91">
        <v>-319461</v>
      </c>
      <c r="E613" s="91">
        <v>186</v>
      </c>
      <c r="F613" s="91">
        <v>0.72149799999999997</v>
      </c>
      <c r="G613" s="91">
        <v>8.8576000000000002E-3</v>
      </c>
      <c r="H613" s="91">
        <v>2.4825699999999999E-2</v>
      </c>
      <c r="I613" s="91" t="s">
        <v>3212</v>
      </c>
      <c r="J613" s="91" t="s">
        <v>498</v>
      </c>
      <c r="K613" s="91" t="s">
        <v>3299</v>
      </c>
    </row>
    <row r="614" spans="1:11">
      <c r="A614" s="91" t="s">
        <v>3211</v>
      </c>
      <c r="B614" s="91">
        <v>3</v>
      </c>
      <c r="C614" s="91" t="s">
        <v>3311</v>
      </c>
      <c r="D614" s="91">
        <v>-319461</v>
      </c>
      <c r="E614" s="91">
        <v>75</v>
      </c>
      <c r="F614" s="91">
        <v>0.74243400000000004</v>
      </c>
      <c r="G614" s="91">
        <v>2.53425E-2</v>
      </c>
      <c r="H614" s="91">
        <v>7.6921199999999995E-2</v>
      </c>
      <c r="I614" s="91" t="s">
        <v>3212</v>
      </c>
      <c r="J614" s="91" t="s">
        <v>498</v>
      </c>
      <c r="K614" s="91" t="s">
        <v>3270</v>
      </c>
    </row>
    <row r="615" spans="1:11">
      <c r="A615" s="91" t="s">
        <v>3211</v>
      </c>
      <c r="B615" s="91">
        <v>3</v>
      </c>
      <c r="C615" s="91" t="s">
        <v>3311</v>
      </c>
      <c r="D615" s="91">
        <v>-319461</v>
      </c>
      <c r="E615" s="91">
        <v>69</v>
      </c>
      <c r="F615" s="91">
        <v>0.81073799999999996</v>
      </c>
      <c r="G615" s="91">
        <v>1.8103600000000001E-2</v>
      </c>
      <c r="H615" s="91">
        <v>7.5426599999999996E-2</v>
      </c>
      <c r="I615" s="91" t="s">
        <v>3212</v>
      </c>
      <c r="J615" s="91" t="s">
        <v>498</v>
      </c>
      <c r="K615" s="91" t="s">
        <v>3294</v>
      </c>
    </row>
    <row r="616" spans="1:11">
      <c r="A616" s="91" t="s">
        <v>3211</v>
      </c>
      <c r="B616" s="91">
        <v>3</v>
      </c>
      <c r="C616" s="91" t="s">
        <v>3311</v>
      </c>
      <c r="D616" s="91">
        <v>-319461</v>
      </c>
      <c r="E616" s="91">
        <v>177</v>
      </c>
      <c r="F616" s="91">
        <v>0.83494699999999999</v>
      </c>
      <c r="G616" s="91">
        <v>9.4017800000000002E-3</v>
      </c>
      <c r="H616" s="91">
        <v>4.5080799999999997E-2</v>
      </c>
      <c r="I616" s="91" t="s">
        <v>3212</v>
      </c>
      <c r="J616" s="91" t="s">
        <v>498</v>
      </c>
      <c r="K616" s="91" t="s">
        <v>3303</v>
      </c>
    </row>
    <row r="617" spans="1:11">
      <c r="A617" s="91" t="s">
        <v>3211</v>
      </c>
      <c r="B617" s="91">
        <v>3</v>
      </c>
      <c r="C617" s="91" t="s">
        <v>3311</v>
      </c>
      <c r="D617" s="91">
        <v>-319461</v>
      </c>
      <c r="E617" s="91">
        <v>57</v>
      </c>
      <c r="F617" s="91">
        <v>0.85451999999999995</v>
      </c>
      <c r="G617" s="91">
        <v>-1.5633299999999999E-2</v>
      </c>
      <c r="H617" s="91">
        <v>8.5048899999999997E-2</v>
      </c>
      <c r="I617" s="91" t="s">
        <v>3212</v>
      </c>
      <c r="J617" s="91" t="s">
        <v>498</v>
      </c>
      <c r="K617" s="91" t="s">
        <v>3274</v>
      </c>
    </row>
    <row r="618" spans="1:11">
      <c r="A618" s="91" t="s">
        <v>3211</v>
      </c>
      <c r="B618" s="91">
        <v>3</v>
      </c>
      <c r="C618" s="91" t="s">
        <v>3311</v>
      </c>
      <c r="D618" s="91">
        <v>-319461</v>
      </c>
      <c r="E618" s="91">
        <v>150</v>
      </c>
      <c r="F618" s="91">
        <v>0.85614100000000004</v>
      </c>
      <c r="G618" s="91">
        <v>8.7811E-3</v>
      </c>
      <c r="H618" s="91">
        <v>4.8389399999999999E-2</v>
      </c>
      <c r="I618" s="91" t="s">
        <v>3212</v>
      </c>
      <c r="J618" s="91" t="s">
        <v>498</v>
      </c>
      <c r="K618" s="91" t="s">
        <v>3260</v>
      </c>
    </row>
    <row r="619" spans="1:11">
      <c r="A619" s="91" t="s">
        <v>3211</v>
      </c>
      <c r="B619" s="91">
        <v>3</v>
      </c>
      <c r="C619" s="91" t="s">
        <v>3311</v>
      </c>
      <c r="D619" s="91">
        <v>-319461</v>
      </c>
      <c r="E619" s="91">
        <v>248</v>
      </c>
      <c r="F619" s="91">
        <v>0.87234800000000001</v>
      </c>
      <c r="G619" s="91">
        <v>5.9894500000000003E-3</v>
      </c>
      <c r="H619" s="91">
        <v>3.7253700000000001E-2</v>
      </c>
      <c r="I619" s="91" t="s">
        <v>3212</v>
      </c>
      <c r="J619" s="91" t="s">
        <v>498</v>
      </c>
      <c r="K619" s="91" t="s">
        <v>3295</v>
      </c>
    </row>
    <row r="620" spans="1:11">
      <c r="A620" s="91" t="s">
        <v>3211</v>
      </c>
      <c r="B620" s="91">
        <v>3</v>
      </c>
      <c r="C620" s="91" t="s">
        <v>3311</v>
      </c>
      <c r="D620" s="91">
        <v>-319461</v>
      </c>
      <c r="E620" s="91">
        <v>129</v>
      </c>
      <c r="F620" s="91">
        <v>0.88551899999999995</v>
      </c>
      <c r="G620" s="91">
        <v>-5.4392099999999999E-3</v>
      </c>
      <c r="H620" s="91">
        <v>3.7734799999999999E-2</v>
      </c>
      <c r="I620" s="91" t="s">
        <v>3212</v>
      </c>
      <c r="J620" s="91" t="s">
        <v>498</v>
      </c>
      <c r="K620" s="91" t="s">
        <v>3301</v>
      </c>
    </row>
    <row r="621" spans="1:11">
      <c r="A621" s="91" t="s">
        <v>3211</v>
      </c>
      <c r="B621" s="91">
        <v>3</v>
      </c>
      <c r="C621" s="91" t="s">
        <v>3311</v>
      </c>
      <c r="D621" s="91">
        <v>-319461</v>
      </c>
      <c r="E621" s="91">
        <v>79</v>
      </c>
      <c r="F621" s="91">
        <v>0.91495899999999997</v>
      </c>
      <c r="G621" s="91">
        <v>8.2272700000000001E-3</v>
      </c>
      <c r="H621" s="91">
        <v>7.6882599999999995E-2</v>
      </c>
      <c r="I621" s="91" t="s">
        <v>3212</v>
      </c>
      <c r="J621" s="91" t="s">
        <v>498</v>
      </c>
      <c r="K621" s="91" t="s">
        <v>3297</v>
      </c>
    </row>
    <row r="622" spans="1:11">
      <c r="A622" s="91" t="s">
        <v>3211</v>
      </c>
      <c r="B622" s="91">
        <v>3</v>
      </c>
      <c r="C622" s="91" t="s">
        <v>3311</v>
      </c>
      <c r="D622" s="91">
        <v>-319461</v>
      </c>
      <c r="E622" s="91">
        <v>64</v>
      </c>
      <c r="F622" s="91">
        <v>0.92446099999999998</v>
      </c>
      <c r="G622" s="91">
        <v>-3.9796600000000003E-3</v>
      </c>
      <c r="H622" s="91">
        <v>4.1879800000000002E-2</v>
      </c>
      <c r="I622" s="91" t="s">
        <v>3212</v>
      </c>
      <c r="J622" s="91" t="s">
        <v>498</v>
      </c>
      <c r="K622" s="91" t="s">
        <v>3280</v>
      </c>
    </row>
    <row r="623" spans="1:11">
      <c r="A623" s="91" t="s">
        <v>3211</v>
      </c>
      <c r="B623" s="91">
        <v>3</v>
      </c>
      <c r="C623" s="91" t="s">
        <v>3311</v>
      </c>
      <c r="D623" s="91">
        <v>-319461</v>
      </c>
      <c r="E623" s="91">
        <v>149</v>
      </c>
      <c r="F623" s="91">
        <v>0.93194600000000005</v>
      </c>
      <c r="G623" s="91">
        <v>4.1420500000000004E-3</v>
      </c>
      <c r="H623" s="91">
        <v>4.8454200000000003E-2</v>
      </c>
      <c r="I623" s="91" t="s">
        <v>3212</v>
      </c>
      <c r="J623" s="91" t="s">
        <v>498</v>
      </c>
      <c r="K623" s="91" t="s">
        <v>3293</v>
      </c>
    </row>
    <row r="624" spans="1:11">
      <c r="A624" s="91" t="s">
        <v>3211</v>
      </c>
      <c r="B624" s="91">
        <v>3</v>
      </c>
      <c r="C624" s="91" t="s">
        <v>3311</v>
      </c>
      <c r="D624" s="91">
        <v>-319461</v>
      </c>
      <c r="E624" s="91">
        <v>116</v>
      </c>
      <c r="F624" s="91">
        <v>0.97433700000000001</v>
      </c>
      <c r="G624" s="91">
        <v>-1.38199E-3</v>
      </c>
      <c r="H624" s="91">
        <v>4.29031E-2</v>
      </c>
      <c r="I624" s="91" t="s">
        <v>3212</v>
      </c>
      <c r="J624" s="91" t="s">
        <v>498</v>
      </c>
      <c r="K624" s="91" t="s">
        <v>3263</v>
      </c>
    </row>
    <row r="625" spans="1:11">
      <c r="A625" s="91" t="s">
        <v>3211</v>
      </c>
      <c r="B625" s="91">
        <v>3</v>
      </c>
      <c r="C625" s="91" t="s">
        <v>3311</v>
      </c>
      <c r="D625" s="91">
        <v>-319461</v>
      </c>
      <c r="E625" s="91">
        <v>166</v>
      </c>
      <c r="F625" s="91">
        <v>0.97891300000000003</v>
      </c>
      <c r="G625" s="91">
        <v>-1.0166000000000001E-3</v>
      </c>
      <c r="H625" s="91">
        <v>3.8426799999999997E-2</v>
      </c>
      <c r="I625" s="91" t="s">
        <v>3212</v>
      </c>
      <c r="J625" s="91" t="s">
        <v>498</v>
      </c>
      <c r="K625" s="91" t="s">
        <v>3273</v>
      </c>
    </row>
    <row r="626" spans="1:11">
      <c r="A626" s="91" t="s">
        <v>3211</v>
      </c>
      <c r="B626" s="91">
        <v>3</v>
      </c>
      <c r="C626" s="91" t="s">
        <v>3311</v>
      </c>
      <c r="D626" s="91">
        <v>-319461</v>
      </c>
      <c r="E626" s="91">
        <v>49</v>
      </c>
      <c r="F626" s="91">
        <v>0.99522600000000006</v>
      </c>
      <c r="G626" s="91">
        <v>-5.61952E-4</v>
      </c>
      <c r="H626" s="91">
        <v>9.3639299999999995E-2</v>
      </c>
      <c r="I626" s="91" t="s">
        <v>3212</v>
      </c>
      <c r="J626" s="91" t="s">
        <v>498</v>
      </c>
      <c r="K626" s="91" t="s">
        <v>3285</v>
      </c>
    </row>
    <row r="627" spans="1:11">
      <c r="A627" s="91" t="s">
        <v>3209</v>
      </c>
      <c r="B627" s="91">
        <v>3</v>
      </c>
      <c r="C627" s="91" t="s">
        <v>3311</v>
      </c>
      <c r="D627" s="91">
        <v>74476</v>
      </c>
      <c r="E627" s="91">
        <v>149</v>
      </c>
      <c r="F627" s="91">
        <v>1.60228E-4</v>
      </c>
      <c r="G627" s="91">
        <v>-0.113908</v>
      </c>
      <c r="H627" s="91">
        <v>2.9714000000000001E-2</v>
      </c>
      <c r="I627" s="91" t="s">
        <v>3210</v>
      </c>
      <c r="J627" s="91" t="s">
        <v>498</v>
      </c>
      <c r="K627" s="91" t="s">
        <v>3293</v>
      </c>
    </row>
    <row r="628" spans="1:11">
      <c r="A628" s="91" t="s">
        <v>3209</v>
      </c>
      <c r="B628" s="91">
        <v>3</v>
      </c>
      <c r="C628" s="91" t="s">
        <v>3311</v>
      </c>
      <c r="D628" s="91">
        <v>74476</v>
      </c>
      <c r="E628" s="91">
        <v>192</v>
      </c>
      <c r="F628" s="91">
        <v>2.7039700000000002E-4</v>
      </c>
      <c r="G628" s="91">
        <v>-0.13147600000000001</v>
      </c>
      <c r="H628" s="91">
        <v>3.5691899999999999E-2</v>
      </c>
      <c r="I628" s="91" t="s">
        <v>3210</v>
      </c>
      <c r="J628" s="91" t="s">
        <v>498</v>
      </c>
      <c r="K628" s="91" t="s">
        <v>3268</v>
      </c>
    </row>
    <row r="629" spans="1:11">
      <c r="A629" s="91" t="s">
        <v>3209</v>
      </c>
      <c r="B629" s="91">
        <v>3</v>
      </c>
      <c r="C629" s="91" t="s">
        <v>3311</v>
      </c>
      <c r="D629" s="91">
        <v>74476</v>
      </c>
      <c r="E629" s="91">
        <v>202</v>
      </c>
      <c r="F629" s="91">
        <v>3.8707599999999998E-4</v>
      </c>
      <c r="G629" s="91">
        <v>-0.15085799999999999</v>
      </c>
      <c r="H629" s="91">
        <v>4.2056499999999997E-2</v>
      </c>
      <c r="I629" s="91" t="s">
        <v>3210</v>
      </c>
      <c r="J629" s="91" t="s">
        <v>498</v>
      </c>
      <c r="K629" s="91" t="s">
        <v>3277</v>
      </c>
    </row>
    <row r="630" spans="1:11">
      <c r="A630" s="91" t="s">
        <v>3209</v>
      </c>
      <c r="B630" s="91">
        <v>3</v>
      </c>
      <c r="C630" s="91" t="s">
        <v>3311</v>
      </c>
      <c r="D630" s="91">
        <v>74476</v>
      </c>
      <c r="E630" s="91">
        <v>115</v>
      </c>
      <c r="F630" s="91">
        <v>5.5290799999999996E-4</v>
      </c>
      <c r="G630" s="91">
        <v>-0.177562</v>
      </c>
      <c r="H630" s="91">
        <v>5.0582299999999997E-2</v>
      </c>
      <c r="I630" s="91" t="s">
        <v>3210</v>
      </c>
      <c r="J630" s="91" t="s">
        <v>498</v>
      </c>
      <c r="K630" s="91" t="s">
        <v>3283</v>
      </c>
    </row>
    <row r="631" spans="1:11">
      <c r="A631" s="91" t="s">
        <v>3209</v>
      </c>
      <c r="B631" s="91">
        <v>3</v>
      </c>
      <c r="C631" s="91" t="s">
        <v>3311</v>
      </c>
      <c r="D631" s="91">
        <v>74476</v>
      </c>
      <c r="E631" s="91">
        <v>116</v>
      </c>
      <c r="F631" s="91">
        <v>6.2811799999999999E-4</v>
      </c>
      <c r="G631" s="91">
        <v>-0.17274</v>
      </c>
      <c r="H631" s="91">
        <v>4.96698E-2</v>
      </c>
      <c r="I631" s="91" t="s">
        <v>3210</v>
      </c>
      <c r="J631" s="91" t="s">
        <v>498</v>
      </c>
      <c r="K631" s="91" t="s">
        <v>3263</v>
      </c>
    </row>
    <row r="632" spans="1:11">
      <c r="A632" s="91" t="s">
        <v>3209</v>
      </c>
      <c r="B632" s="91">
        <v>3</v>
      </c>
      <c r="C632" s="91" t="s">
        <v>3311</v>
      </c>
      <c r="D632" s="91">
        <v>74476</v>
      </c>
      <c r="E632" s="91">
        <v>177</v>
      </c>
      <c r="F632" s="91">
        <v>8.2015500000000004E-4</v>
      </c>
      <c r="G632" s="91">
        <v>-0.13841800000000001</v>
      </c>
      <c r="H632" s="91">
        <v>4.0924099999999998E-2</v>
      </c>
      <c r="I632" s="91" t="s">
        <v>3210</v>
      </c>
      <c r="J632" s="91" t="s">
        <v>498</v>
      </c>
      <c r="K632" s="91" t="s">
        <v>3303</v>
      </c>
    </row>
    <row r="633" spans="1:11">
      <c r="A633" s="91" t="s">
        <v>3209</v>
      </c>
      <c r="B633" s="91">
        <v>3</v>
      </c>
      <c r="C633" s="91" t="s">
        <v>3311</v>
      </c>
      <c r="D633" s="91">
        <v>74476</v>
      </c>
      <c r="E633" s="91">
        <v>173</v>
      </c>
      <c r="F633" s="91">
        <v>8.4039300000000004E-4</v>
      </c>
      <c r="G633" s="91">
        <v>-0.124144</v>
      </c>
      <c r="H633" s="91">
        <v>3.6794800000000003E-2</v>
      </c>
      <c r="I633" s="91" t="s">
        <v>3210</v>
      </c>
      <c r="J633" s="91" t="s">
        <v>498</v>
      </c>
      <c r="K633" s="91" t="s">
        <v>3284</v>
      </c>
    </row>
    <row r="634" spans="1:11">
      <c r="A634" s="91" t="s">
        <v>3209</v>
      </c>
      <c r="B634" s="91">
        <v>3</v>
      </c>
      <c r="C634" s="91" t="s">
        <v>3311</v>
      </c>
      <c r="D634" s="91">
        <v>74476</v>
      </c>
      <c r="E634" s="91">
        <v>126</v>
      </c>
      <c r="F634" s="91">
        <v>8.97137E-4</v>
      </c>
      <c r="G634" s="91">
        <v>-0.169956</v>
      </c>
      <c r="H634" s="91">
        <v>5.0451999999999997E-2</v>
      </c>
      <c r="I634" s="91" t="s">
        <v>3210</v>
      </c>
      <c r="J634" s="91" t="s">
        <v>498</v>
      </c>
      <c r="K634" s="91" t="s">
        <v>3304</v>
      </c>
    </row>
    <row r="635" spans="1:11">
      <c r="A635" s="91" t="s">
        <v>3209</v>
      </c>
      <c r="B635" s="91">
        <v>3</v>
      </c>
      <c r="C635" s="91" t="s">
        <v>3311</v>
      </c>
      <c r="D635" s="91">
        <v>74476</v>
      </c>
      <c r="E635" s="91">
        <v>105</v>
      </c>
      <c r="F635" s="91">
        <v>1.0629700000000001E-3</v>
      </c>
      <c r="G635" s="91">
        <v>-0.17835899999999999</v>
      </c>
      <c r="H635" s="91">
        <v>5.3583499999999999E-2</v>
      </c>
      <c r="I635" s="91" t="s">
        <v>3210</v>
      </c>
      <c r="J635" s="91" t="s">
        <v>498</v>
      </c>
      <c r="K635" s="91" t="s">
        <v>3261</v>
      </c>
    </row>
    <row r="636" spans="1:11">
      <c r="A636" s="91" t="s">
        <v>3209</v>
      </c>
      <c r="B636" s="91">
        <v>3</v>
      </c>
      <c r="C636" s="91" t="s">
        <v>3311</v>
      </c>
      <c r="D636" s="91">
        <v>74476</v>
      </c>
      <c r="E636" s="91">
        <v>150</v>
      </c>
      <c r="F636" s="91">
        <v>1.51352E-3</v>
      </c>
      <c r="G636" s="91">
        <v>-0.156031</v>
      </c>
      <c r="H636" s="91">
        <v>4.8668000000000003E-2</v>
      </c>
      <c r="I636" s="91" t="s">
        <v>3210</v>
      </c>
      <c r="J636" s="91" t="s">
        <v>498</v>
      </c>
      <c r="K636" s="91" t="s">
        <v>3260</v>
      </c>
    </row>
    <row r="637" spans="1:11">
      <c r="A637" s="91" t="s">
        <v>3209</v>
      </c>
      <c r="B637" s="91">
        <v>3</v>
      </c>
      <c r="C637" s="91" t="s">
        <v>3311</v>
      </c>
      <c r="D637" s="91">
        <v>74476</v>
      </c>
      <c r="E637" s="91">
        <v>106</v>
      </c>
      <c r="F637" s="91">
        <v>1.9650100000000001E-3</v>
      </c>
      <c r="G637" s="91">
        <v>-0.18495800000000001</v>
      </c>
      <c r="H637" s="91">
        <v>5.8800199999999997E-2</v>
      </c>
      <c r="I637" s="91" t="s">
        <v>3210</v>
      </c>
      <c r="J637" s="91" t="s">
        <v>498</v>
      </c>
      <c r="K637" s="91" t="s">
        <v>3282</v>
      </c>
    </row>
    <row r="638" spans="1:11">
      <c r="A638" s="91" t="s">
        <v>3209</v>
      </c>
      <c r="B638" s="91">
        <v>3</v>
      </c>
      <c r="C638" s="91" t="s">
        <v>3311</v>
      </c>
      <c r="D638" s="91">
        <v>74476</v>
      </c>
      <c r="E638" s="91">
        <v>79</v>
      </c>
      <c r="F638" s="91">
        <v>2.89697E-3</v>
      </c>
      <c r="G638" s="91">
        <v>-0.19792599999999999</v>
      </c>
      <c r="H638" s="91">
        <v>6.5088099999999996E-2</v>
      </c>
      <c r="I638" s="91" t="s">
        <v>3210</v>
      </c>
      <c r="J638" s="91" t="s">
        <v>498</v>
      </c>
      <c r="K638" s="91" t="s">
        <v>3297</v>
      </c>
    </row>
    <row r="639" spans="1:11">
      <c r="A639" s="91" t="s">
        <v>3209</v>
      </c>
      <c r="B639" s="91">
        <v>3</v>
      </c>
      <c r="C639" s="91" t="s">
        <v>3311</v>
      </c>
      <c r="D639" s="91">
        <v>74476</v>
      </c>
      <c r="E639" s="91">
        <v>69</v>
      </c>
      <c r="F639" s="91">
        <v>4.08282E-3</v>
      </c>
      <c r="G639" s="91">
        <v>-0.25266899999999998</v>
      </c>
      <c r="H639" s="91">
        <v>8.6250599999999997E-2</v>
      </c>
      <c r="I639" s="91" t="s">
        <v>3210</v>
      </c>
      <c r="J639" s="91" t="s">
        <v>498</v>
      </c>
      <c r="K639" s="91" t="s">
        <v>3294</v>
      </c>
    </row>
    <row r="640" spans="1:11">
      <c r="A640" s="91" t="s">
        <v>3209</v>
      </c>
      <c r="B640" s="91">
        <v>3</v>
      </c>
      <c r="C640" s="91" t="s">
        <v>3311</v>
      </c>
      <c r="D640" s="91">
        <v>74476</v>
      </c>
      <c r="E640" s="91">
        <v>248</v>
      </c>
      <c r="F640" s="91">
        <v>4.2854E-3</v>
      </c>
      <c r="G640" s="91">
        <v>-0.10675800000000001</v>
      </c>
      <c r="H640" s="91">
        <v>3.7173999999999999E-2</v>
      </c>
      <c r="I640" s="91" t="s">
        <v>3210</v>
      </c>
      <c r="J640" s="91" t="s">
        <v>498</v>
      </c>
      <c r="K640" s="91" t="s">
        <v>3295</v>
      </c>
    </row>
    <row r="641" spans="1:11">
      <c r="A641" s="91" t="s">
        <v>3209</v>
      </c>
      <c r="B641" s="91">
        <v>3</v>
      </c>
      <c r="C641" s="91" t="s">
        <v>3311</v>
      </c>
      <c r="D641" s="91">
        <v>74476</v>
      </c>
      <c r="E641" s="91">
        <v>107</v>
      </c>
      <c r="F641" s="91">
        <v>1.0840300000000001E-2</v>
      </c>
      <c r="G641" s="91">
        <v>-0.16315299999999999</v>
      </c>
      <c r="H641" s="91">
        <v>6.3381900000000005E-2</v>
      </c>
      <c r="I641" s="91" t="s">
        <v>3210</v>
      </c>
      <c r="J641" s="91" t="s">
        <v>498</v>
      </c>
      <c r="K641" s="91" t="s">
        <v>3290</v>
      </c>
    </row>
    <row r="642" spans="1:11">
      <c r="A642" s="91" t="s">
        <v>3209</v>
      </c>
      <c r="B642" s="91">
        <v>3</v>
      </c>
      <c r="C642" s="91" t="s">
        <v>3311</v>
      </c>
      <c r="D642" s="91">
        <v>74476</v>
      </c>
      <c r="E642" s="91">
        <v>196</v>
      </c>
      <c r="F642" s="91">
        <v>2.0392899999999999E-2</v>
      </c>
      <c r="G642" s="91">
        <v>-7.8690800000000005E-2</v>
      </c>
      <c r="H642" s="91">
        <v>3.3769599999999997E-2</v>
      </c>
      <c r="I642" s="91" t="s">
        <v>3210</v>
      </c>
      <c r="J642" s="91" t="s">
        <v>498</v>
      </c>
      <c r="K642" s="91" t="s">
        <v>3276</v>
      </c>
    </row>
    <row r="643" spans="1:11">
      <c r="A643" s="91" t="s">
        <v>3209</v>
      </c>
      <c r="B643" s="91">
        <v>3</v>
      </c>
      <c r="C643" s="91" t="s">
        <v>3311</v>
      </c>
      <c r="D643" s="91">
        <v>74476</v>
      </c>
      <c r="E643" s="91">
        <v>64</v>
      </c>
      <c r="F643" s="91">
        <v>2.33406E-2</v>
      </c>
      <c r="G643" s="91">
        <v>-0.182396</v>
      </c>
      <c r="H643" s="91">
        <v>7.9345299999999994E-2</v>
      </c>
      <c r="I643" s="91" t="s">
        <v>3210</v>
      </c>
      <c r="J643" s="91" t="s">
        <v>498</v>
      </c>
      <c r="K643" s="91" t="s">
        <v>3280</v>
      </c>
    </row>
    <row r="644" spans="1:11">
      <c r="A644" s="91" t="s">
        <v>3209</v>
      </c>
      <c r="B644" s="91">
        <v>3</v>
      </c>
      <c r="C644" s="91" t="s">
        <v>3311</v>
      </c>
      <c r="D644" s="91">
        <v>74476</v>
      </c>
      <c r="E644" s="91">
        <v>57</v>
      </c>
      <c r="F644" s="91">
        <v>5.4868699999999999E-2</v>
      </c>
      <c r="G644" s="91">
        <v>0.159912</v>
      </c>
      <c r="H644" s="91">
        <v>8.2264299999999999E-2</v>
      </c>
      <c r="I644" s="91" t="s">
        <v>3210</v>
      </c>
      <c r="J644" s="91" t="s">
        <v>498</v>
      </c>
      <c r="K644" s="91" t="s">
        <v>3302</v>
      </c>
    </row>
    <row r="645" spans="1:11">
      <c r="A645" s="91" t="s">
        <v>3209</v>
      </c>
      <c r="B645" s="91">
        <v>3</v>
      </c>
      <c r="C645" s="91" t="s">
        <v>3311</v>
      </c>
      <c r="D645" s="91">
        <v>74476</v>
      </c>
      <c r="E645" s="91">
        <v>210</v>
      </c>
      <c r="F645" s="91">
        <v>5.9302399999999998E-2</v>
      </c>
      <c r="G645" s="91">
        <v>3.8420700000000002E-2</v>
      </c>
      <c r="H645" s="91">
        <v>2.0305299999999998E-2</v>
      </c>
      <c r="I645" s="91" t="s">
        <v>3210</v>
      </c>
      <c r="J645" s="91" t="s">
        <v>498</v>
      </c>
      <c r="K645" s="91" t="s">
        <v>3291</v>
      </c>
    </row>
    <row r="646" spans="1:11">
      <c r="A646" s="91" t="s">
        <v>3209</v>
      </c>
      <c r="B646" s="91">
        <v>3</v>
      </c>
      <c r="C646" s="91" t="s">
        <v>3311</v>
      </c>
      <c r="D646" s="91">
        <v>74476</v>
      </c>
      <c r="E646" s="91">
        <v>51</v>
      </c>
      <c r="F646" s="91">
        <v>6.1015399999999997E-2</v>
      </c>
      <c r="G646" s="91">
        <v>-0.15912499999999999</v>
      </c>
      <c r="H646" s="91">
        <v>8.3863999999999994E-2</v>
      </c>
      <c r="I646" s="91" t="s">
        <v>3210</v>
      </c>
      <c r="J646" s="91" t="s">
        <v>498</v>
      </c>
      <c r="K646" s="91" t="s">
        <v>3278</v>
      </c>
    </row>
    <row r="647" spans="1:11">
      <c r="A647" s="91" t="s">
        <v>3209</v>
      </c>
      <c r="B647" s="91">
        <v>3</v>
      </c>
      <c r="C647" s="91" t="s">
        <v>3311</v>
      </c>
      <c r="D647" s="91">
        <v>74476</v>
      </c>
      <c r="E647" s="91">
        <v>75</v>
      </c>
      <c r="F647" s="91">
        <v>6.2536599999999998E-2</v>
      </c>
      <c r="G647" s="91">
        <v>-0.17627300000000001</v>
      </c>
      <c r="H647" s="91">
        <v>9.36834E-2</v>
      </c>
      <c r="I647" s="91" t="s">
        <v>3210</v>
      </c>
      <c r="J647" s="91" t="s">
        <v>498</v>
      </c>
      <c r="K647" s="91" t="s">
        <v>3270</v>
      </c>
    </row>
    <row r="648" spans="1:11">
      <c r="A648" s="91" t="s">
        <v>3209</v>
      </c>
      <c r="B648" s="91">
        <v>3</v>
      </c>
      <c r="C648" s="91" t="s">
        <v>3311</v>
      </c>
      <c r="D648" s="91">
        <v>74476</v>
      </c>
      <c r="E648" s="91">
        <v>141</v>
      </c>
      <c r="F648" s="91">
        <v>6.9727399999999995E-2</v>
      </c>
      <c r="G648" s="91">
        <v>-9.2111899999999997E-2</v>
      </c>
      <c r="H648" s="91">
        <v>5.0534099999999998E-2</v>
      </c>
      <c r="I648" s="91" t="s">
        <v>3210</v>
      </c>
      <c r="J648" s="91" t="s">
        <v>498</v>
      </c>
      <c r="K648" s="91" t="s">
        <v>3275</v>
      </c>
    </row>
    <row r="649" spans="1:11">
      <c r="A649" s="91" t="s">
        <v>3209</v>
      </c>
      <c r="B649" s="91">
        <v>3</v>
      </c>
      <c r="C649" s="91" t="s">
        <v>3311</v>
      </c>
      <c r="D649" s="91">
        <v>74476</v>
      </c>
      <c r="E649" s="91">
        <v>34</v>
      </c>
      <c r="F649" s="91">
        <v>7.7754699999999996E-2</v>
      </c>
      <c r="G649" s="91">
        <v>0.17193</v>
      </c>
      <c r="H649" s="91">
        <v>9.5746399999999995E-2</v>
      </c>
      <c r="I649" s="91" t="s">
        <v>3210</v>
      </c>
      <c r="J649" s="91" t="s">
        <v>498</v>
      </c>
      <c r="K649" s="91" t="s">
        <v>3287</v>
      </c>
    </row>
    <row r="650" spans="1:11">
      <c r="A650" s="91" t="s">
        <v>3209</v>
      </c>
      <c r="B650" s="91">
        <v>3</v>
      </c>
      <c r="C650" s="91" t="s">
        <v>3311</v>
      </c>
      <c r="D650" s="91">
        <v>74476</v>
      </c>
      <c r="E650" s="91">
        <v>59</v>
      </c>
      <c r="F650" s="91">
        <v>8.1998500000000002E-2</v>
      </c>
      <c r="G650" s="91">
        <v>-0.12052</v>
      </c>
      <c r="H650" s="91">
        <v>6.8598999999999993E-2</v>
      </c>
      <c r="I650" s="91" t="s">
        <v>3210</v>
      </c>
      <c r="J650" s="91" t="s">
        <v>498</v>
      </c>
      <c r="K650" s="91" t="s">
        <v>3305</v>
      </c>
    </row>
    <row r="651" spans="1:11">
      <c r="A651" s="91" t="s">
        <v>3209</v>
      </c>
      <c r="B651" s="91">
        <v>3</v>
      </c>
      <c r="C651" s="91" t="s">
        <v>3311</v>
      </c>
      <c r="D651" s="91">
        <v>74476</v>
      </c>
      <c r="E651" s="91">
        <v>46</v>
      </c>
      <c r="F651" s="91">
        <v>8.7839600000000004E-2</v>
      </c>
      <c r="G651" s="91">
        <v>-0.16398499999999999</v>
      </c>
      <c r="H651" s="91">
        <v>9.4579800000000006E-2</v>
      </c>
      <c r="I651" s="91" t="s">
        <v>3210</v>
      </c>
      <c r="J651" s="91" t="s">
        <v>498</v>
      </c>
      <c r="K651" s="91" t="s">
        <v>3289</v>
      </c>
    </row>
    <row r="652" spans="1:11">
      <c r="A652" s="91" t="s">
        <v>3209</v>
      </c>
      <c r="B652" s="91">
        <v>3</v>
      </c>
      <c r="C652" s="91" t="s">
        <v>3311</v>
      </c>
      <c r="D652" s="91">
        <v>74476</v>
      </c>
      <c r="E652" s="91">
        <v>134</v>
      </c>
      <c r="F652" s="91">
        <v>0.123462</v>
      </c>
      <c r="G652" s="91">
        <v>-7.3789900000000005E-2</v>
      </c>
      <c r="H652" s="91">
        <v>4.7709700000000001E-2</v>
      </c>
      <c r="I652" s="91" t="s">
        <v>3210</v>
      </c>
      <c r="J652" s="91" t="s">
        <v>498</v>
      </c>
      <c r="K652" s="91" t="s">
        <v>3262</v>
      </c>
    </row>
    <row r="653" spans="1:11">
      <c r="A653" s="91" t="s">
        <v>3209</v>
      </c>
      <c r="B653" s="91">
        <v>3</v>
      </c>
      <c r="C653" s="91" t="s">
        <v>3311</v>
      </c>
      <c r="D653" s="91">
        <v>74476</v>
      </c>
      <c r="E653" s="91">
        <v>49</v>
      </c>
      <c r="F653" s="91">
        <v>0.13267699999999999</v>
      </c>
      <c r="G653" s="91">
        <v>-0.13101099999999999</v>
      </c>
      <c r="H653" s="91">
        <v>8.6303900000000003E-2</v>
      </c>
      <c r="I653" s="91" t="s">
        <v>3210</v>
      </c>
      <c r="J653" s="91" t="s">
        <v>498</v>
      </c>
      <c r="K653" s="91" t="s">
        <v>3285</v>
      </c>
    </row>
    <row r="654" spans="1:11">
      <c r="A654" s="91" t="s">
        <v>3209</v>
      </c>
      <c r="B654" s="91">
        <v>3</v>
      </c>
      <c r="C654" s="91" t="s">
        <v>3311</v>
      </c>
      <c r="D654" s="91">
        <v>74476</v>
      </c>
      <c r="E654" s="91">
        <v>72</v>
      </c>
      <c r="F654" s="91">
        <v>0.14505100000000001</v>
      </c>
      <c r="G654" s="91">
        <v>-0.12962299999999999</v>
      </c>
      <c r="H654" s="91">
        <v>8.8347099999999998E-2</v>
      </c>
      <c r="I654" s="91" t="s">
        <v>3210</v>
      </c>
      <c r="J654" s="91" t="s">
        <v>498</v>
      </c>
      <c r="K654" s="91" t="s">
        <v>3271</v>
      </c>
    </row>
    <row r="655" spans="1:11">
      <c r="A655" s="91" t="s">
        <v>3209</v>
      </c>
      <c r="B655" s="91">
        <v>3</v>
      </c>
      <c r="C655" s="91" t="s">
        <v>3311</v>
      </c>
      <c r="D655" s="91">
        <v>74476</v>
      </c>
      <c r="E655" s="91">
        <v>88</v>
      </c>
      <c r="F655" s="91">
        <v>0.14521999999999999</v>
      </c>
      <c r="G655" s="91">
        <v>-9.3197199999999994E-2</v>
      </c>
      <c r="H655" s="91">
        <v>6.3619700000000001E-2</v>
      </c>
      <c r="I655" s="91" t="s">
        <v>3210</v>
      </c>
      <c r="J655" s="91" t="s">
        <v>498</v>
      </c>
      <c r="K655" s="91" t="s">
        <v>3286</v>
      </c>
    </row>
    <row r="656" spans="1:11">
      <c r="A656" s="91" t="s">
        <v>3209</v>
      </c>
      <c r="B656" s="91">
        <v>3</v>
      </c>
      <c r="C656" s="91" t="s">
        <v>3311</v>
      </c>
      <c r="D656" s="91">
        <v>74476</v>
      </c>
      <c r="E656" s="91">
        <v>60</v>
      </c>
      <c r="F656" s="91">
        <v>0.147392</v>
      </c>
      <c r="G656" s="91">
        <v>-0.10455299999999999</v>
      </c>
      <c r="H656" s="91">
        <v>7.1647600000000006E-2</v>
      </c>
      <c r="I656" s="91" t="s">
        <v>3210</v>
      </c>
      <c r="J656" s="91" t="s">
        <v>498</v>
      </c>
      <c r="K656" s="91" t="s">
        <v>3298</v>
      </c>
    </row>
    <row r="657" spans="1:11">
      <c r="A657" s="91" t="s">
        <v>3209</v>
      </c>
      <c r="B657" s="91">
        <v>3</v>
      </c>
      <c r="C657" s="91" t="s">
        <v>3311</v>
      </c>
      <c r="D657" s="91">
        <v>74476</v>
      </c>
      <c r="E657" s="91">
        <v>68</v>
      </c>
      <c r="F657" s="91">
        <v>0.162162</v>
      </c>
      <c r="G657" s="91">
        <v>-0.121735</v>
      </c>
      <c r="H657" s="91">
        <v>8.6560600000000001E-2</v>
      </c>
      <c r="I657" s="91" t="s">
        <v>3210</v>
      </c>
      <c r="J657" s="91" t="s">
        <v>498</v>
      </c>
      <c r="K657" s="91" t="s">
        <v>3296</v>
      </c>
    </row>
    <row r="658" spans="1:11">
      <c r="A658" s="91" t="s">
        <v>3209</v>
      </c>
      <c r="B658" s="91">
        <v>3</v>
      </c>
      <c r="C658" s="91" t="s">
        <v>3311</v>
      </c>
      <c r="D658" s="91">
        <v>74476</v>
      </c>
      <c r="E658" s="91">
        <v>205</v>
      </c>
      <c r="F658" s="91">
        <v>0.19106400000000001</v>
      </c>
      <c r="G658" s="91">
        <v>-4.41473E-2</v>
      </c>
      <c r="H658" s="91">
        <v>3.3695000000000003E-2</v>
      </c>
      <c r="I658" s="91" t="s">
        <v>3210</v>
      </c>
      <c r="J658" s="91" t="s">
        <v>498</v>
      </c>
      <c r="K658" s="91" t="s">
        <v>3267</v>
      </c>
    </row>
    <row r="659" spans="1:11">
      <c r="A659" s="91" t="s">
        <v>3209</v>
      </c>
      <c r="B659" s="91">
        <v>3</v>
      </c>
      <c r="C659" s="91" t="s">
        <v>3311</v>
      </c>
      <c r="D659" s="91">
        <v>74476</v>
      </c>
      <c r="E659" s="91">
        <v>57</v>
      </c>
      <c r="F659" s="91">
        <v>0.20264799999999999</v>
      </c>
      <c r="G659" s="91">
        <v>-9.5430399999999999E-2</v>
      </c>
      <c r="H659" s="91">
        <v>7.4426699999999998E-2</v>
      </c>
      <c r="I659" s="91" t="s">
        <v>3210</v>
      </c>
      <c r="J659" s="91" t="s">
        <v>498</v>
      </c>
      <c r="K659" s="91" t="s">
        <v>3274</v>
      </c>
    </row>
    <row r="660" spans="1:11">
      <c r="A660" s="91" t="s">
        <v>3209</v>
      </c>
      <c r="B660" s="91">
        <v>3</v>
      </c>
      <c r="C660" s="91" t="s">
        <v>3311</v>
      </c>
      <c r="D660" s="91">
        <v>74476</v>
      </c>
      <c r="E660" s="91">
        <v>124</v>
      </c>
      <c r="F660" s="91">
        <v>0.26172400000000001</v>
      </c>
      <c r="G660" s="91">
        <v>-7.4596800000000005E-2</v>
      </c>
      <c r="H660" s="91">
        <v>6.6277600000000006E-2</v>
      </c>
      <c r="I660" s="91" t="s">
        <v>3210</v>
      </c>
      <c r="J660" s="91" t="s">
        <v>498</v>
      </c>
      <c r="K660" s="91" t="s">
        <v>3269</v>
      </c>
    </row>
    <row r="661" spans="1:11">
      <c r="A661" s="91" t="s">
        <v>3209</v>
      </c>
      <c r="B661" s="91">
        <v>3</v>
      </c>
      <c r="C661" s="91" t="s">
        <v>3311</v>
      </c>
      <c r="D661" s="91">
        <v>74476</v>
      </c>
      <c r="E661" s="91">
        <v>64</v>
      </c>
      <c r="F661" s="91">
        <v>0.34510600000000002</v>
      </c>
      <c r="G661" s="91">
        <v>-8.2534300000000005E-2</v>
      </c>
      <c r="H661" s="91">
        <v>8.7062500000000001E-2</v>
      </c>
      <c r="I661" s="91" t="s">
        <v>3210</v>
      </c>
      <c r="J661" s="91" t="s">
        <v>498</v>
      </c>
      <c r="K661" s="91" t="s">
        <v>3292</v>
      </c>
    </row>
    <row r="662" spans="1:11">
      <c r="A662" s="91" t="s">
        <v>3209</v>
      </c>
      <c r="B662" s="91">
        <v>3</v>
      </c>
      <c r="C662" s="91" t="s">
        <v>3311</v>
      </c>
      <c r="D662" s="91">
        <v>74476</v>
      </c>
      <c r="E662" s="91">
        <v>129</v>
      </c>
      <c r="F662" s="91">
        <v>0.35197499999999998</v>
      </c>
      <c r="G662" s="91">
        <v>-5.0411200000000003E-2</v>
      </c>
      <c r="H662" s="91">
        <v>5.40461E-2</v>
      </c>
      <c r="I662" s="91" t="s">
        <v>3210</v>
      </c>
      <c r="J662" s="91" t="s">
        <v>498</v>
      </c>
      <c r="K662" s="91" t="s">
        <v>3301</v>
      </c>
    </row>
    <row r="663" spans="1:11">
      <c r="A663" s="91" t="s">
        <v>3209</v>
      </c>
      <c r="B663" s="91">
        <v>3</v>
      </c>
      <c r="C663" s="91" t="s">
        <v>3311</v>
      </c>
      <c r="D663" s="91">
        <v>74476</v>
      </c>
      <c r="E663" s="91">
        <v>51</v>
      </c>
      <c r="F663" s="91">
        <v>0.37528699999999998</v>
      </c>
      <c r="G663" s="91">
        <v>-4.5779E-2</v>
      </c>
      <c r="H663" s="91">
        <v>5.1359099999999998E-2</v>
      </c>
      <c r="I663" s="91" t="s">
        <v>3210</v>
      </c>
      <c r="J663" s="91" t="s">
        <v>498</v>
      </c>
      <c r="K663" s="91" t="s">
        <v>3288</v>
      </c>
    </row>
    <row r="664" spans="1:11">
      <c r="A664" s="91" t="s">
        <v>3209</v>
      </c>
      <c r="B664" s="91">
        <v>3</v>
      </c>
      <c r="C664" s="91" t="s">
        <v>3311</v>
      </c>
      <c r="D664" s="91">
        <v>74476</v>
      </c>
      <c r="E664" s="91">
        <v>180</v>
      </c>
      <c r="F664" s="91">
        <v>0.39671600000000001</v>
      </c>
      <c r="G664" s="91">
        <v>2.8318200000000002E-2</v>
      </c>
      <c r="H664" s="91">
        <v>3.3364400000000002E-2</v>
      </c>
      <c r="I664" s="91" t="s">
        <v>3210</v>
      </c>
      <c r="J664" s="91" t="s">
        <v>498</v>
      </c>
      <c r="K664" s="91" t="s">
        <v>3266</v>
      </c>
    </row>
    <row r="665" spans="1:11">
      <c r="A665" s="91" t="s">
        <v>3209</v>
      </c>
      <c r="B665" s="91">
        <v>3</v>
      </c>
      <c r="C665" s="91" t="s">
        <v>3311</v>
      </c>
      <c r="D665" s="91">
        <v>74476</v>
      </c>
      <c r="E665" s="91">
        <v>34</v>
      </c>
      <c r="F665" s="91">
        <v>0.40689599999999998</v>
      </c>
      <c r="G665" s="91">
        <v>-9.1101699999999994E-2</v>
      </c>
      <c r="H665" s="91">
        <v>0.109143</v>
      </c>
      <c r="I665" s="91" t="s">
        <v>3210</v>
      </c>
      <c r="J665" s="91" t="s">
        <v>498</v>
      </c>
      <c r="K665" s="91" t="s">
        <v>3259</v>
      </c>
    </row>
    <row r="666" spans="1:11">
      <c r="A666" s="91" t="s">
        <v>3209</v>
      </c>
      <c r="B666" s="91">
        <v>3</v>
      </c>
      <c r="C666" s="91" t="s">
        <v>3311</v>
      </c>
      <c r="D666" s="91">
        <v>74476</v>
      </c>
      <c r="E666" s="91">
        <v>55</v>
      </c>
      <c r="F666" s="91">
        <v>0.53196500000000002</v>
      </c>
      <c r="G666" s="91">
        <v>-5.0159799999999997E-2</v>
      </c>
      <c r="H666" s="91">
        <v>7.9964099999999996E-2</v>
      </c>
      <c r="I666" s="91" t="s">
        <v>3210</v>
      </c>
      <c r="J666" s="91" t="s">
        <v>498</v>
      </c>
      <c r="K666" s="91" t="s">
        <v>3279</v>
      </c>
    </row>
    <row r="667" spans="1:11">
      <c r="A667" s="91" t="s">
        <v>3209</v>
      </c>
      <c r="B667" s="91">
        <v>3</v>
      </c>
      <c r="C667" s="91" t="s">
        <v>3311</v>
      </c>
      <c r="D667" s="91">
        <v>74476</v>
      </c>
      <c r="E667" s="91">
        <v>39</v>
      </c>
      <c r="F667" s="91">
        <v>0.55997399999999997</v>
      </c>
      <c r="G667" s="91">
        <v>-5.2906399999999999E-2</v>
      </c>
      <c r="H667" s="91">
        <v>9.0269199999999994E-2</v>
      </c>
      <c r="I667" s="91" t="s">
        <v>3210</v>
      </c>
      <c r="J667" s="91" t="s">
        <v>498</v>
      </c>
      <c r="K667" s="91" t="s">
        <v>3264</v>
      </c>
    </row>
    <row r="668" spans="1:11">
      <c r="A668" s="91" t="s">
        <v>3209</v>
      </c>
      <c r="B668" s="91">
        <v>3</v>
      </c>
      <c r="C668" s="91" t="s">
        <v>3311</v>
      </c>
      <c r="D668" s="91">
        <v>74476</v>
      </c>
      <c r="E668" s="91">
        <v>55</v>
      </c>
      <c r="F668" s="91">
        <v>0.58915200000000001</v>
      </c>
      <c r="G668" s="91">
        <v>-4.97581E-2</v>
      </c>
      <c r="H668" s="91">
        <v>9.1757199999999997E-2</v>
      </c>
      <c r="I668" s="91" t="s">
        <v>3210</v>
      </c>
      <c r="J668" s="91" t="s">
        <v>498</v>
      </c>
      <c r="K668" s="91" t="s">
        <v>3300</v>
      </c>
    </row>
    <row r="669" spans="1:11">
      <c r="A669" s="91" t="s">
        <v>3209</v>
      </c>
      <c r="B669" s="91">
        <v>3</v>
      </c>
      <c r="C669" s="91" t="s">
        <v>3311</v>
      </c>
      <c r="D669" s="91">
        <v>74476</v>
      </c>
      <c r="E669" s="91">
        <v>65</v>
      </c>
      <c r="F669" s="91">
        <v>0.61650199999999999</v>
      </c>
      <c r="G669" s="91">
        <v>5.09878E-2</v>
      </c>
      <c r="H669" s="91">
        <v>0.101492</v>
      </c>
      <c r="I669" s="91" t="s">
        <v>3210</v>
      </c>
      <c r="J669" s="91" t="s">
        <v>498</v>
      </c>
      <c r="K669" s="91" t="s">
        <v>3281</v>
      </c>
    </row>
    <row r="670" spans="1:11">
      <c r="A670" s="91" t="s">
        <v>3209</v>
      </c>
      <c r="B670" s="91">
        <v>3</v>
      </c>
      <c r="C670" s="91" t="s">
        <v>3311</v>
      </c>
      <c r="D670" s="91">
        <v>74476</v>
      </c>
      <c r="E670" s="91">
        <v>71</v>
      </c>
      <c r="F670" s="91">
        <v>0.83365699999999998</v>
      </c>
      <c r="G670" s="91">
        <v>-1.6413400000000002E-2</v>
      </c>
      <c r="H670" s="91">
        <v>7.7989699999999995E-2</v>
      </c>
      <c r="I670" s="91" t="s">
        <v>3210</v>
      </c>
      <c r="J670" s="91" t="s">
        <v>498</v>
      </c>
      <c r="K670" s="91" t="s">
        <v>3265</v>
      </c>
    </row>
    <row r="671" spans="1:11">
      <c r="A671" s="91" t="s">
        <v>3209</v>
      </c>
      <c r="B671" s="91">
        <v>3</v>
      </c>
      <c r="C671" s="91" t="s">
        <v>3311</v>
      </c>
      <c r="D671" s="91">
        <v>74476</v>
      </c>
      <c r="E671" s="91">
        <v>186</v>
      </c>
      <c r="F671" s="91">
        <v>0.88549999999999995</v>
      </c>
      <c r="G671" s="91">
        <v>4.7030300000000004E-3</v>
      </c>
      <c r="H671" s="91">
        <v>3.2632300000000003E-2</v>
      </c>
      <c r="I671" s="91" t="s">
        <v>3210</v>
      </c>
      <c r="J671" s="91" t="s">
        <v>498</v>
      </c>
      <c r="K671" s="91" t="s">
        <v>3299</v>
      </c>
    </row>
    <row r="672" spans="1:11">
      <c r="A672" s="91" t="s">
        <v>3209</v>
      </c>
      <c r="B672" s="91">
        <v>3</v>
      </c>
      <c r="C672" s="91" t="s">
        <v>3311</v>
      </c>
      <c r="D672" s="91">
        <v>74476</v>
      </c>
      <c r="E672" s="91">
        <v>46</v>
      </c>
      <c r="F672" s="91">
        <v>0.90169999999999995</v>
      </c>
      <c r="G672" s="91">
        <v>-9.5236999999999995E-3</v>
      </c>
      <c r="H672" s="91">
        <v>7.6886599999999999E-2</v>
      </c>
      <c r="I672" s="91" t="s">
        <v>3210</v>
      </c>
      <c r="J672" s="91" t="s">
        <v>498</v>
      </c>
      <c r="K672" s="91" t="s">
        <v>3272</v>
      </c>
    </row>
    <row r="673" spans="1:11">
      <c r="A673" s="91" t="s">
        <v>3209</v>
      </c>
      <c r="B673" s="91">
        <v>3</v>
      </c>
      <c r="C673" s="91" t="s">
        <v>3311</v>
      </c>
      <c r="D673" s="91">
        <v>74476</v>
      </c>
      <c r="E673" s="91">
        <v>166</v>
      </c>
      <c r="F673" s="91">
        <v>0.94178399999999995</v>
      </c>
      <c r="G673" s="91">
        <v>-1.74789E-3</v>
      </c>
      <c r="H673" s="91">
        <v>2.3913500000000001E-2</v>
      </c>
      <c r="I673" s="91" t="s">
        <v>3210</v>
      </c>
      <c r="J673" s="91" t="s">
        <v>498</v>
      </c>
      <c r="K673" s="91" t="s">
        <v>3273</v>
      </c>
    </row>
    <row r="674" spans="1:11">
      <c r="A674" s="91" t="s">
        <v>3209</v>
      </c>
      <c r="B674" s="91">
        <v>3</v>
      </c>
      <c r="C674" s="91" t="s">
        <v>3311</v>
      </c>
      <c r="D674" s="91">
        <v>74476</v>
      </c>
      <c r="E674" s="91">
        <v>50</v>
      </c>
      <c r="F674" s="91">
        <v>0.95154000000000005</v>
      </c>
      <c r="G674" s="91">
        <v>-5.1208099999999999E-3</v>
      </c>
      <c r="H674" s="91">
        <v>8.4018700000000002E-2</v>
      </c>
      <c r="I674" s="91" t="s">
        <v>3210</v>
      </c>
      <c r="J674" s="91" t="s">
        <v>498</v>
      </c>
      <c r="K674" s="91" t="s">
        <v>3257</v>
      </c>
    </row>
    <row r="675" spans="1:11">
      <c r="A675" s="91" t="s">
        <v>3207</v>
      </c>
      <c r="B675" s="91">
        <v>3</v>
      </c>
      <c r="C675" s="91" t="s">
        <v>3311</v>
      </c>
      <c r="D675" s="91">
        <v>444497</v>
      </c>
      <c r="E675" s="91">
        <v>141</v>
      </c>
      <c r="F675" s="92">
        <v>9.5277800000000005E-5</v>
      </c>
      <c r="G675" s="91">
        <v>-0.25516</v>
      </c>
      <c r="H675" s="91">
        <v>6.4155599999999993E-2</v>
      </c>
      <c r="I675" s="91" t="s">
        <v>3208</v>
      </c>
      <c r="J675" s="91" t="s">
        <v>498</v>
      </c>
      <c r="K675" s="91" t="s">
        <v>3275</v>
      </c>
    </row>
    <row r="676" spans="1:11">
      <c r="A676" s="91" t="s">
        <v>3207</v>
      </c>
      <c r="B676" s="91">
        <v>3</v>
      </c>
      <c r="C676" s="91" t="s">
        <v>3311</v>
      </c>
      <c r="D676" s="91">
        <v>444497</v>
      </c>
      <c r="E676" s="91">
        <v>107</v>
      </c>
      <c r="F676" s="91">
        <v>5.6287199999999996E-4</v>
      </c>
      <c r="G676" s="91">
        <v>-0.32191999999999998</v>
      </c>
      <c r="H676" s="91">
        <v>9.1698500000000002E-2</v>
      </c>
      <c r="I676" s="91" t="s">
        <v>3208</v>
      </c>
      <c r="J676" s="91" t="s">
        <v>498</v>
      </c>
      <c r="K676" s="91" t="s">
        <v>3290</v>
      </c>
    </row>
    <row r="677" spans="1:11">
      <c r="A677" s="91" t="s">
        <v>3207</v>
      </c>
      <c r="B677" s="91">
        <v>3</v>
      </c>
      <c r="C677" s="91" t="s">
        <v>3311</v>
      </c>
      <c r="D677" s="91">
        <v>444497</v>
      </c>
      <c r="E677" s="91">
        <v>177</v>
      </c>
      <c r="F677" s="91">
        <v>3.2859999999999999E-3</v>
      </c>
      <c r="G677" s="91">
        <v>-0.19891700000000001</v>
      </c>
      <c r="H677" s="91">
        <v>6.7091200000000004E-2</v>
      </c>
      <c r="I677" s="91" t="s">
        <v>3208</v>
      </c>
      <c r="J677" s="91" t="s">
        <v>498</v>
      </c>
      <c r="K677" s="91" t="s">
        <v>3303</v>
      </c>
    </row>
    <row r="678" spans="1:11">
      <c r="A678" s="91" t="s">
        <v>3207</v>
      </c>
      <c r="B678" s="91">
        <v>3</v>
      </c>
      <c r="C678" s="91" t="s">
        <v>3311</v>
      </c>
      <c r="D678" s="91">
        <v>444497</v>
      </c>
      <c r="E678" s="91">
        <v>71</v>
      </c>
      <c r="F678" s="91">
        <v>6.4096300000000004E-3</v>
      </c>
      <c r="G678" s="91">
        <v>-0.26150699999999999</v>
      </c>
      <c r="H678" s="91">
        <v>9.4299999999999995E-2</v>
      </c>
      <c r="I678" s="91" t="s">
        <v>3208</v>
      </c>
      <c r="J678" s="91" t="s">
        <v>498</v>
      </c>
      <c r="K678" s="91" t="s">
        <v>3265</v>
      </c>
    </row>
    <row r="679" spans="1:11">
      <c r="A679" s="91" t="s">
        <v>3207</v>
      </c>
      <c r="B679" s="91">
        <v>3</v>
      </c>
      <c r="C679" s="91" t="s">
        <v>3311</v>
      </c>
      <c r="D679" s="91">
        <v>444497</v>
      </c>
      <c r="E679" s="91">
        <v>105</v>
      </c>
      <c r="F679" s="91">
        <v>1.11675E-2</v>
      </c>
      <c r="G679" s="91">
        <v>-0.19639400000000001</v>
      </c>
      <c r="H679" s="91">
        <v>7.65821E-2</v>
      </c>
      <c r="I679" s="91" t="s">
        <v>3208</v>
      </c>
      <c r="J679" s="91" t="s">
        <v>498</v>
      </c>
      <c r="K679" s="91" t="s">
        <v>3261</v>
      </c>
    </row>
    <row r="680" spans="1:11">
      <c r="A680" s="91" t="s">
        <v>3207</v>
      </c>
      <c r="B680" s="91">
        <v>3</v>
      </c>
      <c r="C680" s="91" t="s">
        <v>3311</v>
      </c>
      <c r="D680" s="91">
        <v>444497</v>
      </c>
      <c r="E680" s="91">
        <v>186</v>
      </c>
      <c r="F680" s="91">
        <v>1.1718900000000001E-2</v>
      </c>
      <c r="G680" s="91">
        <v>-8.9762999999999996E-2</v>
      </c>
      <c r="H680" s="91">
        <v>3.5396499999999997E-2</v>
      </c>
      <c r="I680" s="91" t="s">
        <v>3208</v>
      </c>
      <c r="J680" s="91" t="s">
        <v>498</v>
      </c>
      <c r="K680" s="91" t="s">
        <v>3299</v>
      </c>
    </row>
    <row r="681" spans="1:11">
      <c r="A681" s="91" t="s">
        <v>3207</v>
      </c>
      <c r="B681" s="91">
        <v>3</v>
      </c>
      <c r="C681" s="91" t="s">
        <v>3311</v>
      </c>
      <c r="D681" s="91">
        <v>444497</v>
      </c>
      <c r="E681" s="91">
        <v>180</v>
      </c>
      <c r="F681" s="91">
        <v>1.3019599999999999E-2</v>
      </c>
      <c r="G681" s="91">
        <v>-0.116924</v>
      </c>
      <c r="H681" s="91">
        <v>4.6795700000000003E-2</v>
      </c>
      <c r="I681" s="91" t="s">
        <v>3208</v>
      </c>
      <c r="J681" s="91" t="s">
        <v>498</v>
      </c>
      <c r="K681" s="91" t="s">
        <v>3266</v>
      </c>
    </row>
    <row r="682" spans="1:11">
      <c r="A682" s="91" t="s">
        <v>3207</v>
      </c>
      <c r="B682" s="91">
        <v>3</v>
      </c>
      <c r="C682" s="91" t="s">
        <v>3311</v>
      </c>
      <c r="D682" s="91">
        <v>444497</v>
      </c>
      <c r="E682" s="91">
        <v>116</v>
      </c>
      <c r="F682" s="91">
        <v>2.2027000000000001E-2</v>
      </c>
      <c r="G682" s="91">
        <v>-0.16489899999999999</v>
      </c>
      <c r="H682" s="91">
        <v>7.14138E-2</v>
      </c>
      <c r="I682" s="91" t="s">
        <v>3208</v>
      </c>
      <c r="J682" s="91" t="s">
        <v>498</v>
      </c>
      <c r="K682" s="91" t="s">
        <v>3263</v>
      </c>
    </row>
    <row r="683" spans="1:11">
      <c r="A683" s="91" t="s">
        <v>3207</v>
      </c>
      <c r="B683" s="91">
        <v>3</v>
      </c>
      <c r="C683" s="91" t="s">
        <v>3311</v>
      </c>
      <c r="D683" s="91">
        <v>444497</v>
      </c>
      <c r="E683" s="91">
        <v>129</v>
      </c>
      <c r="F683" s="91">
        <v>3.4815100000000002E-2</v>
      </c>
      <c r="G683" s="91">
        <v>-0.121965</v>
      </c>
      <c r="H683" s="91">
        <v>5.7431500000000003E-2</v>
      </c>
      <c r="I683" s="91" t="s">
        <v>3208</v>
      </c>
      <c r="J683" s="91" t="s">
        <v>498</v>
      </c>
      <c r="K683" s="91" t="s">
        <v>3301</v>
      </c>
    </row>
    <row r="684" spans="1:11">
      <c r="A684" s="91" t="s">
        <v>3207</v>
      </c>
      <c r="B684" s="91">
        <v>3</v>
      </c>
      <c r="C684" s="91" t="s">
        <v>3311</v>
      </c>
      <c r="D684" s="91">
        <v>444497</v>
      </c>
      <c r="E684" s="91">
        <v>173</v>
      </c>
      <c r="F684" s="91">
        <v>3.6231600000000003E-2</v>
      </c>
      <c r="G684" s="91">
        <v>-0.109835</v>
      </c>
      <c r="H684" s="91">
        <v>5.2204E-2</v>
      </c>
      <c r="I684" s="91" t="s">
        <v>3208</v>
      </c>
      <c r="J684" s="91" t="s">
        <v>498</v>
      </c>
      <c r="K684" s="91" t="s">
        <v>3284</v>
      </c>
    </row>
    <row r="685" spans="1:11">
      <c r="A685" s="91" t="s">
        <v>3207</v>
      </c>
      <c r="B685" s="91">
        <v>3</v>
      </c>
      <c r="C685" s="91" t="s">
        <v>3311</v>
      </c>
      <c r="D685" s="91">
        <v>444497</v>
      </c>
      <c r="E685" s="91">
        <v>166</v>
      </c>
      <c r="F685" s="91">
        <v>5.1381700000000002E-2</v>
      </c>
      <c r="G685" s="91">
        <v>-9.0570899999999996E-2</v>
      </c>
      <c r="H685" s="91">
        <v>4.6290699999999997E-2</v>
      </c>
      <c r="I685" s="91" t="s">
        <v>3208</v>
      </c>
      <c r="J685" s="91" t="s">
        <v>498</v>
      </c>
      <c r="K685" s="91" t="s">
        <v>3273</v>
      </c>
    </row>
    <row r="686" spans="1:11">
      <c r="A686" s="91" t="s">
        <v>3207</v>
      </c>
      <c r="B686" s="91">
        <v>3</v>
      </c>
      <c r="C686" s="91" t="s">
        <v>3311</v>
      </c>
      <c r="D686" s="91">
        <v>444497</v>
      </c>
      <c r="E686" s="91">
        <v>192</v>
      </c>
      <c r="F686" s="91">
        <v>6.1452E-2</v>
      </c>
      <c r="G686" s="91">
        <v>-6.9972400000000004E-2</v>
      </c>
      <c r="H686" s="91">
        <v>3.72807E-2</v>
      </c>
      <c r="I686" s="91" t="s">
        <v>3208</v>
      </c>
      <c r="J686" s="91" t="s">
        <v>498</v>
      </c>
      <c r="K686" s="91" t="s">
        <v>3268</v>
      </c>
    </row>
    <row r="687" spans="1:11">
      <c r="A687" s="91" t="s">
        <v>3207</v>
      </c>
      <c r="B687" s="91">
        <v>3</v>
      </c>
      <c r="C687" s="91" t="s">
        <v>3311</v>
      </c>
      <c r="D687" s="91">
        <v>444497</v>
      </c>
      <c r="E687" s="91">
        <v>106</v>
      </c>
      <c r="F687" s="91">
        <v>6.5355700000000003E-2</v>
      </c>
      <c r="G687" s="91">
        <v>-0.16039500000000001</v>
      </c>
      <c r="H687" s="91">
        <v>8.6461899999999994E-2</v>
      </c>
      <c r="I687" s="91" t="s">
        <v>3208</v>
      </c>
      <c r="J687" s="91" t="s">
        <v>498</v>
      </c>
      <c r="K687" s="91" t="s">
        <v>3282</v>
      </c>
    </row>
    <row r="688" spans="1:11">
      <c r="A688" s="91" t="s">
        <v>3207</v>
      </c>
      <c r="B688" s="91">
        <v>3</v>
      </c>
      <c r="C688" s="91" t="s">
        <v>3311</v>
      </c>
      <c r="D688" s="91">
        <v>444497</v>
      </c>
      <c r="E688" s="91">
        <v>51</v>
      </c>
      <c r="F688" s="91">
        <v>6.80312E-2</v>
      </c>
      <c r="G688" s="91">
        <v>-0.222243</v>
      </c>
      <c r="H688" s="91">
        <v>0.12022099999999999</v>
      </c>
      <c r="I688" s="91" t="s">
        <v>3208</v>
      </c>
      <c r="J688" s="91" t="s">
        <v>498</v>
      </c>
      <c r="K688" s="91" t="s">
        <v>3288</v>
      </c>
    </row>
    <row r="689" spans="1:11">
      <c r="A689" s="91" t="s">
        <v>3207</v>
      </c>
      <c r="B689" s="91">
        <v>3</v>
      </c>
      <c r="C689" s="91" t="s">
        <v>3311</v>
      </c>
      <c r="D689" s="91">
        <v>444497</v>
      </c>
      <c r="E689" s="91">
        <v>124</v>
      </c>
      <c r="F689" s="91">
        <v>7.1644100000000002E-2</v>
      </c>
      <c r="G689" s="91">
        <v>-9.1819899999999996E-2</v>
      </c>
      <c r="H689" s="91">
        <v>5.07004E-2</v>
      </c>
      <c r="I689" s="91" t="s">
        <v>3208</v>
      </c>
      <c r="J689" s="91" t="s">
        <v>498</v>
      </c>
      <c r="K689" s="91" t="s">
        <v>3269</v>
      </c>
    </row>
    <row r="690" spans="1:11">
      <c r="A690" s="91" t="s">
        <v>3207</v>
      </c>
      <c r="B690" s="91">
        <v>3</v>
      </c>
      <c r="C690" s="91" t="s">
        <v>3311</v>
      </c>
      <c r="D690" s="91">
        <v>444497</v>
      </c>
      <c r="E690" s="91">
        <v>150</v>
      </c>
      <c r="F690" s="91">
        <v>8.9750700000000003E-2</v>
      </c>
      <c r="G690" s="91">
        <v>-7.8243199999999999E-2</v>
      </c>
      <c r="H690" s="91">
        <v>4.5943199999999997E-2</v>
      </c>
      <c r="I690" s="91" t="s">
        <v>3208</v>
      </c>
      <c r="J690" s="91" t="s">
        <v>498</v>
      </c>
      <c r="K690" s="91" t="s">
        <v>3260</v>
      </c>
    </row>
    <row r="691" spans="1:11">
      <c r="A691" s="91" t="s">
        <v>3207</v>
      </c>
      <c r="B691" s="91">
        <v>3</v>
      </c>
      <c r="C691" s="91" t="s">
        <v>3311</v>
      </c>
      <c r="D691" s="91">
        <v>444497</v>
      </c>
      <c r="E691" s="91">
        <v>205</v>
      </c>
      <c r="F691" s="91">
        <v>0.14091699999999999</v>
      </c>
      <c r="G691" s="91">
        <v>-8.5233699999999996E-2</v>
      </c>
      <c r="H691" s="91">
        <v>5.7745400000000002E-2</v>
      </c>
      <c r="I691" s="91" t="s">
        <v>3208</v>
      </c>
      <c r="J691" s="91" t="s">
        <v>498</v>
      </c>
      <c r="K691" s="91" t="s">
        <v>3267</v>
      </c>
    </row>
    <row r="692" spans="1:11">
      <c r="A692" s="91" t="s">
        <v>3207</v>
      </c>
      <c r="B692" s="91">
        <v>3</v>
      </c>
      <c r="C692" s="91" t="s">
        <v>3311</v>
      </c>
      <c r="D692" s="91">
        <v>444497</v>
      </c>
      <c r="E692" s="91">
        <v>46</v>
      </c>
      <c r="F692" s="91">
        <v>0.14315800000000001</v>
      </c>
      <c r="G692" s="91">
        <v>-0.17211099999999999</v>
      </c>
      <c r="H692" s="91">
        <v>0.11651400000000001</v>
      </c>
      <c r="I692" s="91" t="s">
        <v>3208</v>
      </c>
      <c r="J692" s="91" t="s">
        <v>498</v>
      </c>
      <c r="K692" s="91" t="s">
        <v>3272</v>
      </c>
    </row>
    <row r="693" spans="1:11">
      <c r="A693" s="91" t="s">
        <v>3207</v>
      </c>
      <c r="B693" s="91">
        <v>3</v>
      </c>
      <c r="C693" s="91" t="s">
        <v>3311</v>
      </c>
      <c r="D693" s="91">
        <v>444497</v>
      </c>
      <c r="E693" s="91">
        <v>149</v>
      </c>
      <c r="F693" s="91">
        <v>0.18639</v>
      </c>
      <c r="G693" s="91">
        <v>-6.5632800000000005E-2</v>
      </c>
      <c r="H693" s="91">
        <v>4.9534099999999998E-2</v>
      </c>
      <c r="I693" s="91" t="s">
        <v>3208</v>
      </c>
      <c r="J693" s="91" t="s">
        <v>498</v>
      </c>
      <c r="K693" s="91" t="s">
        <v>3293</v>
      </c>
    </row>
    <row r="694" spans="1:11">
      <c r="A694" s="91" t="s">
        <v>3207</v>
      </c>
      <c r="B694" s="91">
        <v>3</v>
      </c>
      <c r="C694" s="91" t="s">
        <v>3311</v>
      </c>
      <c r="D694" s="91">
        <v>444497</v>
      </c>
      <c r="E694" s="91">
        <v>60</v>
      </c>
      <c r="F694" s="91">
        <v>0.18775600000000001</v>
      </c>
      <c r="G694" s="91">
        <v>0.135074</v>
      </c>
      <c r="H694" s="91">
        <v>0.101893</v>
      </c>
      <c r="I694" s="91" t="s">
        <v>3208</v>
      </c>
      <c r="J694" s="91" t="s">
        <v>498</v>
      </c>
      <c r="K694" s="91" t="s">
        <v>3298</v>
      </c>
    </row>
    <row r="695" spans="1:11">
      <c r="A695" s="91" t="s">
        <v>3207</v>
      </c>
      <c r="B695" s="91">
        <v>3</v>
      </c>
      <c r="C695" s="91" t="s">
        <v>3311</v>
      </c>
      <c r="D695" s="91">
        <v>444497</v>
      </c>
      <c r="E695" s="91">
        <v>248</v>
      </c>
      <c r="F695" s="91">
        <v>0.19090099999999999</v>
      </c>
      <c r="G695" s="91">
        <v>-4.7199100000000001E-2</v>
      </c>
      <c r="H695" s="91">
        <v>3.6029499999999999E-2</v>
      </c>
      <c r="I695" s="91" t="s">
        <v>3208</v>
      </c>
      <c r="J695" s="91" t="s">
        <v>498</v>
      </c>
      <c r="K695" s="91" t="s">
        <v>3295</v>
      </c>
    </row>
    <row r="696" spans="1:11">
      <c r="A696" s="91" t="s">
        <v>3207</v>
      </c>
      <c r="B696" s="91">
        <v>3</v>
      </c>
      <c r="C696" s="91" t="s">
        <v>3311</v>
      </c>
      <c r="D696" s="91">
        <v>444497</v>
      </c>
      <c r="E696" s="91">
        <v>196</v>
      </c>
      <c r="F696" s="91">
        <v>0.221304</v>
      </c>
      <c r="G696" s="91">
        <v>-4.8502499999999997E-2</v>
      </c>
      <c r="H696" s="91">
        <v>3.95818E-2</v>
      </c>
      <c r="I696" s="91" t="s">
        <v>3208</v>
      </c>
      <c r="J696" s="91" t="s">
        <v>498</v>
      </c>
      <c r="K696" s="91" t="s">
        <v>3276</v>
      </c>
    </row>
    <row r="697" spans="1:11">
      <c r="A697" s="91" t="s">
        <v>3207</v>
      </c>
      <c r="B697" s="91">
        <v>3</v>
      </c>
      <c r="C697" s="91" t="s">
        <v>3311</v>
      </c>
      <c r="D697" s="91">
        <v>444497</v>
      </c>
      <c r="E697" s="91">
        <v>202</v>
      </c>
      <c r="F697" s="91">
        <v>0.23444699999999999</v>
      </c>
      <c r="G697" s="91">
        <v>-4.9686599999999997E-2</v>
      </c>
      <c r="H697" s="91">
        <v>4.1709900000000001E-2</v>
      </c>
      <c r="I697" s="91" t="s">
        <v>3208</v>
      </c>
      <c r="J697" s="91" t="s">
        <v>498</v>
      </c>
      <c r="K697" s="91" t="s">
        <v>3277</v>
      </c>
    </row>
    <row r="698" spans="1:11">
      <c r="A698" s="91" t="s">
        <v>3207</v>
      </c>
      <c r="B698" s="91">
        <v>3</v>
      </c>
      <c r="C698" s="91" t="s">
        <v>3311</v>
      </c>
      <c r="D698" s="91">
        <v>444497</v>
      </c>
      <c r="E698" s="91">
        <v>126</v>
      </c>
      <c r="F698" s="91">
        <v>0.23713500000000001</v>
      </c>
      <c r="G698" s="91">
        <v>-8.60794E-2</v>
      </c>
      <c r="H698" s="91">
        <v>7.2608400000000003E-2</v>
      </c>
      <c r="I698" s="91" t="s">
        <v>3208</v>
      </c>
      <c r="J698" s="91" t="s">
        <v>498</v>
      </c>
      <c r="K698" s="91" t="s">
        <v>3304</v>
      </c>
    </row>
    <row r="699" spans="1:11">
      <c r="A699" s="91" t="s">
        <v>3207</v>
      </c>
      <c r="B699" s="91">
        <v>3</v>
      </c>
      <c r="C699" s="91" t="s">
        <v>3311</v>
      </c>
      <c r="D699" s="91">
        <v>444497</v>
      </c>
      <c r="E699" s="91">
        <v>39</v>
      </c>
      <c r="F699" s="91">
        <v>0.24249699999999999</v>
      </c>
      <c r="G699" s="91">
        <v>-0.123283</v>
      </c>
      <c r="H699" s="91">
        <v>0.104458</v>
      </c>
      <c r="I699" s="91" t="s">
        <v>3208</v>
      </c>
      <c r="J699" s="91" t="s">
        <v>498</v>
      </c>
      <c r="K699" s="91" t="s">
        <v>3264</v>
      </c>
    </row>
    <row r="700" spans="1:11">
      <c r="A700" s="91" t="s">
        <v>3207</v>
      </c>
      <c r="B700" s="91">
        <v>3</v>
      </c>
      <c r="C700" s="91" t="s">
        <v>3311</v>
      </c>
      <c r="D700" s="91">
        <v>444497</v>
      </c>
      <c r="E700" s="91">
        <v>88</v>
      </c>
      <c r="F700" s="91">
        <v>0.30302800000000002</v>
      </c>
      <c r="G700" s="91">
        <v>-7.4775300000000003E-2</v>
      </c>
      <c r="H700" s="91">
        <v>7.2329099999999993E-2</v>
      </c>
      <c r="I700" s="91" t="s">
        <v>3208</v>
      </c>
      <c r="J700" s="91" t="s">
        <v>498</v>
      </c>
      <c r="K700" s="91" t="s">
        <v>3286</v>
      </c>
    </row>
    <row r="701" spans="1:11">
      <c r="A701" s="91" t="s">
        <v>3207</v>
      </c>
      <c r="B701" s="91">
        <v>3</v>
      </c>
      <c r="C701" s="91" t="s">
        <v>3311</v>
      </c>
      <c r="D701" s="91">
        <v>444497</v>
      </c>
      <c r="E701" s="91">
        <v>79</v>
      </c>
      <c r="F701" s="91">
        <v>0.31536900000000001</v>
      </c>
      <c r="G701" s="91">
        <v>8.41137E-2</v>
      </c>
      <c r="H701" s="91">
        <v>8.3426399999999998E-2</v>
      </c>
      <c r="I701" s="91" t="s">
        <v>3208</v>
      </c>
      <c r="J701" s="91" t="s">
        <v>498</v>
      </c>
      <c r="K701" s="91" t="s">
        <v>3297</v>
      </c>
    </row>
    <row r="702" spans="1:11">
      <c r="A702" s="91" t="s">
        <v>3207</v>
      </c>
      <c r="B702" s="91">
        <v>3</v>
      </c>
      <c r="C702" s="91" t="s">
        <v>3311</v>
      </c>
      <c r="D702" s="91">
        <v>444497</v>
      </c>
      <c r="E702" s="91">
        <v>115</v>
      </c>
      <c r="F702" s="91">
        <v>0.33066400000000001</v>
      </c>
      <c r="G702" s="91">
        <v>-5.4985100000000002E-2</v>
      </c>
      <c r="H702" s="91">
        <v>5.63863E-2</v>
      </c>
      <c r="I702" s="91" t="s">
        <v>3208</v>
      </c>
      <c r="J702" s="91" t="s">
        <v>498</v>
      </c>
      <c r="K702" s="91" t="s">
        <v>3283</v>
      </c>
    </row>
    <row r="703" spans="1:11">
      <c r="A703" s="91" t="s">
        <v>3207</v>
      </c>
      <c r="B703" s="91">
        <v>3</v>
      </c>
      <c r="C703" s="91" t="s">
        <v>3311</v>
      </c>
      <c r="D703" s="91">
        <v>444497</v>
      </c>
      <c r="E703" s="91">
        <v>55</v>
      </c>
      <c r="F703" s="91">
        <v>0.34182099999999999</v>
      </c>
      <c r="G703" s="91">
        <v>-9.55125E-2</v>
      </c>
      <c r="H703" s="91">
        <v>9.9873699999999996E-2</v>
      </c>
      <c r="I703" s="91" t="s">
        <v>3208</v>
      </c>
      <c r="J703" s="91" t="s">
        <v>498</v>
      </c>
      <c r="K703" s="91" t="s">
        <v>3300</v>
      </c>
    </row>
    <row r="704" spans="1:11">
      <c r="A704" s="91" t="s">
        <v>3207</v>
      </c>
      <c r="B704" s="91">
        <v>3</v>
      </c>
      <c r="C704" s="91" t="s">
        <v>3311</v>
      </c>
      <c r="D704" s="91">
        <v>444497</v>
      </c>
      <c r="E704" s="91">
        <v>51</v>
      </c>
      <c r="F704" s="91">
        <v>0.34912100000000001</v>
      </c>
      <c r="G704" s="91">
        <v>-9.6445799999999998E-2</v>
      </c>
      <c r="H704" s="91">
        <v>0.102465</v>
      </c>
      <c r="I704" s="91" t="s">
        <v>3208</v>
      </c>
      <c r="J704" s="91" t="s">
        <v>498</v>
      </c>
      <c r="K704" s="91" t="s">
        <v>3278</v>
      </c>
    </row>
    <row r="705" spans="1:11">
      <c r="A705" s="91" t="s">
        <v>3207</v>
      </c>
      <c r="B705" s="91">
        <v>3</v>
      </c>
      <c r="C705" s="91" t="s">
        <v>3311</v>
      </c>
      <c r="D705" s="91">
        <v>444497</v>
      </c>
      <c r="E705" s="91">
        <v>46</v>
      </c>
      <c r="F705" s="91">
        <v>0.45262000000000002</v>
      </c>
      <c r="G705" s="91">
        <v>-9.1505299999999998E-2</v>
      </c>
      <c r="H705" s="91">
        <v>0.12107999999999999</v>
      </c>
      <c r="I705" s="91" t="s">
        <v>3208</v>
      </c>
      <c r="J705" s="91" t="s">
        <v>498</v>
      </c>
      <c r="K705" s="91" t="s">
        <v>3289</v>
      </c>
    </row>
    <row r="706" spans="1:11">
      <c r="A706" s="91" t="s">
        <v>3207</v>
      </c>
      <c r="B706" s="91">
        <v>3</v>
      </c>
      <c r="C706" s="91" t="s">
        <v>3311</v>
      </c>
      <c r="D706" s="91">
        <v>444497</v>
      </c>
      <c r="E706" s="91">
        <v>134</v>
      </c>
      <c r="F706" s="91">
        <v>0.46387899999999999</v>
      </c>
      <c r="G706" s="91">
        <v>-3.6758199999999998E-2</v>
      </c>
      <c r="H706" s="91">
        <v>5.0091400000000001E-2</v>
      </c>
      <c r="I706" s="91" t="s">
        <v>3208</v>
      </c>
      <c r="J706" s="91" t="s">
        <v>498</v>
      </c>
      <c r="K706" s="91" t="s">
        <v>3262</v>
      </c>
    </row>
    <row r="707" spans="1:11">
      <c r="A707" s="91" t="s">
        <v>3207</v>
      </c>
      <c r="B707" s="91">
        <v>3</v>
      </c>
      <c r="C707" s="91" t="s">
        <v>3311</v>
      </c>
      <c r="D707" s="91">
        <v>444497</v>
      </c>
      <c r="E707" s="91">
        <v>59</v>
      </c>
      <c r="F707" s="91">
        <v>0.48687799999999998</v>
      </c>
      <c r="G707" s="91">
        <v>-4.7830600000000001E-2</v>
      </c>
      <c r="H707" s="91">
        <v>6.8538100000000005E-2</v>
      </c>
      <c r="I707" s="91" t="s">
        <v>3208</v>
      </c>
      <c r="J707" s="91" t="s">
        <v>498</v>
      </c>
      <c r="K707" s="91" t="s">
        <v>3305</v>
      </c>
    </row>
    <row r="708" spans="1:11">
      <c r="A708" s="91" t="s">
        <v>3207</v>
      </c>
      <c r="B708" s="91">
        <v>3</v>
      </c>
      <c r="C708" s="91" t="s">
        <v>3311</v>
      </c>
      <c r="D708" s="91">
        <v>444497</v>
      </c>
      <c r="E708" s="91">
        <v>57</v>
      </c>
      <c r="F708" s="91">
        <v>0.511212</v>
      </c>
      <c r="G708" s="91">
        <v>-5.3538500000000003E-2</v>
      </c>
      <c r="H708" s="91">
        <v>8.1188399999999994E-2</v>
      </c>
      <c r="I708" s="91" t="s">
        <v>3208</v>
      </c>
      <c r="J708" s="91" t="s">
        <v>498</v>
      </c>
      <c r="K708" s="91" t="s">
        <v>3302</v>
      </c>
    </row>
    <row r="709" spans="1:11">
      <c r="A709" s="91" t="s">
        <v>3207</v>
      </c>
      <c r="B709" s="91">
        <v>3</v>
      </c>
      <c r="C709" s="91" t="s">
        <v>3311</v>
      </c>
      <c r="D709" s="91">
        <v>444497</v>
      </c>
      <c r="E709" s="91">
        <v>210</v>
      </c>
      <c r="F709" s="91">
        <v>0.521899</v>
      </c>
      <c r="G709" s="91">
        <v>-2.5722999999999999E-2</v>
      </c>
      <c r="H709" s="91">
        <v>4.0124899999999998E-2</v>
      </c>
      <c r="I709" s="91" t="s">
        <v>3208</v>
      </c>
      <c r="J709" s="91" t="s">
        <v>498</v>
      </c>
      <c r="K709" s="91" t="s">
        <v>3291</v>
      </c>
    </row>
    <row r="710" spans="1:11">
      <c r="A710" s="91" t="s">
        <v>3207</v>
      </c>
      <c r="B710" s="91">
        <v>3</v>
      </c>
      <c r="C710" s="91" t="s">
        <v>3311</v>
      </c>
      <c r="D710" s="91">
        <v>444497</v>
      </c>
      <c r="E710" s="91">
        <v>50</v>
      </c>
      <c r="F710" s="91">
        <v>0.52354900000000004</v>
      </c>
      <c r="G710" s="91">
        <v>-6.6263500000000003E-2</v>
      </c>
      <c r="H710" s="91">
        <v>0.10346</v>
      </c>
      <c r="I710" s="91" t="s">
        <v>3208</v>
      </c>
      <c r="J710" s="91" t="s">
        <v>498</v>
      </c>
      <c r="K710" s="91" t="s">
        <v>3257</v>
      </c>
    </row>
    <row r="711" spans="1:11">
      <c r="A711" s="91" t="s">
        <v>3207</v>
      </c>
      <c r="B711" s="91">
        <v>3</v>
      </c>
      <c r="C711" s="91" t="s">
        <v>3311</v>
      </c>
      <c r="D711" s="91">
        <v>444497</v>
      </c>
      <c r="E711" s="91">
        <v>65</v>
      </c>
      <c r="F711" s="91">
        <v>0.54020299999999999</v>
      </c>
      <c r="G711" s="91">
        <v>-6.5055299999999996E-2</v>
      </c>
      <c r="H711" s="91">
        <v>0.105847</v>
      </c>
      <c r="I711" s="91" t="s">
        <v>3208</v>
      </c>
      <c r="J711" s="91" t="s">
        <v>498</v>
      </c>
      <c r="K711" s="91" t="s">
        <v>3281</v>
      </c>
    </row>
    <row r="712" spans="1:11">
      <c r="A712" s="91" t="s">
        <v>3207</v>
      </c>
      <c r="B712" s="91">
        <v>3</v>
      </c>
      <c r="C712" s="91" t="s">
        <v>3311</v>
      </c>
      <c r="D712" s="91">
        <v>444497</v>
      </c>
      <c r="E712" s="91">
        <v>55</v>
      </c>
      <c r="F712" s="91">
        <v>0.54840900000000004</v>
      </c>
      <c r="G712" s="91">
        <v>5.74712E-2</v>
      </c>
      <c r="H712" s="91">
        <v>9.5422999999999994E-2</v>
      </c>
      <c r="I712" s="91" t="s">
        <v>3208</v>
      </c>
      <c r="J712" s="91" t="s">
        <v>498</v>
      </c>
      <c r="K712" s="91" t="s">
        <v>3279</v>
      </c>
    </row>
    <row r="713" spans="1:11">
      <c r="A713" s="91" t="s">
        <v>3207</v>
      </c>
      <c r="B713" s="91">
        <v>3</v>
      </c>
      <c r="C713" s="91" t="s">
        <v>3311</v>
      </c>
      <c r="D713" s="91">
        <v>444497</v>
      </c>
      <c r="E713" s="91">
        <v>72</v>
      </c>
      <c r="F713" s="91">
        <v>0.55355799999999999</v>
      </c>
      <c r="G713" s="91">
        <v>-5.2026099999999999E-2</v>
      </c>
      <c r="H713" s="91">
        <v>8.7559399999999996E-2</v>
      </c>
      <c r="I713" s="91" t="s">
        <v>3208</v>
      </c>
      <c r="J713" s="91" t="s">
        <v>498</v>
      </c>
      <c r="K713" s="91" t="s">
        <v>3271</v>
      </c>
    </row>
    <row r="714" spans="1:11">
      <c r="A714" s="91" t="s">
        <v>3207</v>
      </c>
      <c r="B714" s="91">
        <v>3</v>
      </c>
      <c r="C714" s="91" t="s">
        <v>3311</v>
      </c>
      <c r="D714" s="91">
        <v>444497</v>
      </c>
      <c r="E714" s="91">
        <v>68</v>
      </c>
      <c r="F714" s="91">
        <v>0.60368100000000002</v>
      </c>
      <c r="G714" s="91">
        <v>-4.1639500000000003E-2</v>
      </c>
      <c r="H714" s="91">
        <v>8.0004000000000006E-2</v>
      </c>
      <c r="I714" s="91" t="s">
        <v>3208</v>
      </c>
      <c r="J714" s="91" t="s">
        <v>498</v>
      </c>
      <c r="K714" s="91" t="s">
        <v>3296</v>
      </c>
    </row>
    <row r="715" spans="1:11">
      <c r="A715" s="91" t="s">
        <v>3207</v>
      </c>
      <c r="B715" s="91">
        <v>3</v>
      </c>
      <c r="C715" s="91" t="s">
        <v>3311</v>
      </c>
      <c r="D715" s="91">
        <v>444497</v>
      </c>
      <c r="E715" s="91">
        <v>75</v>
      </c>
      <c r="F715" s="91">
        <v>0.62987000000000004</v>
      </c>
      <c r="G715" s="91">
        <v>4.3680700000000003E-2</v>
      </c>
      <c r="H715" s="91">
        <v>9.0387099999999998E-2</v>
      </c>
      <c r="I715" s="91" t="s">
        <v>3208</v>
      </c>
      <c r="J715" s="91" t="s">
        <v>498</v>
      </c>
      <c r="K715" s="91" t="s">
        <v>3270</v>
      </c>
    </row>
    <row r="716" spans="1:11">
      <c r="A716" s="91" t="s">
        <v>3207</v>
      </c>
      <c r="B716" s="91">
        <v>3</v>
      </c>
      <c r="C716" s="91" t="s">
        <v>3311</v>
      </c>
      <c r="D716" s="91">
        <v>444497</v>
      </c>
      <c r="E716" s="91">
        <v>64</v>
      </c>
      <c r="F716" s="91">
        <v>0.64275899999999997</v>
      </c>
      <c r="G716" s="91">
        <v>4.46801E-2</v>
      </c>
      <c r="H716" s="91">
        <v>9.6069100000000004E-2</v>
      </c>
      <c r="I716" s="91" t="s">
        <v>3208</v>
      </c>
      <c r="J716" s="91" t="s">
        <v>498</v>
      </c>
      <c r="K716" s="91" t="s">
        <v>3280</v>
      </c>
    </row>
    <row r="717" spans="1:11">
      <c r="A717" s="91" t="s">
        <v>3207</v>
      </c>
      <c r="B717" s="91">
        <v>3</v>
      </c>
      <c r="C717" s="91" t="s">
        <v>3311</v>
      </c>
      <c r="D717" s="91">
        <v>444497</v>
      </c>
      <c r="E717" s="91">
        <v>34</v>
      </c>
      <c r="F717" s="91">
        <v>0.65782399999999996</v>
      </c>
      <c r="G717" s="91">
        <v>5.1522199999999997E-2</v>
      </c>
      <c r="H717" s="91">
        <v>0.115798</v>
      </c>
      <c r="I717" s="91" t="s">
        <v>3208</v>
      </c>
      <c r="J717" s="91" t="s">
        <v>498</v>
      </c>
      <c r="K717" s="91" t="s">
        <v>3259</v>
      </c>
    </row>
    <row r="718" spans="1:11">
      <c r="A718" s="91" t="s">
        <v>3207</v>
      </c>
      <c r="B718" s="91">
        <v>3</v>
      </c>
      <c r="C718" s="91" t="s">
        <v>3311</v>
      </c>
      <c r="D718" s="91">
        <v>444497</v>
      </c>
      <c r="E718" s="91">
        <v>57</v>
      </c>
      <c r="F718" s="91">
        <v>0.76360899999999998</v>
      </c>
      <c r="G718" s="91">
        <v>-2.1476800000000001E-2</v>
      </c>
      <c r="H718" s="91">
        <v>7.1222999999999995E-2</v>
      </c>
      <c r="I718" s="91" t="s">
        <v>3208</v>
      </c>
      <c r="J718" s="91" t="s">
        <v>498</v>
      </c>
      <c r="K718" s="91" t="s">
        <v>3274</v>
      </c>
    </row>
    <row r="719" spans="1:11">
      <c r="A719" s="91" t="s">
        <v>3207</v>
      </c>
      <c r="B719" s="91">
        <v>3</v>
      </c>
      <c r="C719" s="91" t="s">
        <v>3311</v>
      </c>
      <c r="D719" s="91">
        <v>444497</v>
      </c>
      <c r="E719" s="91">
        <v>69</v>
      </c>
      <c r="F719" s="91">
        <v>0.79411900000000002</v>
      </c>
      <c r="G719" s="91">
        <v>2.1556100000000002E-2</v>
      </c>
      <c r="H719" s="91">
        <v>8.2412700000000005E-2</v>
      </c>
      <c r="I719" s="91" t="s">
        <v>3208</v>
      </c>
      <c r="J719" s="91" t="s">
        <v>498</v>
      </c>
      <c r="K719" s="91" t="s">
        <v>3294</v>
      </c>
    </row>
    <row r="720" spans="1:11">
      <c r="A720" s="91" t="s">
        <v>3207</v>
      </c>
      <c r="B720" s="91">
        <v>3</v>
      </c>
      <c r="C720" s="91" t="s">
        <v>3311</v>
      </c>
      <c r="D720" s="91">
        <v>444497</v>
      </c>
      <c r="E720" s="91">
        <v>34</v>
      </c>
      <c r="F720" s="91">
        <v>0.81009299999999995</v>
      </c>
      <c r="G720" s="91">
        <v>3.3567399999999997E-2</v>
      </c>
      <c r="H720" s="91">
        <v>0.13905000000000001</v>
      </c>
      <c r="I720" s="91" t="s">
        <v>3208</v>
      </c>
      <c r="J720" s="91" t="s">
        <v>498</v>
      </c>
      <c r="K720" s="91" t="s">
        <v>3287</v>
      </c>
    </row>
    <row r="721" spans="1:11">
      <c r="A721" s="91" t="s">
        <v>3207</v>
      </c>
      <c r="B721" s="91">
        <v>3</v>
      </c>
      <c r="C721" s="91" t="s">
        <v>3311</v>
      </c>
      <c r="D721" s="91">
        <v>444497</v>
      </c>
      <c r="E721" s="91">
        <v>64</v>
      </c>
      <c r="F721" s="91">
        <v>0.87211099999999997</v>
      </c>
      <c r="G721" s="91">
        <v>1.07484E-2</v>
      </c>
      <c r="H721" s="91">
        <v>6.6622000000000001E-2</v>
      </c>
      <c r="I721" s="91" t="s">
        <v>3208</v>
      </c>
      <c r="J721" s="91" t="s">
        <v>498</v>
      </c>
      <c r="K721" s="91" t="s">
        <v>3292</v>
      </c>
    </row>
    <row r="722" spans="1:11">
      <c r="A722" s="91" t="s">
        <v>3207</v>
      </c>
      <c r="B722" s="91">
        <v>3</v>
      </c>
      <c r="C722" s="91" t="s">
        <v>3311</v>
      </c>
      <c r="D722" s="91">
        <v>444497</v>
      </c>
      <c r="E722" s="91">
        <v>49</v>
      </c>
      <c r="F722" s="91">
        <v>0.89552500000000002</v>
      </c>
      <c r="G722" s="91">
        <v>-1.13045E-2</v>
      </c>
      <c r="H722" s="91">
        <v>8.5831500000000005E-2</v>
      </c>
      <c r="I722" s="91" t="s">
        <v>3208</v>
      </c>
      <c r="J722" s="91" t="s">
        <v>498</v>
      </c>
      <c r="K722" s="91" t="s">
        <v>3285</v>
      </c>
    </row>
    <row r="723" spans="1:11">
      <c r="A723" s="91" t="s">
        <v>3205</v>
      </c>
      <c r="B723" s="91">
        <v>3</v>
      </c>
      <c r="C723" s="91" t="s">
        <v>3311</v>
      </c>
      <c r="D723" s="91">
        <v>304</v>
      </c>
      <c r="E723" s="91">
        <v>116</v>
      </c>
      <c r="F723" s="91">
        <v>1.10769E-4</v>
      </c>
      <c r="G723" s="91">
        <v>0.35139999999999999</v>
      </c>
      <c r="H723" s="91">
        <v>8.8979299999999997E-2</v>
      </c>
      <c r="I723" s="91" t="s">
        <v>3206</v>
      </c>
      <c r="J723" s="91" t="s">
        <v>498</v>
      </c>
      <c r="K723" s="91" t="s">
        <v>3263</v>
      </c>
    </row>
    <row r="724" spans="1:11">
      <c r="A724" s="91" t="s">
        <v>3205</v>
      </c>
      <c r="B724" s="91">
        <v>3</v>
      </c>
      <c r="C724" s="91" t="s">
        <v>3311</v>
      </c>
      <c r="D724" s="91">
        <v>304</v>
      </c>
      <c r="E724" s="91">
        <v>64</v>
      </c>
      <c r="F724" s="91">
        <v>1.80793E-4</v>
      </c>
      <c r="G724" s="91">
        <v>0.265013</v>
      </c>
      <c r="H724" s="91">
        <v>6.8452299999999994E-2</v>
      </c>
      <c r="I724" s="91" t="s">
        <v>3206</v>
      </c>
      <c r="J724" s="91" t="s">
        <v>498</v>
      </c>
      <c r="K724" s="91" t="s">
        <v>3280</v>
      </c>
    </row>
    <row r="725" spans="1:11">
      <c r="A725" s="91" t="s">
        <v>3205</v>
      </c>
      <c r="B725" s="91">
        <v>3</v>
      </c>
      <c r="C725" s="91" t="s">
        <v>3311</v>
      </c>
      <c r="D725" s="91">
        <v>304</v>
      </c>
      <c r="E725" s="91">
        <v>69</v>
      </c>
      <c r="F725" s="91">
        <v>1.4584000000000001E-3</v>
      </c>
      <c r="G725" s="91">
        <v>0.31008400000000003</v>
      </c>
      <c r="H725" s="91">
        <v>9.5111899999999999E-2</v>
      </c>
      <c r="I725" s="91" t="s">
        <v>3206</v>
      </c>
      <c r="J725" s="91" t="s">
        <v>498</v>
      </c>
      <c r="K725" s="91" t="s">
        <v>3294</v>
      </c>
    </row>
    <row r="726" spans="1:11">
      <c r="A726" s="91" t="s">
        <v>3205</v>
      </c>
      <c r="B726" s="91">
        <v>3</v>
      </c>
      <c r="C726" s="91" t="s">
        <v>3311</v>
      </c>
      <c r="D726" s="91">
        <v>304</v>
      </c>
      <c r="E726" s="91">
        <v>55</v>
      </c>
      <c r="F726" s="91">
        <v>4.5496499999999997E-3</v>
      </c>
      <c r="G726" s="91">
        <v>0.21768199999999999</v>
      </c>
      <c r="H726" s="91">
        <v>7.49166E-2</v>
      </c>
      <c r="I726" s="91" t="s">
        <v>3206</v>
      </c>
      <c r="J726" s="91" t="s">
        <v>498</v>
      </c>
      <c r="K726" s="91" t="s">
        <v>3279</v>
      </c>
    </row>
    <row r="727" spans="1:11">
      <c r="A727" s="91" t="s">
        <v>3205</v>
      </c>
      <c r="B727" s="91">
        <v>3</v>
      </c>
      <c r="C727" s="91" t="s">
        <v>3311</v>
      </c>
      <c r="D727" s="91">
        <v>304</v>
      </c>
      <c r="E727" s="91">
        <v>134</v>
      </c>
      <c r="F727" s="91">
        <v>2.4891300000000002E-2</v>
      </c>
      <c r="G727" s="91">
        <v>-8.3904400000000004E-2</v>
      </c>
      <c r="H727" s="91">
        <v>3.7136000000000002E-2</v>
      </c>
      <c r="I727" s="91" t="s">
        <v>3206</v>
      </c>
      <c r="J727" s="91" t="s">
        <v>498</v>
      </c>
      <c r="K727" s="91" t="s">
        <v>3262</v>
      </c>
    </row>
    <row r="728" spans="1:11">
      <c r="A728" s="91" t="s">
        <v>3205</v>
      </c>
      <c r="B728" s="91">
        <v>3</v>
      </c>
      <c r="C728" s="91" t="s">
        <v>3311</v>
      </c>
      <c r="D728" s="91">
        <v>304</v>
      </c>
      <c r="E728" s="91">
        <v>49</v>
      </c>
      <c r="F728" s="91">
        <v>2.85539E-2</v>
      </c>
      <c r="G728" s="91">
        <v>0.22497200000000001</v>
      </c>
      <c r="H728" s="91">
        <v>0.101017</v>
      </c>
      <c r="I728" s="91" t="s">
        <v>3206</v>
      </c>
      <c r="J728" s="91" t="s">
        <v>498</v>
      </c>
      <c r="K728" s="91" t="s">
        <v>3285</v>
      </c>
    </row>
    <row r="729" spans="1:11">
      <c r="A729" s="91" t="s">
        <v>3205</v>
      </c>
      <c r="B729" s="91">
        <v>3</v>
      </c>
      <c r="C729" s="91" t="s">
        <v>3311</v>
      </c>
      <c r="D729" s="91">
        <v>304</v>
      </c>
      <c r="E729" s="91">
        <v>57</v>
      </c>
      <c r="F729" s="91">
        <v>7.9794500000000004E-2</v>
      </c>
      <c r="G729" s="91">
        <v>0.20815</v>
      </c>
      <c r="H729" s="91">
        <v>0.11754299999999999</v>
      </c>
      <c r="I729" s="91" t="s">
        <v>3206</v>
      </c>
      <c r="J729" s="91" t="s">
        <v>498</v>
      </c>
      <c r="K729" s="91" t="s">
        <v>3302</v>
      </c>
    </row>
    <row r="730" spans="1:11">
      <c r="A730" s="91" t="s">
        <v>3205</v>
      </c>
      <c r="B730" s="91">
        <v>3</v>
      </c>
      <c r="C730" s="91" t="s">
        <v>3311</v>
      </c>
      <c r="D730" s="91">
        <v>304</v>
      </c>
      <c r="E730" s="91">
        <v>39</v>
      </c>
      <c r="F730" s="91">
        <v>0.138682</v>
      </c>
      <c r="G730" s="91">
        <v>0.209063</v>
      </c>
      <c r="H730" s="91">
        <v>0.13934299999999999</v>
      </c>
      <c r="I730" s="91" t="s">
        <v>3206</v>
      </c>
      <c r="J730" s="91" t="s">
        <v>498</v>
      </c>
      <c r="K730" s="91" t="s">
        <v>3264</v>
      </c>
    </row>
    <row r="731" spans="1:11">
      <c r="A731" s="91" t="s">
        <v>3205</v>
      </c>
      <c r="B731" s="91">
        <v>3</v>
      </c>
      <c r="C731" s="91" t="s">
        <v>3311</v>
      </c>
      <c r="D731" s="91">
        <v>304</v>
      </c>
      <c r="E731" s="91">
        <v>166</v>
      </c>
      <c r="F731" s="91">
        <v>0.154252</v>
      </c>
      <c r="G731" s="91">
        <v>0.112148</v>
      </c>
      <c r="H731" s="91">
        <v>7.8507800000000003E-2</v>
      </c>
      <c r="I731" s="91" t="s">
        <v>3206</v>
      </c>
      <c r="J731" s="91" t="s">
        <v>498</v>
      </c>
      <c r="K731" s="91" t="s">
        <v>3273</v>
      </c>
    </row>
    <row r="732" spans="1:11">
      <c r="A732" s="91" t="s">
        <v>3205</v>
      </c>
      <c r="B732" s="91">
        <v>3</v>
      </c>
      <c r="C732" s="91" t="s">
        <v>3311</v>
      </c>
      <c r="D732" s="91">
        <v>304</v>
      </c>
      <c r="E732" s="91">
        <v>248</v>
      </c>
      <c r="F732" s="91">
        <v>0.15493499999999999</v>
      </c>
      <c r="G732" s="91">
        <v>8.1883399999999995E-2</v>
      </c>
      <c r="H732" s="91">
        <v>5.7467900000000002E-2</v>
      </c>
      <c r="I732" s="91" t="s">
        <v>3206</v>
      </c>
      <c r="J732" s="91" t="s">
        <v>498</v>
      </c>
      <c r="K732" s="91" t="s">
        <v>3295</v>
      </c>
    </row>
    <row r="733" spans="1:11">
      <c r="A733" s="91" t="s">
        <v>3205</v>
      </c>
      <c r="B733" s="91">
        <v>3</v>
      </c>
      <c r="C733" s="91" t="s">
        <v>3311</v>
      </c>
      <c r="D733" s="91">
        <v>304</v>
      </c>
      <c r="E733" s="91">
        <v>34</v>
      </c>
      <c r="F733" s="91">
        <v>0.161215</v>
      </c>
      <c r="G733" s="91">
        <v>0.15772700000000001</v>
      </c>
      <c r="H733" s="91">
        <v>0.11114400000000001</v>
      </c>
      <c r="I733" s="91" t="s">
        <v>3206</v>
      </c>
      <c r="J733" s="91" t="s">
        <v>498</v>
      </c>
      <c r="K733" s="91" t="s">
        <v>3287</v>
      </c>
    </row>
    <row r="734" spans="1:11">
      <c r="A734" s="91" t="s">
        <v>3205</v>
      </c>
      <c r="B734" s="91">
        <v>3</v>
      </c>
      <c r="C734" s="91" t="s">
        <v>3311</v>
      </c>
      <c r="D734" s="91">
        <v>304</v>
      </c>
      <c r="E734" s="91">
        <v>72</v>
      </c>
      <c r="F734" s="91">
        <v>0.18446499999999999</v>
      </c>
      <c r="G734" s="91">
        <v>-0.13667899999999999</v>
      </c>
      <c r="H734" s="91">
        <v>0.10237</v>
      </c>
      <c r="I734" s="91" t="s">
        <v>3206</v>
      </c>
      <c r="J734" s="91" t="s">
        <v>498</v>
      </c>
      <c r="K734" s="91" t="s">
        <v>3271</v>
      </c>
    </row>
    <row r="735" spans="1:11">
      <c r="A735" s="91" t="s">
        <v>3205</v>
      </c>
      <c r="B735" s="91">
        <v>3</v>
      </c>
      <c r="C735" s="91" t="s">
        <v>3311</v>
      </c>
      <c r="D735" s="91">
        <v>304</v>
      </c>
      <c r="E735" s="91">
        <v>105</v>
      </c>
      <c r="F735" s="91">
        <v>0.19025900000000001</v>
      </c>
      <c r="G735" s="91">
        <v>8.7054800000000002E-2</v>
      </c>
      <c r="H735" s="91">
        <v>6.6207100000000005E-2</v>
      </c>
      <c r="I735" s="91" t="s">
        <v>3206</v>
      </c>
      <c r="J735" s="91" t="s">
        <v>498</v>
      </c>
      <c r="K735" s="91" t="s">
        <v>3261</v>
      </c>
    </row>
    <row r="736" spans="1:11">
      <c r="A736" s="91" t="s">
        <v>3205</v>
      </c>
      <c r="B736" s="91">
        <v>3</v>
      </c>
      <c r="C736" s="91" t="s">
        <v>3311</v>
      </c>
      <c r="D736" s="91">
        <v>304</v>
      </c>
      <c r="E736" s="91">
        <v>46</v>
      </c>
      <c r="F736" s="91">
        <v>0.19750300000000001</v>
      </c>
      <c r="G736" s="91">
        <v>0.22426299999999999</v>
      </c>
      <c r="H736" s="91">
        <v>0.172185</v>
      </c>
      <c r="I736" s="91" t="s">
        <v>3206</v>
      </c>
      <c r="J736" s="91" t="s">
        <v>498</v>
      </c>
      <c r="K736" s="91" t="s">
        <v>3289</v>
      </c>
    </row>
    <row r="737" spans="1:11">
      <c r="A737" s="91" t="s">
        <v>3205</v>
      </c>
      <c r="B737" s="91">
        <v>3</v>
      </c>
      <c r="C737" s="91" t="s">
        <v>3311</v>
      </c>
      <c r="D737" s="91">
        <v>304</v>
      </c>
      <c r="E737" s="91">
        <v>60</v>
      </c>
      <c r="F737" s="91">
        <v>0.211867</v>
      </c>
      <c r="G737" s="91">
        <v>0.12667200000000001</v>
      </c>
      <c r="H737" s="91">
        <v>0.10086299999999999</v>
      </c>
      <c r="I737" s="91" t="s">
        <v>3206</v>
      </c>
      <c r="J737" s="91" t="s">
        <v>498</v>
      </c>
      <c r="K737" s="91" t="s">
        <v>3298</v>
      </c>
    </row>
    <row r="738" spans="1:11">
      <c r="A738" s="91" t="s">
        <v>3205</v>
      </c>
      <c r="B738" s="91">
        <v>3</v>
      </c>
      <c r="C738" s="91" t="s">
        <v>3311</v>
      </c>
      <c r="D738" s="91">
        <v>304</v>
      </c>
      <c r="E738" s="91">
        <v>173</v>
      </c>
      <c r="F738" s="91">
        <v>0.23236200000000001</v>
      </c>
      <c r="G738" s="91">
        <v>8.9320200000000002E-2</v>
      </c>
      <c r="H738" s="91">
        <v>7.4634599999999995E-2</v>
      </c>
      <c r="I738" s="91" t="s">
        <v>3206</v>
      </c>
      <c r="J738" s="91" t="s">
        <v>498</v>
      </c>
      <c r="K738" s="91" t="s">
        <v>3284</v>
      </c>
    </row>
    <row r="739" spans="1:11">
      <c r="A739" s="91" t="s">
        <v>3205</v>
      </c>
      <c r="B739" s="91">
        <v>3</v>
      </c>
      <c r="C739" s="91" t="s">
        <v>3311</v>
      </c>
      <c r="D739" s="91">
        <v>304</v>
      </c>
      <c r="E739" s="91">
        <v>71</v>
      </c>
      <c r="F739" s="91">
        <v>0.26525900000000002</v>
      </c>
      <c r="G739" s="91">
        <v>0.14402899999999999</v>
      </c>
      <c r="H739" s="91">
        <v>0.12870000000000001</v>
      </c>
      <c r="I739" s="91" t="s">
        <v>3206</v>
      </c>
      <c r="J739" s="91" t="s">
        <v>498</v>
      </c>
      <c r="K739" s="91" t="s">
        <v>3265</v>
      </c>
    </row>
    <row r="740" spans="1:11">
      <c r="A740" s="91" t="s">
        <v>3205</v>
      </c>
      <c r="B740" s="91">
        <v>3</v>
      </c>
      <c r="C740" s="91" t="s">
        <v>3311</v>
      </c>
      <c r="D740" s="91">
        <v>304</v>
      </c>
      <c r="E740" s="91">
        <v>149</v>
      </c>
      <c r="F740" s="91">
        <v>0.26890199999999997</v>
      </c>
      <c r="G740" s="91">
        <v>6.4283699999999999E-2</v>
      </c>
      <c r="H740" s="91">
        <v>5.8013700000000001E-2</v>
      </c>
      <c r="I740" s="91" t="s">
        <v>3206</v>
      </c>
      <c r="J740" s="91" t="s">
        <v>498</v>
      </c>
      <c r="K740" s="91" t="s">
        <v>3293</v>
      </c>
    </row>
    <row r="741" spans="1:11">
      <c r="A741" s="91" t="s">
        <v>3205</v>
      </c>
      <c r="B741" s="91">
        <v>3</v>
      </c>
      <c r="C741" s="91" t="s">
        <v>3311</v>
      </c>
      <c r="D741" s="91">
        <v>304</v>
      </c>
      <c r="E741" s="91">
        <v>186</v>
      </c>
      <c r="F741" s="91">
        <v>0.325428</v>
      </c>
      <c r="G741" s="91">
        <v>-6.4918900000000002E-2</v>
      </c>
      <c r="H741" s="91">
        <v>6.5909700000000002E-2</v>
      </c>
      <c r="I741" s="91" t="s">
        <v>3206</v>
      </c>
      <c r="J741" s="91" t="s">
        <v>498</v>
      </c>
      <c r="K741" s="91" t="s">
        <v>3299</v>
      </c>
    </row>
    <row r="742" spans="1:11">
      <c r="A742" s="91" t="s">
        <v>3205</v>
      </c>
      <c r="B742" s="91">
        <v>3</v>
      </c>
      <c r="C742" s="91" t="s">
        <v>3311</v>
      </c>
      <c r="D742" s="91">
        <v>304</v>
      </c>
      <c r="E742" s="91">
        <v>177</v>
      </c>
      <c r="F742" s="91">
        <v>0.364929</v>
      </c>
      <c r="G742" s="91">
        <v>6.0603299999999999E-2</v>
      </c>
      <c r="H742" s="91">
        <v>6.6782499999999995E-2</v>
      </c>
      <c r="I742" s="91" t="s">
        <v>3206</v>
      </c>
      <c r="J742" s="91" t="s">
        <v>498</v>
      </c>
      <c r="K742" s="91" t="s">
        <v>3303</v>
      </c>
    </row>
    <row r="743" spans="1:11">
      <c r="A743" s="91" t="s">
        <v>3205</v>
      </c>
      <c r="B743" s="91">
        <v>3</v>
      </c>
      <c r="C743" s="91" t="s">
        <v>3311</v>
      </c>
      <c r="D743" s="91">
        <v>304</v>
      </c>
      <c r="E743" s="91">
        <v>115</v>
      </c>
      <c r="F743" s="91">
        <v>0.39702100000000001</v>
      </c>
      <c r="G743" s="91">
        <v>-4.1620499999999998E-2</v>
      </c>
      <c r="H743" s="91">
        <v>4.9036000000000003E-2</v>
      </c>
      <c r="I743" s="91" t="s">
        <v>3206</v>
      </c>
      <c r="J743" s="91" t="s">
        <v>498</v>
      </c>
      <c r="K743" s="91" t="s">
        <v>3283</v>
      </c>
    </row>
    <row r="744" spans="1:11">
      <c r="A744" s="91" t="s">
        <v>3205</v>
      </c>
      <c r="B744" s="91">
        <v>3</v>
      </c>
      <c r="C744" s="91" t="s">
        <v>3311</v>
      </c>
      <c r="D744" s="91">
        <v>304</v>
      </c>
      <c r="E744" s="91">
        <v>51</v>
      </c>
      <c r="F744" s="91">
        <v>0.399364</v>
      </c>
      <c r="G744" s="91">
        <v>-0.119377</v>
      </c>
      <c r="H744" s="91">
        <v>0.14093</v>
      </c>
      <c r="I744" s="91" t="s">
        <v>3206</v>
      </c>
      <c r="J744" s="91" t="s">
        <v>498</v>
      </c>
      <c r="K744" s="91" t="s">
        <v>3288</v>
      </c>
    </row>
    <row r="745" spans="1:11">
      <c r="A745" s="91" t="s">
        <v>3205</v>
      </c>
      <c r="B745" s="91">
        <v>3</v>
      </c>
      <c r="C745" s="91" t="s">
        <v>3311</v>
      </c>
      <c r="D745" s="91">
        <v>304</v>
      </c>
      <c r="E745" s="91">
        <v>196</v>
      </c>
      <c r="F745" s="91">
        <v>0.42675200000000002</v>
      </c>
      <c r="G745" s="91">
        <v>5.1848400000000003E-2</v>
      </c>
      <c r="H745" s="91">
        <v>6.5157499999999993E-2</v>
      </c>
      <c r="I745" s="91" t="s">
        <v>3206</v>
      </c>
      <c r="J745" s="91" t="s">
        <v>498</v>
      </c>
      <c r="K745" s="91" t="s">
        <v>3276</v>
      </c>
    </row>
    <row r="746" spans="1:11">
      <c r="A746" s="91" t="s">
        <v>3205</v>
      </c>
      <c r="B746" s="91">
        <v>3</v>
      </c>
      <c r="C746" s="91" t="s">
        <v>3311</v>
      </c>
      <c r="D746" s="91">
        <v>304</v>
      </c>
      <c r="E746" s="91">
        <v>205</v>
      </c>
      <c r="F746" s="91">
        <v>0.43019200000000002</v>
      </c>
      <c r="G746" s="91">
        <v>-5.6263800000000003E-2</v>
      </c>
      <c r="H746" s="91">
        <v>7.1232500000000004E-2</v>
      </c>
      <c r="I746" s="91" t="s">
        <v>3206</v>
      </c>
      <c r="J746" s="91" t="s">
        <v>498</v>
      </c>
      <c r="K746" s="91" t="s">
        <v>3267</v>
      </c>
    </row>
    <row r="747" spans="1:11">
      <c r="A747" s="91" t="s">
        <v>3205</v>
      </c>
      <c r="B747" s="91">
        <v>3</v>
      </c>
      <c r="C747" s="91" t="s">
        <v>3311</v>
      </c>
      <c r="D747" s="91">
        <v>304</v>
      </c>
      <c r="E747" s="91">
        <v>55</v>
      </c>
      <c r="F747" s="91">
        <v>0.43064200000000002</v>
      </c>
      <c r="G747" s="91">
        <v>8.1684000000000007E-2</v>
      </c>
      <c r="H747" s="91">
        <v>0.103116</v>
      </c>
      <c r="I747" s="91" t="s">
        <v>3206</v>
      </c>
      <c r="J747" s="91" t="s">
        <v>498</v>
      </c>
      <c r="K747" s="91" t="s">
        <v>3300</v>
      </c>
    </row>
    <row r="748" spans="1:11">
      <c r="A748" s="91" t="s">
        <v>3205</v>
      </c>
      <c r="B748" s="91">
        <v>3</v>
      </c>
      <c r="C748" s="91" t="s">
        <v>3311</v>
      </c>
      <c r="D748" s="91">
        <v>304</v>
      </c>
      <c r="E748" s="91">
        <v>129</v>
      </c>
      <c r="F748" s="91">
        <v>0.45324599999999998</v>
      </c>
      <c r="G748" s="91">
        <v>-6.7620200000000005E-2</v>
      </c>
      <c r="H748" s="91">
        <v>8.9998400000000006E-2</v>
      </c>
      <c r="I748" s="91" t="s">
        <v>3206</v>
      </c>
      <c r="J748" s="91" t="s">
        <v>498</v>
      </c>
      <c r="K748" s="91" t="s">
        <v>3301</v>
      </c>
    </row>
    <row r="749" spans="1:11">
      <c r="A749" s="91" t="s">
        <v>3205</v>
      </c>
      <c r="B749" s="91">
        <v>3</v>
      </c>
      <c r="C749" s="91" t="s">
        <v>3311</v>
      </c>
      <c r="D749" s="91">
        <v>304</v>
      </c>
      <c r="E749" s="91">
        <v>79</v>
      </c>
      <c r="F749" s="91">
        <v>0.45905699999999999</v>
      </c>
      <c r="G749" s="91">
        <v>7.7604599999999996E-2</v>
      </c>
      <c r="H749" s="91">
        <v>0.104476</v>
      </c>
      <c r="I749" s="91" t="s">
        <v>3206</v>
      </c>
      <c r="J749" s="91" t="s">
        <v>498</v>
      </c>
      <c r="K749" s="91" t="s">
        <v>3297</v>
      </c>
    </row>
    <row r="750" spans="1:11">
      <c r="A750" s="91" t="s">
        <v>3205</v>
      </c>
      <c r="B750" s="91">
        <v>3</v>
      </c>
      <c r="C750" s="91" t="s">
        <v>3311</v>
      </c>
      <c r="D750" s="91">
        <v>304</v>
      </c>
      <c r="E750" s="91">
        <v>107</v>
      </c>
      <c r="F750" s="91">
        <v>0.46762999999999999</v>
      </c>
      <c r="G750" s="91">
        <v>5.4754499999999998E-2</v>
      </c>
      <c r="H750" s="91">
        <v>7.5226799999999996E-2</v>
      </c>
      <c r="I750" s="91" t="s">
        <v>3206</v>
      </c>
      <c r="J750" s="91" t="s">
        <v>498</v>
      </c>
      <c r="K750" s="91" t="s">
        <v>3290</v>
      </c>
    </row>
    <row r="751" spans="1:11">
      <c r="A751" s="91" t="s">
        <v>3205</v>
      </c>
      <c r="B751" s="91">
        <v>3</v>
      </c>
      <c r="C751" s="91" t="s">
        <v>3311</v>
      </c>
      <c r="D751" s="91">
        <v>304</v>
      </c>
      <c r="E751" s="91">
        <v>150</v>
      </c>
      <c r="F751" s="91">
        <v>0.48435699999999998</v>
      </c>
      <c r="G751" s="91">
        <v>-5.52116E-2</v>
      </c>
      <c r="H751" s="91">
        <v>7.8838599999999995E-2</v>
      </c>
      <c r="I751" s="91" t="s">
        <v>3206</v>
      </c>
      <c r="J751" s="91" t="s">
        <v>498</v>
      </c>
      <c r="K751" s="91" t="s">
        <v>3260</v>
      </c>
    </row>
    <row r="752" spans="1:11">
      <c r="A752" s="91" t="s">
        <v>3205</v>
      </c>
      <c r="B752" s="91">
        <v>3</v>
      </c>
      <c r="C752" s="91" t="s">
        <v>3311</v>
      </c>
      <c r="D752" s="91">
        <v>304</v>
      </c>
      <c r="E752" s="91">
        <v>202</v>
      </c>
      <c r="F752" s="91">
        <v>0.49537799999999999</v>
      </c>
      <c r="G752" s="91">
        <v>-5.1270700000000002E-2</v>
      </c>
      <c r="H752" s="91">
        <v>7.5114600000000004E-2</v>
      </c>
      <c r="I752" s="91" t="s">
        <v>3206</v>
      </c>
      <c r="J752" s="91" t="s">
        <v>498</v>
      </c>
      <c r="K752" s="91" t="s">
        <v>3277</v>
      </c>
    </row>
    <row r="753" spans="1:11">
      <c r="A753" s="91" t="s">
        <v>3205</v>
      </c>
      <c r="B753" s="91">
        <v>3</v>
      </c>
      <c r="C753" s="91" t="s">
        <v>3311</v>
      </c>
      <c r="D753" s="91">
        <v>304</v>
      </c>
      <c r="E753" s="91">
        <v>65</v>
      </c>
      <c r="F753" s="91">
        <v>0.51723699999999995</v>
      </c>
      <c r="G753" s="91">
        <v>9.6119300000000005E-2</v>
      </c>
      <c r="H753" s="91">
        <v>0.147895</v>
      </c>
      <c r="I753" s="91" t="s">
        <v>3206</v>
      </c>
      <c r="J753" s="91" t="s">
        <v>498</v>
      </c>
      <c r="K753" s="91" t="s">
        <v>3281</v>
      </c>
    </row>
    <row r="754" spans="1:11">
      <c r="A754" s="91" t="s">
        <v>3205</v>
      </c>
      <c r="B754" s="91">
        <v>3</v>
      </c>
      <c r="C754" s="91" t="s">
        <v>3311</v>
      </c>
      <c r="D754" s="91">
        <v>304</v>
      </c>
      <c r="E754" s="91">
        <v>68</v>
      </c>
      <c r="F754" s="91">
        <v>0.53581999999999996</v>
      </c>
      <c r="G754" s="91">
        <v>5.8228200000000001E-2</v>
      </c>
      <c r="H754" s="91">
        <v>9.3779500000000002E-2</v>
      </c>
      <c r="I754" s="91" t="s">
        <v>3206</v>
      </c>
      <c r="J754" s="91" t="s">
        <v>498</v>
      </c>
      <c r="K754" s="91" t="s">
        <v>3296</v>
      </c>
    </row>
    <row r="755" spans="1:11">
      <c r="A755" s="91" t="s">
        <v>3205</v>
      </c>
      <c r="B755" s="91">
        <v>3</v>
      </c>
      <c r="C755" s="91" t="s">
        <v>3311</v>
      </c>
      <c r="D755" s="91">
        <v>304</v>
      </c>
      <c r="E755" s="91">
        <v>88</v>
      </c>
      <c r="F755" s="91">
        <v>0.54563899999999999</v>
      </c>
      <c r="G755" s="91">
        <v>6.7739999999999995E-2</v>
      </c>
      <c r="H755" s="91">
        <v>0.111818</v>
      </c>
      <c r="I755" s="91" t="s">
        <v>3206</v>
      </c>
      <c r="J755" s="91" t="s">
        <v>498</v>
      </c>
      <c r="K755" s="91" t="s">
        <v>3286</v>
      </c>
    </row>
    <row r="756" spans="1:11">
      <c r="A756" s="91" t="s">
        <v>3205</v>
      </c>
      <c r="B756" s="91">
        <v>3</v>
      </c>
      <c r="C756" s="91" t="s">
        <v>3311</v>
      </c>
      <c r="D756" s="91">
        <v>304</v>
      </c>
      <c r="E756" s="91">
        <v>124</v>
      </c>
      <c r="F756" s="91">
        <v>0.56920499999999996</v>
      </c>
      <c r="G756" s="91">
        <v>5.5926799999999999E-2</v>
      </c>
      <c r="H756" s="91">
        <v>9.8087800000000003E-2</v>
      </c>
      <c r="I756" s="91" t="s">
        <v>3206</v>
      </c>
      <c r="J756" s="91" t="s">
        <v>498</v>
      </c>
      <c r="K756" s="91" t="s">
        <v>3269</v>
      </c>
    </row>
    <row r="757" spans="1:11">
      <c r="A757" s="91" t="s">
        <v>3205</v>
      </c>
      <c r="B757" s="91">
        <v>3</v>
      </c>
      <c r="C757" s="91" t="s">
        <v>3311</v>
      </c>
      <c r="D757" s="91">
        <v>304</v>
      </c>
      <c r="E757" s="91">
        <v>141</v>
      </c>
      <c r="F757" s="91">
        <v>0.61906099999999997</v>
      </c>
      <c r="G757" s="91">
        <v>3.9533600000000002E-2</v>
      </c>
      <c r="H757" s="91">
        <v>7.9400200000000004E-2</v>
      </c>
      <c r="I757" s="91" t="s">
        <v>3206</v>
      </c>
      <c r="J757" s="91" t="s">
        <v>498</v>
      </c>
      <c r="K757" s="91" t="s">
        <v>3275</v>
      </c>
    </row>
    <row r="758" spans="1:11">
      <c r="A758" s="91" t="s">
        <v>3205</v>
      </c>
      <c r="B758" s="91">
        <v>3</v>
      </c>
      <c r="C758" s="91" t="s">
        <v>3311</v>
      </c>
      <c r="D758" s="91">
        <v>304</v>
      </c>
      <c r="E758" s="91">
        <v>180</v>
      </c>
      <c r="F758" s="91">
        <v>0.63384799999999997</v>
      </c>
      <c r="G758" s="91">
        <v>3.3301799999999999E-2</v>
      </c>
      <c r="H758" s="91">
        <v>6.9841399999999998E-2</v>
      </c>
      <c r="I758" s="91" t="s">
        <v>3206</v>
      </c>
      <c r="J758" s="91" t="s">
        <v>498</v>
      </c>
      <c r="K758" s="91" t="s">
        <v>3266</v>
      </c>
    </row>
    <row r="759" spans="1:11">
      <c r="A759" s="91" t="s">
        <v>3205</v>
      </c>
      <c r="B759" s="91">
        <v>3</v>
      </c>
      <c r="C759" s="91" t="s">
        <v>3311</v>
      </c>
      <c r="D759" s="91">
        <v>304</v>
      </c>
      <c r="E759" s="91">
        <v>46</v>
      </c>
      <c r="F759" s="91">
        <v>0.64573800000000003</v>
      </c>
      <c r="G759" s="91">
        <v>2.94092E-2</v>
      </c>
      <c r="H759" s="91">
        <v>6.3758599999999999E-2</v>
      </c>
      <c r="I759" s="91" t="s">
        <v>3206</v>
      </c>
      <c r="J759" s="91" t="s">
        <v>498</v>
      </c>
      <c r="K759" s="91" t="s">
        <v>3272</v>
      </c>
    </row>
    <row r="760" spans="1:11">
      <c r="A760" s="91" t="s">
        <v>3205</v>
      </c>
      <c r="B760" s="91">
        <v>3</v>
      </c>
      <c r="C760" s="91" t="s">
        <v>3311</v>
      </c>
      <c r="D760" s="91">
        <v>304</v>
      </c>
      <c r="E760" s="91">
        <v>64</v>
      </c>
      <c r="F760" s="91">
        <v>0.65115199999999995</v>
      </c>
      <c r="G760" s="91">
        <v>-3.0641700000000001E-2</v>
      </c>
      <c r="H760" s="91">
        <v>6.7591399999999996E-2</v>
      </c>
      <c r="I760" s="91" t="s">
        <v>3206</v>
      </c>
      <c r="J760" s="91" t="s">
        <v>498</v>
      </c>
      <c r="K760" s="91" t="s">
        <v>3292</v>
      </c>
    </row>
    <row r="761" spans="1:11">
      <c r="A761" s="91" t="s">
        <v>3205</v>
      </c>
      <c r="B761" s="91">
        <v>3</v>
      </c>
      <c r="C761" s="91" t="s">
        <v>3311</v>
      </c>
      <c r="D761" s="91">
        <v>304</v>
      </c>
      <c r="E761" s="91">
        <v>106</v>
      </c>
      <c r="F761" s="91">
        <v>0.65233600000000003</v>
      </c>
      <c r="G761" s="91">
        <v>-2.6853399999999999E-2</v>
      </c>
      <c r="H761" s="91">
        <v>5.9497500000000002E-2</v>
      </c>
      <c r="I761" s="91" t="s">
        <v>3206</v>
      </c>
      <c r="J761" s="91" t="s">
        <v>498</v>
      </c>
      <c r="K761" s="91" t="s">
        <v>3282</v>
      </c>
    </row>
    <row r="762" spans="1:11">
      <c r="A762" s="91" t="s">
        <v>3205</v>
      </c>
      <c r="B762" s="91">
        <v>3</v>
      </c>
      <c r="C762" s="91" t="s">
        <v>3311</v>
      </c>
      <c r="D762" s="91">
        <v>304</v>
      </c>
      <c r="E762" s="91">
        <v>126</v>
      </c>
      <c r="F762" s="91">
        <v>0.67514600000000002</v>
      </c>
      <c r="G762" s="91">
        <v>3.5851300000000003E-2</v>
      </c>
      <c r="H762" s="91">
        <v>8.5425699999999993E-2</v>
      </c>
      <c r="I762" s="91" t="s">
        <v>3206</v>
      </c>
      <c r="J762" s="91" t="s">
        <v>498</v>
      </c>
      <c r="K762" s="91" t="s">
        <v>3304</v>
      </c>
    </row>
    <row r="763" spans="1:11">
      <c r="A763" s="91" t="s">
        <v>3205</v>
      </c>
      <c r="B763" s="91">
        <v>3</v>
      </c>
      <c r="C763" s="91" t="s">
        <v>3311</v>
      </c>
      <c r="D763" s="91">
        <v>304</v>
      </c>
      <c r="E763" s="91">
        <v>192</v>
      </c>
      <c r="F763" s="91">
        <v>0.68194399999999999</v>
      </c>
      <c r="G763" s="91">
        <v>2.4526800000000001E-2</v>
      </c>
      <c r="H763" s="91">
        <v>5.9793800000000001E-2</v>
      </c>
      <c r="I763" s="91" t="s">
        <v>3206</v>
      </c>
      <c r="J763" s="91" t="s">
        <v>498</v>
      </c>
      <c r="K763" s="91" t="s">
        <v>3268</v>
      </c>
    </row>
    <row r="764" spans="1:11">
      <c r="A764" s="91" t="s">
        <v>3205</v>
      </c>
      <c r="B764" s="91">
        <v>3</v>
      </c>
      <c r="C764" s="91" t="s">
        <v>3311</v>
      </c>
      <c r="D764" s="91">
        <v>304</v>
      </c>
      <c r="E764" s="91">
        <v>75</v>
      </c>
      <c r="F764" s="91">
        <v>0.69309900000000002</v>
      </c>
      <c r="G764" s="91">
        <v>4.5317900000000001E-2</v>
      </c>
      <c r="H764" s="91">
        <v>0.114528</v>
      </c>
      <c r="I764" s="91" t="s">
        <v>3206</v>
      </c>
      <c r="J764" s="91" t="s">
        <v>498</v>
      </c>
      <c r="K764" s="91" t="s">
        <v>3270</v>
      </c>
    </row>
    <row r="765" spans="1:11">
      <c r="A765" s="91" t="s">
        <v>3205</v>
      </c>
      <c r="B765" s="91">
        <v>3</v>
      </c>
      <c r="C765" s="91" t="s">
        <v>3311</v>
      </c>
      <c r="D765" s="91">
        <v>304</v>
      </c>
      <c r="E765" s="91">
        <v>57</v>
      </c>
      <c r="F765" s="91">
        <v>0.73207800000000001</v>
      </c>
      <c r="G765" s="91">
        <v>3.2249699999999999E-2</v>
      </c>
      <c r="H765" s="91">
        <v>9.3942399999999995E-2</v>
      </c>
      <c r="I765" s="91" t="s">
        <v>3206</v>
      </c>
      <c r="J765" s="91" t="s">
        <v>498</v>
      </c>
      <c r="K765" s="91" t="s">
        <v>3274</v>
      </c>
    </row>
    <row r="766" spans="1:11">
      <c r="A766" s="91" t="s">
        <v>3205</v>
      </c>
      <c r="B766" s="91">
        <v>3</v>
      </c>
      <c r="C766" s="91" t="s">
        <v>3311</v>
      </c>
      <c r="D766" s="91">
        <v>304</v>
      </c>
      <c r="E766" s="91">
        <v>210</v>
      </c>
      <c r="F766" s="91">
        <v>0.79410999999999998</v>
      </c>
      <c r="G766" s="91">
        <v>1.8133400000000001E-2</v>
      </c>
      <c r="H766" s="91">
        <v>6.9429099999999994E-2</v>
      </c>
      <c r="I766" s="91" t="s">
        <v>3206</v>
      </c>
      <c r="J766" s="91" t="s">
        <v>498</v>
      </c>
      <c r="K766" s="91" t="s">
        <v>3291</v>
      </c>
    </row>
    <row r="767" spans="1:11">
      <c r="A767" s="91" t="s">
        <v>3205</v>
      </c>
      <c r="B767" s="91">
        <v>3</v>
      </c>
      <c r="C767" s="91" t="s">
        <v>3311</v>
      </c>
      <c r="D767" s="91">
        <v>304</v>
      </c>
      <c r="E767" s="91">
        <v>50</v>
      </c>
      <c r="F767" s="91">
        <v>0.85409500000000005</v>
      </c>
      <c r="G767" s="91">
        <v>1.44946E-2</v>
      </c>
      <c r="H767" s="91">
        <v>7.85854E-2</v>
      </c>
      <c r="I767" s="91" t="s">
        <v>3206</v>
      </c>
      <c r="J767" s="91" t="s">
        <v>498</v>
      </c>
      <c r="K767" s="91" t="s">
        <v>3257</v>
      </c>
    </row>
    <row r="768" spans="1:11">
      <c r="A768" s="91" t="s">
        <v>3205</v>
      </c>
      <c r="B768" s="91">
        <v>3</v>
      </c>
      <c r="C768" s="91" t="s">
        <v>3311</v>
      </c>
      <c r="D768" s="91">
        <v>304</v>
      </c>
      <c r="E768" s="91">
        <v>59</v>
      </c>
      <c r="F768" s="91">
        <v>0.89078100000000004</v>
      </c>
      <c r="G768" s="91">
        <v>-6.8814200000000001E-3</v>
      </c>
      <c r="H768" s="91">
        <v>4.9986099999999999E-2</v>
      </c>
      <c r="I768" s="91" t="s">
        <v>3206</v>
      </c>
      <c r="J768" s="91" t="s">
        <v>498</v>
      </c>
      <c r="K768" s="91" t="s">
        <v>3305</v>
      </c>
    </row>
    <row r="769" spans="1:11">
      <c r="A769" s="91" t="s">
        <v>3205</v>
      </c>
      <c r="B769" s="91">
        <v>3</v>
      </c>
      <c r="C769" s="91" t="s">
        <v>3311</v>
      </c>
      <c r="D769" s="91">
        <v>304</v>
      </c>
      <c r="E769" s="91">
        <v>34</v>
      </c>
      <c r="F769" s="91">
        <v>0.99180999999999997</v>
      </c>
      <c r="G769" s="91">
        <v>-1.04539E-3</v>
      </c>
      <c r="H769" s="91">
        <v>0.101453</v>
      </c>
      <c r="I769" s="91" t="s">
        <v>3206</v>
      </c>
      <c r="J769" s="91" t="s">
        <v>498</v>
      </c>
      <c r="K769" s="91" t="s">
        <v>3259</v>
      </c>
    </row>
    <row r="770" spans="1:11">
      <c r="A770" s="91" t="s">
        <v>3205</v>
      </c>
      <c r="B770" s="91">
        <v>3</v>
      </c>
      <c r="C770" s="91" t="s">
        <v>3311</v>
      </c>
      <c r="D770" s="91">
        <v>304</v>
      </c>
      <c r="E770" s="91">
        <v>51</v>
      </c>
      <c r="F770" s="91">
        <v>0.99397800000000003</v>
      </c>
      <c r="G770" s="91">
        <v>-6.8915999999999997E-4</v>
      </c>
      <c r="H770" s="91">
        <v>9.1048299999999999E-2</v>
      </c>
      <c r="I770" s="91" t="s">
        <v>3206</v>
      </c>
      <c r="J770" s="91" t="s">
        <v>498</v>
      </c>
      <c r="K770" s="91" t="s">
        <v>3278</v>
      </c>
    </row>
    <row r="771" spans="1:11">
      <c r="A771" s="91" t="s">
        <v>3203</v>
      </c>
      <c r="B771" s="91">
        <v>3</v>
      </c>
      <c r="C771" s="91" t="s">
        <v>3311</v>
      </c>
      <c r="D771" s="91">
        <v>-153972</v>
      </c>
      <c r="E771" s="91">
        <v>34</v>
      </c>
      <c r="F771" s="91">
        <v>1.15075E-2</v>
      </c>
      <c r="G771" s="91">
        <v>0.17988999999999999</v>
      </c>
      <c r="H771" s="91">
        <v>6.9201899999999997E-2</v>
      </c>
      <c r="I771" s="91" t="s">
        <v>3204</v>
      </c>
      <c r="J771" s="91" t="s">
        <v>498</v>
      </c>
      <c r="K771" s="91" t="s">
        <v>3259</v>
      </c>
    </row>
    <row r="772" spans="1:11">
      <c r="A772" s="91" t="s">
        <v>3203</v>
      </c>
      <c r="B772" s="91">
        <v>3</v>
      </c>
      <c r="C772" s="91" t="s">
        <v>3311</v>
      </c>
      <c r="D772" s="91">
        <v>-153972</v>
      </c>
      <c r="E772" s="91">
        <v>34</v>
      </c>
      <c r="F772" s="91">
        <v>1.33201E-2</v>
      </c>
      <c r="G772" s="91">
        <v>0.180372</v>
      </c>
      <c r="H772" s="91">
        <v>7.0640300000000003E-2</v>
      </c>
      <c r="I772" s="91" t="s">
        <v>3204</v>
      </c>
      <c r="J772" s="91" t="s">
        <v>498</v>
      </c>
      <c r="K772" s="91" t="s">
        <v>3287</v>
      </c>
    </row>
    <row r="773" spans="1:11">
      <c r="A773" s="91" t="s">
        <v>3203</v>
      </c>
      <c r="B773" s="91">
        <v>3</v>
      </c>
      <c r="C773" s="91" t="s">
        <v>3311</v>
      </c>
      <c r="D773" s="91">
        <v>-153972</v>
      </c>
      <c r="E773" s="91">
        <v>141</v>
      </c>
      <c r="F773" s="91">
        <v>1.8051899999999999E-2</v>
      </c>
      <c r="G773" s="91">
        <v>9.8031300000000002E-2</v>
      </c>
      <c r="H773" s="91">
        <v>4.11411E-2</v>
      </c>
      <c r="I773" s="91" t="s">
        <v>3204</v>
      </c>
      <c r="J773" s="91" t="s">
        <v>498</v>
      </c>
      <c r="K773" s="91" t="s">
        <v>3275</v>
      </c>
    </row>
    <row r="774" spans="1:11">
      <c r="A774" s="91" t="s">
        <v>3203</v>
      </c>
      <c r="B774" s="91">
        <v>3</v>
      </c>
      <c r="C774" s="91" t="s">
        <v>3311</v>
      </c>
      <c r="D774" s="91">
        <v>-153972</v>
      </c>
      <c r="E774" s="91">
        <v>46</v>
      </c>
      <c r="F774" s="91">
        <v>3.36247E-2</v>
      </c>
      <c r="G774" s="91">
        <v>0.24282200000000001</v>
      </c>
      <c r="H774" s="91">
        <v>0.11179500000000001</v>
      </c>
      <c r="I774" s="91" t="s">
        <v>3204</v>
      </c>
      <c r="J774" s="91" t="s">
        <v>498</v>
      </c>
      <c r="K774" s="91" t="s">
        <v>3289</v>
      </c>
    </row>
    <row r="775" spans="1:11">
      <c r="A775" s="91" t="s">
        <v>3203</v>
      </c>
      <c r="B775" s="91">
        <v>3</v>
      </c>
      <c r="C775" s="91" t="s">
        <v>3311</v>
      </c>
      <c r="D775" s="91">
        <v>-153972</v>
      </c>
      <c r="E775" s="91">
        <v>65</v>
      </c>
      <c r="F775" s="91">
        <v>4.9651899999999999E-2</v>
      </c>
      <c r="G775" s="91">
        <v>0.14913399999999999</v>
      </c>
      <c r="H775" s="91">
        <v>7.5052599999999997E-2</v>
      </c>
      <c r="I775" s="91" t="s">
        <v>3204</v>
      </c>
      <c r="J775" s="91" t="s">
        <v>498</v>
      </c>
      <c r="K775" s="91" t="s">
        <v>3281</v>
      </c>
    </row>
    <row r="776" spans="1:11">
      <c r="A776" s="91" t="s">
        <v>3203</v>
      </c>
      <c r="B776" s="91">
        <v>3</v>
      </c>
      <c r="C776" s="91" t="s">
        <v>3311</v>
      </c>
      <c r="D776" s="91">
        <v>-153972</v>
      </c>
      <c r="E776" s="91">
        <v>166</v>
      </c>
      <c r="F776" s="91">
        <v>7.2301099999999993E-2</v>
      </c>
      <c r="G776" s="91">
        <v>6.5703499999999998E-2</v>
      </c>
      <c r="H776" s="91">
        <v>3.6421799999999997E-2</v>
      </c>
      <c r="I776" s="91" t="s">
        <v>3204</v>
      </c>
      <c r="J776" s="91" t="s">
        <v>498</v>
      </c>
      <c r="K776" s="91" t="s">
        <v>3273</v>
      </c>
    </row>
    <row r="777" spans="1:11">
      <c r="A777" s="91" t="s">
        <v>3203</v>
      </c>
      <c r="B777" s="91">
        <v>3</v>
      </c>
      <c r="C777" s="91" t="s">
        <v>3311</v>
      </c>
      <c r="D777" s="91">
        <v>-153972</v>
      </c>
      <c r="E777" s="91">
        <v>59</v>
      </c>
      <c r="F777" s="91">
        <v>7.7122899999999994E-2</v>
      </c>
      <c r="G777" s="91">
        <v>0.13624700000000001</v>
      </c>
      <c r="H777" s="91">
        <v>7.6283900000000002E-2</v>
      </c>
      <c r="I777" s="91" t="s">
        <v>3204</v>
      </c>
      <c r="J777" s="91" t="s">
        <v>498</v>
      </c>
      <c r="K777" s="91" t="s">
        <v>3305</v>
      </c>
    </row>
    <row r="778" spans="1:11">
      <c r="A778" s="91" t="s">
        <v>3203</v>
      </c>
      <c r="B778" s="91">
        <v>3</v>
      </c>
      <c r="C778" s="91" t="s">
        <v>3311</v>
      </c>
      <c r="D778" s="91">
        <v>-153972</v>
      </c>
      <c r="E778" s="91">
        <v>180</v>
      </c>
      <c r="F778" s="91">
        <v>9.7253300000000001E-2</v>
      </c>
      <c r="G778" s="91">
        <v>-8.1028600000000006E-2</v>
      </c>
      <c r="H778" s="91">
        <v>4.8704499999999998E-2</v>
      </c>
      <c r="I778" s="91" t="s">
        <v>3204</v>
      </c>
      <c r="J778" s="91" t="s">
        <v>498</v>
      </c>
      <c r="K778" s="91" t="s">
        <v>3266</v>
      </c>
    </row>
    <row r="779" spans="1:11">
      <c r="A779" s="91" t="s">
        <v>3203</v>
      </c>
      <c r="B779" s="91">
        <v>3</v>
      </c>
      <c r="C779" s="91" t="s">
        <v>3311</v>
      </c>
      <c r="D779" s="91">
        <v>-153972</v>
      </c>
      <c r="E779" s="91">
        <v>51</v>
      </c>
      <c r="F779" s="91">
        <v>0.137763</v>
      </c>
      <c r="G779" s="91">
        <v>7.7517799999999998E-2</v>
      </c>
      <c r="H779" s="91">
        <v>5.1759800000000002E-2</v>
      </c>
      <c r="I779" s="91" t="s">
        <v>3204</v>
      </c>
      <c r="J779" s="91" t="s">
        <v>498</v>
      </c>
      <c r="K779" s="91" t="s">
        <v>3278</v>
      </c>
    </row>
    <row r="780" spans="1:11">
      <c r="A780" s="91" t="s">
        <v>3203</v>
      </c>
      <c r="B780" s="91">
        <v>3</v>
      </c>
      <c r="C780" s="91" t="s">
        <v>3311</v>
      </c>
      <c r="D780" s="91">
        <v>-153972</v>
      </c>
      <c r="E780" s="91">
        <v>50</v>
      </c>
      <c r="F780" s="91">
        <v>0.13856299999999999</v>
      </c>
      <c r="G780" s="91">
        <v>0.12156500000000001</v>
      </c>
      <c r="H780" s="91">
        <v>8.1320900000000002E-2</v>
      </c>
      <c r="I780" s="91" t="s">
        <v>3204</v>
      </c>
      <c r="J780" s="91" t="s">
        <v>498</v>
      </c>
      <c r="K780" s="91" t="s">
        <v>3257</v>
      </c>
    </row>
    <row r="781" spans="1:11">
      <c r="A781" s="91" t="s">
        <v>3203</v>
      </c>
      <c r="B781" s="91">
        <v>3</v>
      </c>
      <c r="C781" s="91" t="s">
        <v>3311</v>
      </c>
      <c r="D781" s="91">
        <v>-153972</v>
      </c>
      <c r="E781" s="91">
        <v>192</v>
      </c>
      <c r="F781" s="91">
        <v>0.13977200000000001</v>
      </c>
      <c r="G781" s="91">
        <v>6.4906099999999994E-2</v>
      </c>
      <c r="H781" s="91">
        <v>4.38447E-2</v>
      </c>
      <c r="I781" s="91" t="s">
        <v>3204</v>
      </c>
      <c r="J781" s="91" t="s">
        <v>498</v>
      </c>
      <c r="K781" s="91" t="s">
        <v>3268</v>
      </c>
    </row>
    <row r="782" spans="1:11">
      <c r="A782" s="91" t="s">
        <v>3203</v>
      </c>
      <c r="B782" s="91">
        <v>3</v>
      </c>
      <c r="C782" s="91" t="s">
        <v>3311</v>
      </c>
      <c r="D782" s="91">
        <v>-153972</v>
      </c>
      <c r="E782" s="91">
        <v>134</v>
      </c>
      <c r="F782" s="91">
        <v>0.15379000000000001</v>
      </c>
      <c r="G782" s="91">
        <v>6.2198499999999997E-2</v>
      </c>
      <c r="H782" s="91">
        <v>4.3450900000000001E-2</v>
      </c>
      <c r="I782" s="91" t="s">
        <v>3204</v>
      </c>
      <c r="J782" s="91" t="s">
        <v>498</v>
      </c>
      <c r="K782" s="91" t="s">
        <v>3262</v>
      </c>
    </row>
    <row r="783" spans="1:11">
      <c r="A783" s="91" t="s">
        <v>3203</v>
      </c>
      <c r="B783" s="91">
        <v>3</v>
      </c>
      <c r="C783" s="91" t="s">
        <v>3311</v>
      </c>
      <c r="D783" s="91">
        <v>-153972</v>
      </c>
      <c r="E783" s="91">
        <v>177</v>
      </c>
      <c r="F783" s="91">
        <v>0.17919499999999999</v>
      </c>
      <c r="G783" s="91">
        <v>5.5909100000000003E-2</v>
      </c>
      <c r="H783" s="91">
        <v>4.1519500000000001E-2</v>
      </c>
      <c r="I783" s="91" t="s">
        <v>3204</v>
      </c>
      <c r="J783" s="91" t="s">
        <v>498</v>
      </c>
      <c r="K783" s="91" t="s">
        <v>3303</v>
      </c>
    </row>
    <row r="784" spans="1:11">
      <c r="A784" s="91" t="s">
        <v>3203</v>
      </c>
      <c r="B784" s="91">
        <v>3</v>
      </c>
      <c r="C784" s="91" t="s">
        <v>3311</v>
      </c>
      <c r="D784" s="91">
        <v>-153972</v>
      </c>
      <c r="E784" s="91">
        <v>71</v>
      </c>
      <c r="F784" s="91">
        <v>0.184865</v>
      </c>
      <c r="G784" s="91">
        <v>0.112578</v>
      </c>
      <c r="H784" s="91">
        <v>8.4433300000000003E-2</v>
      </c>
      <c r="I784" s="91" t="s">
        <v>3204</v>
      </c>
      <c r="J784" s="91" t="s">
        <v>498</v>
      </c>
      <c r="K784" s="91" t="s">
        <v>3265</v>
      </c>
    </row>
    <row r="785" spans="1:11">
      <c r="A785" s="91" t="s">
        <v>3203</v>
      </c>
      <c r="B785" s="91">
        <v>3</v>
      </c>
      <c r="C785" s="91" t="s">
        <v>3311</v>
      </c>
      <c r="D785" s="91">
        <v>-153972</v>
      </c>
      <c r="E785" s="91">
        <v>106</v>
      </c>
      <c r="F785" s="91">
        <v>0.28733700000000001</v>
      </c>
      <c r="G785" s="91">
        <v>5.0999599999999999E-2</v>
      </c>
      <c r="H785" s="91">
        <v>4.7778800000000003E-2</v>
      </c>
      <c r="I785" s="91" t="s">
        <v>3204</v>
      </c>
      <c r="J785" s="91" t="s">
        <v>498</v>
      </c>
      <c r="K785" s="91" t="s">
        <v>3282</v>
      </c>
    </row>
    <row r="786" spans="1:11">
      <c r="A786" s="91" t="s">
        <v>3203</v>
      </c>
      <c r="B786" s="91">
        <v>3</v>
      </c>
      <c r="C786" s="91" t="s">
        <v>3311</v>
      </c>
      <c r="D786" s="91">
        <v>-153972</v>
      </c>
      <c r="E786" s="91">
        <v>126</v>
      </c>
      <c r="F786" s="91">
        <v>0.357047</v>
      </c>
      <c r="G786" s="91">
        <v>4.3459699999999997E-2</v>
      </c>
      <c r="H786" s="91">
        <v>4.7084399999999998E-2</v>
      </c>
      <c r="I786" s="91" t="s">
        <v>3204</v>
      </c>
      <c r="J786" s="91" t="s">
        <v>498</v>
      </c>
      <c r="K786" s="91" t="s">
        <v>3304</v>
      </c>
    </row>
    <row r="787" spans="1:11">
      <c r="A787" s="91" t="s">
        <v>3203</v>
      </c>
      <c r="B787" s="91">
        <v>3</v>
      </c>
      <c r="C787" s="91" t="s">
        <v>3311</v>
      </c>
      <c r="D787" s="91">
        <v>-153972</v>
      </c>
      <c r="E787" s="91">
        <v>129</v>
      </c>
      <c r="F787" s="91">
        <v>0.39145099999999999</v>
      </c>
      <c r="G787" s="91">
        <v>-4.7905499999999997E-2</v>
      </c>
      <c r="H787" s="91">
        <v>5.5789600000000002E-2</v>
      </c>
      <c r="I787" s="91" t="s">
        <v>3204</v>
      </c>
      <c r="J787" s="91" t="s">
        <v>498</v>
      </c>
      <c r="K787" s="91" t="s">
        <v>3301</v>
      </c>
    </row>
    <row r="788" spans="1:11">
      <c r="A788" s="91" t="s">
        <v>3203</v>
      </c>
      <c r="B788" s="91">
        <v>3</v>
      </c>
      <c r="C788" s="91" t="s">
        <v>3311</v>
      </c>
      <c r="D788" s="91">
        <v>-153972</v>
      </c>
      <c r="E788" s="91">
        <v>248</v>
      </c>
      <c r="F788" s="91">
        <v>0.408134</v>
      </c>
      <c r="G788" s="91">
        <v>3.65387E-2</v>
      </c>
      <c r="H788" s="91">
        <v>4.4128599999999997E-2</v>
      </c>
      <c r="I788" s="91" t="s">
        <v>3204</v>
      </c>
      <c r="J788" s="91" t="s">
        <v>498</v>
      </c>
      <c r="K788" s="91" t="s">
        <v>3295</v>
      </c>
    </row>
    <row r="789" spans="1:11">
      <c r="A789" s="91" t="s">
        <v>3203</v>
      </c>
      <c r="B789" s="91">
        <v>3</v>
      </c>
      <c r="C789" s="91" t="s">
        <v>3311</v>
      </c>
      <c r="D789" s="91">
        <v>-153972</v>
      </c>
      <c r="E789" s="91">
        <v>150</v>
      </c>
      <c r="F789" s="91">
        <v>0.40905799999999998</v>
      </c>
      <c r="G789" s="91">
        <v>-3.4115699999999999E-2</v>
      </c>
      <c r="H789" s="91">
        <v>4.1258200000000002E-2</v>
      </c>
      <c r="I789" s="91" t="s">
        <v>3204</v>
      </c>
      <c r="J789" s="91" t="s">
        <v>498</v>
      </c>
      <c r="K789" s="91" t="s">
        <v>3260</v>
      </c>
    </row>
    <row r="790" spans="1:11">
      <c r="A790" s="91" t="s">
        <v>3203</v>
      </c>
      <c r="B790" s="91">
        <v>3</v>
      </c>
      <c r="C790" s="91" t="s">
        <v>3311</v>
      </c>
      <c r="D790" s="91">
        <v>-153972</v>
      </c>
      <c r="E790" s="91">
        <v>88</v>
      </c>
      <c r="F790" s="91">
        <v>0.4158</v>
      </c>
      <c r="G790" s="91">
        <v>6.1834399999999998E-2</v>
      </c>
      <c r="H790" s="91">
        <v>7.57602E-2</v>
      </c>
      <c r="I790" s="91" t="s">
        <v>3204</v>
      </c>
      <c r="J790" s="91" t="s">
        <v>498</v>
      </c>
      <c r="K790" s="91" t="s">
        <v>3286</v>
      </c>
    </row>
    <row r="791" spans="1:11">
      <c r="A791" s="91" t="s">
        <v>3203</v>
      </c>
      <c r="B791" s="91">
        <v>3</v>
      </c>
      <c r="C791" s="91" t="s">
        <v>3311</v>
      </c>
      <c r="D791" s="91">
        <v>-153972</v>
      </c>
      <c r="E791" s="91">
        <v>79</v>
      </c>
      <c r="F791" s="91">
        <v>0.43937999999999999</v>
      </c>
      <c r="G791" s="91">
        <v>-6.8491200000000002E-2</v>
      </c>
      <c r="H791" s="91">
        <v>8.8282100000000002E-2</v>
      </c>
      <c r="I791" s="91" t="s">
        <v>3204</v>
      </c>
      <c r="J791" s="91" t="s">
        <v>498</v>
      </c>
      <c r="K791" s="91" t="s">
        <v>3297</v>
      </c>
    </row>
    <row r="792" spans="1:11">
      <c r="A792" s="91" t="s">
        <v>3203</v>
      </c>
      <c r="B792" s="91">
        <v>3</v>
      </c>
      <c r="C792" s="91" t="s">
        <v>3311</v>
      </c>
      <c r="D792" s="91">
        <v>-153972</v>
      </c>
      <c r="E792" s="91">
        <v>115</v>
      </c>
      <c r="F792" s="91">
        <v>0.47370099999999998</v>
      </c>
      <c r="G792" s="91">
        <v>3.8263800000000001E-2</v>
      </c>
      <c r="H792" s="91">
        <v>5.3304999999999998E-2</v>
      </c>
      <c r="I792" s="91" t="s">
        <v>3204</v>
      </c>
      <c r="J792" s="91" t="s">
        <v>498</v>
      </c>
      <c r="K792" s="91" t="s">
        <v>3283</v>
      </c>
    </row>
    <row r="793" spans="1:11">
      <c r="A793" s="91" t="s">
        <v>3203</v>
      </c>
      <c r="B793" s="91">
        <v>3</v>
      </c>
      <c r="C793" s="91" t="s">
        <v>3311</v>
      </c>
      <c r="D793" s="91">
        <v>-153972</v>
      </c>
      <c r="E793" s="91">
        <v>68</v>
      </c>
      <c r="F793" s="91">
        <v>0.47908200000000001</v>
      </c>
      <c r="G793" s="91">
        <v>-3.3286099999999999E-2</v>
      </c>
      <c r="H793" s="91">
        <v>4.68844E-2</v>
      </c>
      <c r="I793" s="91" t="s">
        <v>3204</v>
      </c>
      <c r="J793" s="91" t="s">
        <v>498</v>
      </c>
      <c r="K793" s="91" t="s">
        <v>3296</v>
      </c>
    </row>
    <row r="794" spans="1:11">
      <c r="A794" s="91" t="s">
        <v>3203</v>
      </c>
      <c r="B794" s="91">
        <v>3</v>
      </c>
      <c r="C794" s="91" t="s">
        <v>3311</v>
      </c>
      <c r="D794" s="91">
        <v>-153972</v>
      </c>
      <c r="E794" s="91">
        <v>107</v>
      </c>
      <c r="F794" s="91">
        <v>0.49012</v>
      </c>
      <c r="G794" s="91">
        <v>-4.3570699999999997E-2</v>
      </c>
      <c r="H794" s="91">
        <v>6.3007800000000003E-2</v>
      </c>
      <c r="I794" s="91" t="s">
        <v>3204</v>
      </c>
      <c r="J794" s="91" t="s">
        <v>498</v>
      </c>
      <c r="K794" s="91" t="s">
        <v>3290</v>
      </c>
    </row>
    <row r="795" spans="1:11">
      <c r="A795" s="91" t="s">
        <v>3203</v>
      </c>
      <c r="B795" s="91">
        <v>3</v>
      </c>
      <c r="C795" s="91" t="s">
        <v>3311</v>
      </c>
      <c r="D795" s="91">
        <v>-153972</v>
      </c>
      <c r="E795" s="91">
        <v>196</v>
      </c>
      <c r="F795" s="91">
        <v>0.50201499999999999</v>
      </c>
      <c r="G795" s="91">
        <v>-2.1121899999999999E-2</v>
      </c>
      <c r="H795" s="91">
        <v>3.1428699999999997E-2</v>
      </c>
      <c r="I795" s="91" t="s">
        <v>3204</v>
      </c>
      <c r="J795" s="91" t="s">
        <v>498</v>
      </c>
      <c r="K795" s="91" t="s">
        <v>3276</v>
      </c>
    </row>
    <row r="796" spans="1:11">
      <c r="A796" s="91" t="s">
        <v>3203</v>
      </c>
      <c r="B796" s="91">
        <v>3</v>
      </c>
      <c r="C796" s="91" t="s">
        <v>3311</v>
      </c>
      <c r="D796" s="91">
        <v>-153972</v>
      </c>
      <c r="E796" s="91">
        <v>51</v>
      </c>
      <c r="F796" s="91">
        <v>0.50651199999999996</v>
      </c>
      <c r="G796" s="91">
        <v>-7.2441699999999998E-2</v>
      </c>
      <c r="H796" s="91">
        <v>0.108586</v>
      </c>
      <c r="I796" s="91" t="s">
        <v>3204</v>
      </c>
      <c r="J796" s="91" t="s">
        <v>498</v>
      </c>
      <c r="K796" s="91" t="s">
        <v>3288</v>
      </c>
    </row>
    <row r="797" spans="1:11">
      <c r="A797" s="91" t="s">
        <v>3203</v>
      </c>
      <c r="B797" s="91">
        <v>3</v>
      </c>
      <c r="C797" s="91" t="s">
        <v>3311</v>
      </c>
      <c r="D797" s="91">
        <v>-153972</v>
      </c>
      <c r="E797" s="91">
        <v>205</v>
      </c>
      <c r="F797" s="91">
        <v>0.50720600000000005</v>
      </c>
      <c r="G797" s="91">
        <v>2.05264E-2</v>
      </c>
      <c r="H797" s="91">
        <v>3.0916099999999998E-2</v>
      </c>
      <c r="I797" s="91" t="s">
        <v>3204</v>
      </c>
      <c r="J797" s="91" t="s">
        <v>498</v>
      </c>
      <c r="K797" s="91" t="s">
        <v>3267</v>
      </c>
    </row>
    <row r="798" spans="1:11">
      <c r="A798" s="91" t="s">
        <v>3203</v>
      </c>
      <c r="B798" s="91">
        <v>3</v>
      </c>
      <c r="C798" s="91" t="s">
        <v>3311</v>
      </c>
      <c r="D798" s="91">
        <v>-153972</v>
      </c>
      <c r="E798" s="91">
        <v>186</v>
      </c>
      <c r="F798" s="91">
        <v>0.67227899999999996</v>
      </c>
      <c r="G798" s="91">
        <v>1.46071E-2</v>
      </c>
      <c r="H798" s="91">
        <v>3.4496600000000002E-2</v>
      </c>
      <c r="I798" s="91" t="s">
        <v>3204</v>
      </c>
      <c r="J798" s="91" t="s">
        <v>498</v>
      </c>
      <c r="K798" s="91" t="s">
        <v>3299</v>
      </c>
    </row>
    <row r="799" spans="1:11">
      <c r="A799" s="91" t="s">
        <v>3203</v>
      </c>
      <c r="B799" s="91">
        <v>3</v>
      </c>
      <c r="C799" s="91" t="s">
        <v>3311</v>
      </c>
      <c r="D799" s="91">
        <v>-153972</v>
      </c>
      <c r="E799" s="91">
        <v>75</v>
      </c>
      <c r="F799" s="91">
        <v>0.68381400000000003</v>
      </c>
      <c r="G799" s="91">
        <v>2.9481E-2</v>
      </c>
      <c r="H799" s="91">
        <v>7.2196200000000002E-2</v>
      </c>
      <c r="I799" s="91" t="s">
        <v>3204</v>
      </c>
      <c r="J799" s="91" t="s">
        <v>498</v>
      </c>
      <c r="K799" s="91" t="s">
        <v>3270</v>
      </c>
    </row>
    <row r="800" spans="1:11">
      <c r="A800" s="91" t="s">
        <v>3203</v>
      </c>
      <c r="B800" s="91">
        <v>3</v>
      </c>
      <c r="C800" s="91" t="s">
        <v>3311</v>
      </c>
      <c r="D800" s="91">
        <v>-153972</v>
      </c>
      <c r="E800" s="91">
        <v>39</v>
      </c>
      <c r="F800" s="91">
        <v>0.69816999999999996</v>
      </c>
      <c r="G800" s="91">
        <v>3.5894000000000002E-2</v>
      </c>
      <c r="H800" s="91">
        <v>9.2124200000000003E-2</v>
      </c>
      <c r="I800" s="91" t="s">
        <v>3204</v>
      </c>
      <c r="J800" s="91" t="s">
        <v>498</v>
      </c>
      <c r="K800" s="91" t="s">
        <v>3264</v>
      </c>
    </row>
    <row r="801" spans="1:11">
      <c r="A801" s="91" t="s">
        <v>3203</v>
      </c>
      <c r="B801" s="91">
        <v>3</v>
      </c>
      <c r="C801" s="91" t="s">
        <v>3311</v>
      </c>
      <c r="D801" s="91">
        <v>-153972</v>
      </c>
      <c r="E801" s="91">
        <v>210</v>
      </c>
      <c r="F801" s="91">
        <v>0.712063</v>
      </c>
      <c r="G801" s="91">
        <v>1.1669799999999999E-2</v>
      </c>
      <c r="H801" s="91">
        <v>3.1592000000000002E-2</v>
      </c>
      <c r="I801" s="91" t="s">
        <v>3204</v>
      </c>
      <c r="J801" s="91" t="s">
        <v>498</v>
      </c>
      <c r="K801" s="91" t="s">
        <v>3291</v>
      </c>
    </row>
    <row r="802" spans="1:11">
      <c r="A802" s="91" t="s">
        <v>3203</v>
      </c>
      <c r="B802" s="91">
        <v>3</v>
      </c>
      <c r="C802" s="91" t="s">
        <v>3311</v>
      </c>
      <c r="D802" s="91">
        <v>-153972</v>
      </c>
      <c r="E802" s="91">
        <v>202</v>
      </c>
      <c r="F802" s="91">
        <v>0.71381300000000003</v>
      </c>
      <c r="G802" s="91">
        <v>-1.11118E-2</v>
      </c>
      <c r="H802" s="91">
        <v>3.0271900000000001E-2</v>
      </c>
      <c r="I802" s="91" t="s">
        <v>3204</v>
      </c>
      <c r="J802" s="91" t="s">
        <v>498</v>
      </c>
      <c r="K802" s="91" t="s">
        <v>3277</v>
      </c>
    </row>
    <row r="803" spans="1:11">
      <c r="A803" s="91" t="s">
        <v>3203</v>
      </c>
      <c r="B803" s="91">
        <v>3</v>
      </c>
      <c r="C803" s="91" t="s">
        <v>3311</v>
      </c>
      <c r="D803" s="91">
        <v>-153972</v>
      </c>
      <c r="E803" s="91">
        <v>55</v>
      </c>
      <c r="F803" s="91">
        <v>0.75084899999999999</v>
      </c>
      <c r="G803" s="91">
        <v>-3.61654E-2</v>
      </c>
      <c r="H803" s="91">
        <v>0.11350300000000001</v>
      </c>
      <c r="I803" s="91" t="s">
        <v>3204</v>
      </c>
      <c r="J803" s="91" t="s">
        <v>498</v>
      </c>
      <c r="K803" s="91" t="s">
        <v>3300</v>
      </c>
    </row>
    <row r="804" spans="1:11">
      <c r="A804" s="91" t="s">
        <v>3203</v>
      </c>
      <c r="B804" s="91">
        <v>3</v>
      </c>
      <c r="C804" s="91" t="s">
        <v>3311</v>
      </c>
      <c r="D804" s="91">
        <v>-153972</v>
      </c>
      <c r="E804" s="91">
        <v>116</v>
      </c>
      <c r="F804" s="91">
        <v>0.77032500000000004</v>
      </c>
      <c r="G804" s="91">
        <v>1.6800699999999998E-2</v>
      </c>
      <c r="H804" s="91">
        <v>5.7463300000000002E-2</v>
      </c>
      <c r="I804" s="91" t="s">
        <v>3204</v>
      </c>
      <c r="J804" s="91" t="s">
        <v>498</v>
      </c>
      <c r="K804" s="91" t="s">
        <v>3263</v>
      </c>
    </row>
    <row r="805" spans="1:11">
      <c r="A805" s="91" t="s">
        <v>3203</v>
      </c>
      <c r="B805" s="91">
        <v>3</v>
      </c>
      <c r="C805" s="91" t="s">
        <v>3311</v>
      </c>
      <c r="D805" s="91">
        <v>-153972</v>
      </c>
      <c r="E805" s="91">
        <v>173</v>
      </c>
      <c r="F805" s="91">
        <v>0.80324200000000001</v>
      </c>
      <c r="G805" s="91">
        <v>7.7641100000000003E-3</v>
      </c>
      <c r="H805" s="91">
        <v>3.11338E-2</v>
      </c>
      <c r="I805" s="91" t="s">
        <v>3204</v>
      </c>
      <c r="J805" s="91" t="s">
        <v>498</v>
      </c>
      <c r="K805" s="91" t="s">
        <v>3284</v>
      </c>
    </row>
    <row r="806" spans="1:11">
      <c r="A806" s="91" t="s">
        <v>3203</v>
      </c>
      <c r="B806" s="91">
        <v>3</v>
      </c>
      <c r="C806" s="91" t="s">
        <v>3311</v>
      </c>
      <c r="D806" s="91">
        <v>-153972</v>
      </c>
      <c r="E806" s="91">
        <v>149</v>
      </c>
      <c r="F806" s="91">
        <v>0.81327000000000005</v>
      </c>
      <c r="G806" s="91">
        <v>8.6255600000000009E-3</v>
      </c>
      <c r="H806" s="91">
        <v>3.6477599999999999E-2</v>
      </c>
      <c r="I806" s="91" t="s">
        <v>3204</v>
      </c>
      <c r="J806" s="91" t="s">
        <v>498</v>
      </c>
      <c r="K806" s="91" t="s">
        <v>3293</v>
      </c>
    </row>
    <row r="807" spans="1:11">
      <c r="A807" s="91" t="s">
        <v>3203</v>
      </c>
      <c r="B807" s="91">
        <v>3</v>
      </c>
      <c r="C807" s="91" t="s">
        <v>3311</v>
      </c>
      <c r="D807" s="91">
        <v>-153972</v>
      </c>
      <c r="E807" s="91">
        <v>46</v>
      </c>
      <c r="F807" s="91">
        <v>0.830542</v>
      </c>
      <c r="G807" s="91">
        <v>1.16376E-2</v>
      </c>
      <c r="H807" s="91">
        <v>5.4220400000000002E-2</v>
      </c>
      <c r="I807" s="91" t="s">
        <v>3204</v>
      </c>
      <c r="J807" s="91" t="s">
        <v>498</v>
      </c>
      <c r="K807" s="91" t="s">
        <v>3272</v>
      </c>
    </row>
    <row r="808" spans="1:11">
      <c r="A808" s="91" t="s">
        <v>3203</v>
      </c>
      <c r="B808" s="91">
        <v>3</v>
      </c>
      <c r="C808" s="91" t="s">
        <v>3311</v>
      </c>
      <c r="D808" s="91">
        <v>-153972</v>
      </c>
      <c r="E808" s="91">
        <v>64</v>
      </c>
      <c r="F808" s="91">
        <v>0.83451500000000001</v>
      </c>
      <c r="G808" s="91">
        <v>1.2124599999999999E-2</v>
      </c>
      <c r="H808" s="91">
        <v>5.7903299999999998E-2</v>
      </c>
      <c r="I808" s="91" t="s">
        <v>3204</v>
      </c>
      <c r="J808" s="91" t="s">
        <v>498</v>
      </c>
      <c r="K808" s="91" t="s">
        <v>3280</v>
      </c>
    </row>
    <row r="809" spans="1:11">
      <c r="A809" s="91" t="s">
        <v>3203</v>
      </c>
      <c r="B809" s="91">
        <v>3</v>
      </c>
      <c r="C809" s="91" t="s">
        <v>3311</v>
      </c>
      <c r="D809" s="91">
        <v>-153972</v>
      </c>
      <c r="E809" s="91">
        <v>124</v>
      </c>
      <c r="F809" s="91">
        <v>0.85121000000000002</v>
      </c>
      <c r="G809" s="91">
        <v>-8.2897600000000002E-3</v>
      </c>
      <c r="H809" s="91">
        <v>4.4137000000000003E-2</v>
      </c>
      <c r="I809" s="91" t="s">
        <v>3204</v>
      </c>
      <c r="J809" s="91" t="s">
        <v>498</v>
      </c>
      <c r="K809" s="91" t="s">
        <v>3269</v>
      </c>
    </row>
    <row r="810" spans="1:11">
      <c r="A810" s="91" t="s">
        <v>3203</v>
      </c>
      <c r="B810" s="91">
        <v>3</v>
      </c>
      <c r="C810" s="91" t="s">
        <v>3311</v>
      </c>
      <c r="D810" s="91">
        <v>-153972</v>
      </c>
      <c r="E810" s="91">
        <v>49</v>
      </c>
      <c r="F810" s="91">
        <v>0.85846599999999995</v>
      </c>
      <c r="G810" s="91">
        <v>1.2090399999999999E-2</v>
      </c>
      <c r="H810" s="91">
        <v>6.7596000000000003E-2</v>
      </c>
      <c r="I810" s="91" t="s">
        <v>3204</v>
      </c>
      <c r="J810" s="91" t="s">
        <v>498</v>
      </c>
      <c r="K810" s="91" t="s">
        <v>3285</v>
      </c>
    </row>
    <row r="811" spans="1:11">
      <c r="A811" s="91" t="s">
        <v>3203</v>
      </c>
      <c r="B811" s="91">
        <v>3</v>
      </c>
      <c r="C811" s="91" t="s">
        <v>3311</v>
      </c>
      <c r="D811" s="91">
        <v>-153972</v>
      </c>
      <c r="E811" s="91">
        <v>60</v>
      </c>
      <c r="F811" s="91">
        <v>0.860985</v>
      </c>
      <c r="G811" s="91">
        <v>1.10344E-2</v>
      </c>
      <c r="H811" s="91">
        <v>6.2860600000000003E-2</v>
      </c>
      <c r="I811" s="91" t="s">
        <v>3204</v>
      </c>
      <c r="J811" s="91" t="s">
        <v>498</v>
      </c>
      <c r="K811" s="91" t="s">
        <v>3298</v>
      </c>
    </row>
    <row r="812" spans="1:11">
      <c r="A812" s="91" t="s">
        <v>3203</v>
      </c>
      <c r="B812" s="91">
        <v>3</v>
      </c>
      <c r="C812" s="91" t="s">
        <v>3311</v>
      </c>
      <c r="D812" s="91">
        <v>-153972</v>
      </c>
      <c r="E812" s="91">
        <v>72</v>
      </c>
      <c r="F812" s="91">
        <v>0.89877600000000002</v>
      </c>
      <c r="G812" s="91">
        <v>6.8215799999999998E-3</v>
      </c>
      <c r="H812" s="91">
        <v>5.3507199999999998E-2</v>
      </c>
      <c r="I812" s="91" t="s">
        <v>3204</v>
      </c>
      <c r="J812" s="91" t="s">
        <v>498</v>
      </c>
      <c r="K812" s="91" t="s">
        <v>3271</v>
      </c>
    </row>
    <row r="813" spans="1:11">
      <c r="A813" s="91" t="s">
        <v>3203</v>
      </c>
      <c r="B813" s="91">
        <v>3</v>
      </c>
      <c r="C813" s="91" t="s">
        <v>3311</v>
      </c>
      <c r="D813" s="91">
        <v>-153972</v>
      </c>
      <c r="E813" s="91">
        <v>55</v>
      </c>
      <c r="F813" s="91">
        <v>0.91944099999999995</v>
      </c>
      <c r="G813" s="91">
        <v>-5.1828100000000004E-3</v>
      </c>
      <c r="H813" s="91">
        <v>5.11104E-2</v>
      </c>
      <c r="I813" s="91" t="s">
        <v>3204</v>
      </c>
      <c r="J813" s="91" t="s">
        <v>498</v>
      </c>
      <c r="K813" s="91" t="s">
        <v>3279</v>
      </c>
    </row>
    <row r="814" spans="1:11">
      <c r="A814" s="91" t="s">
        <v>3203</v>
      </c>
      <c r="B814" s="91">
        <v>3</v>
      </c>
      <c r="C814" s="91" t="s">
        <v>3311</v>
      </c>
      <c r="D814" s="91">
        <v>-153972</v>
      </c>
      <c r="E814" s="91">
        <v>69</v>
      </c>
      <c r="F814" s="91">
        <v>0.92732300000000001</v>
      </c>
      <c r="G814" s="91">
        <v>6.4879300000000003E-3</v>
      </c>
      <c r="H814" s="91">
        <v>7.0975800000000006E-2</v>
      </c>
      <c r="I814" s="91" t="s">
        <v>3204</v>
      </c>
      <c r="J814" s="91" t="s">
        <v>498</v>
      </c>
      <c r="K814" s="91" t="s">
        <v>3294</v>
      </c>
    </row>
    <row r="815" spans="1:11">
      <c r="A815" s="91" t="s">
        <v>3203</v>
      </c>
      <c r="B815" s="91">
        <v>3</v>
      </c>
      <c r="C815" s="91" t="s">
        <v>3311</v>
      </c>
      <c r="D815" s="91">
        <v>-153972</v>
      </c>
      <c r="E815" s="91">
        <v>105</v>
      </c>
      <c r="F815" s="91">
        <v>0.93190799999999996</v>
      </c>
      <c r="G815" s="91">
        <v>4.4834799999999998E-3</v>
      </c>
      <c r="H815" s="91">
        <v>5.2396999999999999E-2</v>
      </c>
      <c r="I815" s="91" t="s">
        <v>3204</v>
      </c>
      <c r="J815" s="91" t="s">
        <v>498</v>
      </c>
      <c r="K815" s="91" t="s">
        <v>3261</v>
      </c>
    </row>
    <row r="816" spans="1:11">
      <c r="A816" s="91" t="s">
        <v>3203</v>
      </c>
      <c r="B816" s="91">
        <v>3</v>
      </c>
      <c r="C816" s="91" t="s">
        <v>3311</v>
      </c>
      <c r="D816" s="91">
        <v>-153972</v>
      </c>
      <c r="E816" s="91">
        <v>57</v>
      </c>
      <c r="F816" s="91">
        <v>0.93625400000000003</v>
      </c>
      <c r="G816" s="91">
        <v>-5.1186599999999997E-3</v>
      </c>
      <c r="H816" s="91">
        <v>6.3844100000000001E-2</v>
      </c>
      <c r="I816" s="91" t="s">
        <v>3204</v>
      </c>
      <c r="J816" s="91" t="s">
        <v>498</v>
      </c>
      <c r="K816" s="91" t="s">
        <v>3274</v>
      </c>
    </row>
    <row r="817" spans="1:11">
      <c r="A817" s="91" t="s">
        <v>3203</v>
      </c>
      <c r="B817" s="91">
        <v>3</v>
      </c>
      <c r="C817" s="91" t="s">
        <v>3311</v>
      </c>
      <c r="D817" s="91">
        <v>-153972</v>
      </c>
      <c r="E817" s="91">
        <v>64</v>
      </c>
      <c r="F817" s="91">
        <v>0.96206700000000001</v>
      </c>
      <c r="G817" s="91">
        <v>4.41625E-3</v>
      </c>
      <c r="H817" s="91">
        <v>9.2657100000000006E-2</v>
      </c>
      <c r="I817" s="91" t="s">
        <v>3204</v>
      </c>
      <c r="J817" s="91" t="s">
        <v>498</v>
      </c>
      <c r="K817" s="91" t="s">
        <v>3292</v>
      </c>
    </row>
    <row r="818" spans="1:11">
      <c r="A818" s="91" t="s">
        <v>3203</v>
      </c>
      <c r="B818" s="91">
        <v>3</v>
      </c>
      <c r="C818" s="91" t="s">
        <v>3311</v>
      </c>
      <c r="D818" s="91">
        <v>-153972</v>
      </c>
      <c r="E818" s="91">
        <v>57</v>
      </c>
      <c r="F818" s="91">
        <v>0.97406300000000001</v>
      </c>
      <c r="G818" s="91">
        <v>4.3835899999999997E-3</v>
      </c>
      <c r="H818" s="91">
        <v>0.13447300000000001</v>
      </c>
      <c r="I818" s="91" t="s">
        <v>3204</v>
      </c>
      <c r="J818" s="91" t="s">
        <v>498</v>
      </c>
      <c r="K818" s="91" t="s">
        <v>3302</v>
      </c>
    </row>
    <row r="819" spans="1:11">
      <c r="A819" s="91" t="s">
        <v>3201</v>
      </c>
      <c r="B819" s="91">
        <v>3</v>
      </c>
      <c r="C819" s="91" t="s">
        <v>3311</v>
      </c>
      <c r="D819" s="91">
        <v>784137</v>
      </c>
      <c r="E819" s="91">
        <v>106</v>
      </c>
      <c r="F819" s="91">
        <v>5.6286699999999997E-3</v>
      </c>
      <c r="G819" s="91">
        <v>-0.105993</v>
      </c>
      <c r="H819" s="91">
        <v>3.7784100000000001E-2</v>
      </c>
      <c r="I819" s="91" t="s">
        <v>3202</v>
      </c>
      <c r="J819" s="91" t="s">
        <v>498</v>
      </c>
      <c r="K819" s="91" t="s">
        <v>3282</v>
      </c>
    </row>
    <row r="820" spans="1:11">
      <c r="A820" s="91" t="s">
        <v>3201</v>
      </c>
      <c r="B820" s="91">
        <v>3</v>
      </c>
      <c r="C820" s="91" t="s">
        <v>3311</v>
      </c>
      <c r="D820" s="91">
        <v>784137</v>
      </c>
      <c r="E820" s="91">
        <v>115</v>
      </c>
      <c r="F820" s="91">
        <v>6.0561900000000004E-3</v>
      </c>
      <c r="G820" s="91">
        <v>-0.111091</v>
      </c>
      <c r="H820" s="91">
        <v>4.0042800000000003E-2</v>
      </c>
      <c r="I820" s="91" t="s">
        <v>3202</v>
      </c>
      <c r="J820" s="91" t="s">
        <v>498</v>
      </c>
      <c r="K820" s="91" t="s">
        <v>3283</v>
      </c>
    </row>
    <row r="821" spans="1:11">
      <c r="A821" s="91" t="s">
        <v>3201</v>
      </c>
      <c r="B821" s="91">
        <v>3</v>
      </c>
      <c r="C821" s="91" t="s">
        <v>3311</v>
      </c>
      <c r="D821" s="91">
        <v>784137</v>
      </c>
      <c r="E821" s="91">
        <v>124</v>
      </c>
      <c r="F821" s="91">
        <v>1.08687E-2</v>
      </c>
      <c r="G821" s="91">
        <v>-9.6746600000000002E-2</v>
      </c>
      <c r="H821" s="91">
        <v>3.7629099999999999E-2</v>
      </c>
      <c r="I821" s="91" t="s">
        <v>3202</v>
      </c>
      <c r="J821" s="91" t="s">
        <v>498</v>
      </c>
      <c r="K821" s="91" t="s">
        <v>3269</v>
      </c>
    </row>
    <row r="822" spans="1:11">
      <c r="A822" s="91" t="s">
        <v>3201</v>
      </c>
      <c r="B822" s="91">
        <v>3</v>
      </c>
      <c r="C822" s="91" t="s">
        <v>3311</v>
      </c>
      <c r="D822" s="91">
        <v>784137</v>
      </c>
      <c r="E822" s="91">
        <v>173</v>
      </c>
      <c r="F822" s="91">
        <v>3.5572100000000002E-2</v>
      </c>
      <c r="G822" s="91">
        <v>-6.6415699999999994E-2</v>
      </c>
      <c r="H822" s="91">
        <v>3.1454099999999999E-2</v>
      </c>
      <c r="I822" s="91" t="s">
        <v>3202</v>
      </c>
      <c r="J822" s="91" t="s">
        <v>498</v>
      </c>
      <c r="K822" s="91" t="s">
        <v>3284</v>
      </c>
    </row>
    <row r="823" spans="1:11">
      <c r="A823" s="91" t="s">
        <v>3201</v>
      </c>
      <c r="B823" s="91">
        <v>3</v>
      </c>
      <c r="C823" s="91" t="s">
        <v>3311</v>
      </c>
      <c r="D823" s="91">
        <v>784137</v>
      </c>
      <c r="E823" s="91">
        <v>150</v>
      </c>
      <c r="F823" s="91">
        <v>5.1097299999999998E-2</v>
      </c>
      <c r="G823" s="91">
        <v>-5.8191399999999997E-2</v>
      </c>
      <c r="H823" s="91">
        <v>2.96943E-2</v>
      </c>
      <c r="I823" s="91" t="s">
        <v>3202</v>
      </c>
      <c r="J823" s="91" t="s">
        <v>498</v>
      </c>
      <c r="K823" s="91" t="s">
        <v>3260</v>
      </c>
    </row>
    <row r="824" spans="1:11">
      <c r="A824" s="91" t="s">
        <v>3201</v>
      </c>
      <c r="B824" s="91">
        <v>3</v>
      </c>
      <c r="C824" s="91" t="s">
        <v>3311</v>
      </c>
      <c r="D824" s="91">
        <v>784137</v>
      </c>
      <c r="E824" s="91">
        <v>64</v>
      </c>
      <c r="F824" s="91">
        <v>5.8789599999999997E-2</v>
      </c>
      <c r="G824" s="91">
        <v>0.13553100000000001</v>
      </c>
      <c r="H824" s="91">
        <v>7.0999599999999996E-2</v>
      </c>
      <c r="I824" s="91" t="s">
        <v>3202</v>
      </c>
      <c r="J824" s="91" t="s">
        <v>498</v>
      </c>
      <c r="K824" s="91" t="s">
        <v>3280</v>
      </c>
    </row>
    <row r="825" spans="1:11">
      <c r="A825" s="91" t="s">
        <v>3201</v>
      </c>
      <c r="B825" s="91">
        <v>3</v>
      </c>
      <c r="C825" s="91" t="s">
        <v>3311</v>
      </c>
      <c r="D825" s="91">
        <v>784137</v>
      </c>
      <c r="E825" s="91">
        <v>51</v>
      </c>
      <c r="F825" s="91">
        <v>6.0408700000000003E-2</v>
      </c>
      <c r="G825" s="91">
        <v>-0.151251</v>
      </c>
      <c r="H825" s="91">
        <v>7.9462400000000002E-2</v>
      </c>
      <c r="I825" s="91" t="s">
        <v>3202</v>
      </c>
      <c r="J825" s="91" t="s">
        <v>498</v>
      </c>
      <c r="K825" s="91" t="s">
        <v>3288</v>
      </c>
    </row>
    <row r="826" spans="1:11">
      <c r="A826" s="91" t="s">
        <v>3201</v>
      </c>
      <c r="B826" s="91">
        <v>3</v>
      </c>
      <c r="C826" s="91" t="s">
        <v>3311</v>
      </c>
      <c r="D826" s="91">
        <v>784137</v>
      </c>
      <c r="E826" s="91">
        <v>196</v>
      </c>
      <c r="F826" s="91">
        <v>8.5572599999999999E-2</v>
      </c>
      <c r="G826" s="91">
        <v>-5.1263900000000001E-2</v>
      </c>
      <c r="H826" s="91">
        <v>2.9729200000000001E-2</v>
      </c>
      <c r="I826" s="91" t="s">
        <v>3202</v>
      </c>
      <c r="J826" s="91" t="s">
        <v>498</v>
      </c>
      <c r="K826" s="91" t="s">
        <v>3276</v>
      </c>
    </row>
    <row r="827" spans="1:11">
      <c r="A827" s="91" t="s">
        <v>3201</v>
      </c>
      <c r="B827" s="91">
        <v>3</v>
      </c>
      <c r="C827" s="91" t="s">
        <v>3311</v>
      </c>
      <c r="D827" s="91">
        <v>784137</v>
      </c>
      <c r="E827" s="91">
        <v>59</v>
      </c>
      <c r="F827" s="91">
        <v>8.7584700000000001E-2</v>
      </c>
      <c r="G827" s="91">
        <v>-0.109902</v>
      </c>
      <c r="H827" s="91">
        <v>6.3704499999999997E-2</v>
      </c>
      <c r="I827" s="91" t="s">
        <v>3202</v>
      </c>
      <c r="J827" s="91" t="s">
        <v>498</v>
      </c>
      <c r="K827" s="91" t="s">
        <v>3305</v>
      </c>
    </row>
    <row r="828" spans="1:11">
      <c r="A828" s="91" t="s">
        <v>3201</v>
      </c>
      <c r="B828" s="91">
        <v>3</v>
      </c>
      <c r="C828" s="91" t="s">
        <v>3311</v>
      </c>
      <c r="D828" s="91">
        <v>784137</v>
      </c>
      <c r="E828" s="91">
        <v>141</v>
      </c>
      <c r="F828" s="91">
        <v>8.8284500000000002E-2</v>
      </c>
      <c r="G828" s="91">
        <v>-5.8794699999999998E-2</v>
      </c>
      <c r="H828" s="91">
        <v>3.4336800000000001E-2</v>
      </c>
      <c r="I828" s="91" t="s">
        <v>3202</v>
      </c>
      <c r="J828" s="91" t="s">
        <v>498</v>
      </c>
      <c r="K828" s="91" t="s">
        <v>3275</v>
      </c>
    </row>
    <row r="829" spans="1:11">
      <c r="A829" s="91" t="s">
        <v>3201</v>
      </c>
      <c r="B829" s="91">
        <v>3</v>
      </c>
      <c r="C829" s="91" t="s">
        <v>3311</v>
      </c>
      <c r="D829" s="91">
        <v>784137</v>
      </c>
      <c r="E829" s="91">
        <v>39</v>
      </c>
      <c r="F829" s="91">
        <v>8.8761599999999996E-2</v>
      </c>
      <c r="G829" s="91">
        <v>0.15321799999999999</v>
      </c>
      <c r="H829" s="91">
        <v>8.8586700000000004E-2</v>
      </c>
      <c r="I829" s="91" t="s">
        <v>3202</v>
      </c>
      <c r="J829" s="91" t="s">
        <v>498</v>
      </c>
      <c r="K829" s="91" t="s">
        <v>3264</v>
      </c>
    </row>
    <row r="830" spans="1:11">
      <c r="A830" s="91" t="s">
        <v>3201</v>
      </c>
      <c r="B830" s="91">
        <v>3</v>
      </c>
      <c r="C830" s="91" t="s">
        <v>3311</v>
      </c>
      <c r="D830" s="91">
        <v>784137</v>
      </c>
      <c r="E830" s="91">
        <v>75</v>
      </c>
      <c r="F830" s="91">
        <v>9.2967800000000003E-2</v>
      </c>
      <c r="G830" s="91">
        <v>-0.12550900000000001</v>
      </c>
      <c r="H830" s="91">
        <v>7.4061199999999994E-2</v>
      </c>
      <c r="I830" s="91" t="s">
        <v>3202</v>
      </c>
      <c r="J830" s="91" t="s">
        <v>498</v>
      </c>
      <c r="K830" s="91" t="s">
        <v>3270</v>
      </c>
    </row>
    <row r="831" spans="1:11">
      <c r="A831" s="91" t="s">
        <v>3201</v>
      </c>
      <c r="B831" s="91">
        <v>3</v>
      </c>
      <c r="C831" s="91" t="s">
        <v>3311</v>
      </c>
      <c r="D831" s="91">
        <v>784137</v>
      </c>
      <c r="E831" s="91">
        <v>105</v>
      </c>
      <c r="F831" s="91">
        <v>0.11704299999999999</v>
      </c>
      <c r="G831" s="91">
        <v>-6.7671200000000001E-2</v>
      </c>
      <c r="H831" s="91">
        <v>4.2964799999999997E-2</v>
      </c>
      <c r="I831" s="91" t="s">
        <v>3202</v>
      </c>
      <c r="J831" s="91" t="s">
        <v>498</v>
      </c>
      <c r="K831" s="91" t="s">
        <v>3261</v>
      </c>
    </row>
    <row r="832" spans="1:11">
      <c r="A832" s="91" t="s">
        <v>3201</v>
      </c>
      <c r="B832" s="91">
        <v>3</v>
      </c>
      <c r="C832" s="91" t="s">
        <v>3311</v>
      </c>
      <c r="D832" s="91">
        <v>784137</v>
      </c>
      <c r="E832" s="91">
        <v>186</v>
      </c>
      <c r="F832" s="91">
        <v>0.121478</v>
      </c>
      <c r="G832" s="91">
        <v>-2.76735E-2</v>
      </c>
      <c r="H832" s="91">
        <v>1.7819700000000001E-2</v>
      </c>
      <c r="I832" s="91" t="s">
        <v>3202</v>
      </c>
      <c r="J832" s="91" t="s">
        <v>498</v>
      </c>
      <c r="K832" s="91" t="s">
        <v>3299</v>
      </c>
    </row>
    <row r="833" spans="1:11">
      <c r="A833" s="91" t="s">
        <v>3201</v>
      </c>
      <c r="B833" s="91">
        <v>3</v>
      </c>
      <c r="C833" s="91" t="s">
        <v>3311</v>
      </c>
      <c r="D833" s="91">
        <v>784137</v>
      </c>
      <c r="E833" s="91">
        <v>34</v>
      </c>
      <c r="F833" s="91">
        <v>0.12501399999999999</v>
      </c>
      <c r="G833" s="91">
        <v>-9.6335799999999999E-2</v>
      </c>
      <c r="H833" s="91">
        <v>6.1890000000000001E-2</v>
      </c>
      <c r="I833" s="91" t="s">
        <v>3202</v>
      </c>
      <c r="J833" s="91" t="s">
        <v>498</v>
      </c>
      <c r="K833" s="91" t="s">
        <v>3287</v>
      </c>
    </row>
    <row r="834" spans="1:11">
      <c r="A834" s="91" t="s">
        <v>3201</v>
      </c>
      <c r="B834" s="91">
        <v>3</v>
      </c>
      <c r="C834" s="91" t="s">
        <v>3311</v>
      </c>
      <c r="D834" s="91">
        <v>784137</v>
      </c>
      <c r="E834" s="91">
        <v>116</v>
      </c>
      <c r="F834" s="91">
        <v>0.13763800000000001</v>
      </c>
      <c r="G834" s="91">
        <v>-5.2101099999999997E-2</v>
      </c>
      <c r="H834" s="91">
        <v>3.4943799999999997E-2</v>
      </c>
      <c r="I834" s="91" t="s">
        <v>3202</v>
      </c>
      <c r="J834" s="91" t="s">
        <v>498</v>
      </c>
      <c r="K834" s="91" t="s">
        <v>3263</v>
      </c>
    </row>
    <row r="835" spans="1:11">
      <c r="A835" s="91" t="s">
        <v>3201</v>
      </c>
      <c r="B835" s="91">
        <v>3</v>
      </c>
      <c r="C835" s="91" t="s">
        <v>3311</v>
      </c>
      <c r="D835" s="91">
        <v>784137</v>
      </c>
      <c r="E835" s="91">
        <v>34</v>
      </c>
      <c r="F835" s="91">
        <v>0.14169799999999999</v>
      </c>
      <c r="G835" s="91">
        <v>8.5110500000000006E-2</v>
      </c>
      <c r="H835" s="91">
        <v>5.7224900000000002E-2</v>
      </c>
      <c r="I835" s="91" t="s">
        <v>3202</v>
      </c>
      <c r="J835" s="91" t="s">
        <v>498</v>
      </c>
      <c r="K835" s="91" t="s">
        <v>3259</v>
      </c>
    </row>
    <row r="836" spans="1:11">
      <c r="A836" s="91" t="s">
        <v>3201</v>
      </c>
      <c r="B836" s="91">
        <v>3</v>
      </c>
      <c r="C836" s="91" t="s">
        <v>3311</v>
      </c>
      <c r="D836" s="91">
        <v>784137</v>
      </c>
      <c r="E836" s="91">
        <v>205</v>
      </c>
      <c r="F836" s="91">
        <v>0.144206</v>
      </c>
      <c r="G836" s="91">
        <v>-3.6119400000000003E-2</v>
      </c>
      <c r="H836" s="91">
        <v>2.4673799999999999E-2</v>
      </c>
      <c r="I836" s="91" t="s">
        <v>3202</v>
      </c>
      <c r="J836" s="91" t="s">
        <v>498</v>
      </c>
      <c r="K836" s="91" t="s">
        <v>3267</v>
      </c>
    </row>
    <row r="837" spans="1:11">
      <c r="A837" s="91" t="s">
        <v>3201</v>
      </c>
      <c r="B837" s="91">
        <v>3</v>
      </c>
      <c r="C837" s="91" t="s">
        <v>3311</v>
      </c>
      <c r="D837" s="91">
        <v>784137</v>
      </c>
      <c r="E837" s="91">
        <v>107</v>
      </c>
      <c r="F837" s="91">
        <v>0.15779000000000001</v>
      </c>
      <c r="G837" s="91">
        <v>-6.9402199999999997E-2</v>
      </c>
      <c r="H837" s="91">
        <v>4.8931799999999998E-2</v>
      </c>
      <c r="I837" s="91" t="s">
        <v>3202</v>
      </c>
      <c r="J837" s="91" t="s">
        <v>498</v>
      </c>
      <c r="K837" s="91" t="s">
        <v>3290</v>
      </c>
    </row>
    <row r="838" spans="1:11">
      <c r="A838" s="91" t="s">
        <v>3201</v>
      </c>
      <c r="B838" s="91">
        <v>3</v>
      </c>
      <c r="C838" s="91" t="s">
        <v>3311</v>
      </c>
      <c r="D838" s="91">
        <v>784137</v>
      </c>
      <c r="E838" s="91">
        <v>46</v>
      </c>
      <c r="F838" s="91">
        <v>0.207318</v>
      </c>
      <c r="G838" s="91">
        <v>-0.127355</v>
      </c>
      <c r="H838" s="91">
        <v>9.99588E-2</v>
      </c>
      <c r="I838" s="91" t="s">
        <v>3202</v>
      </c>
      <c r="J838" s="91" t="s">
        <v>498</v>
      </c>
      <c r="K838" s="91" t="s">
        <v>3289</v>
      </c>
    </row>
    <row r="839" spans="1:11">
      <c r="A839" s="91" t="s">
        <v>3201</v>
      </c>
      <c r="B839" s="91">
        <v>3</v>
      </c>
      <c r="C839" s="91" t="s">
        <v>3311</v>
      </c>
      <c r="D839" s="91">
        <v>784137</v>
      </c>
      <c r="E839" s="91">
        <v>134</v>
      </c>
      <c r="F839" s="91">
        <v>0.238954</v>
      </c>
      <c r="G839" s="91">
        <v>-5.3351299999999997E-2</v>
      </c>
      <c r="H839" s="91">
        <v>4.5175600000000003E-2</v>
      </c>
      <c r="I839" s="91" t="s">
        <v>3202</v>
      </c>
      <c r="J839" s="91" t="s">
        <v>498</v>
      </c>
      <c r="K839" s="91" t="s">
        <v>3262</v>
      </c>
    </row>
    <row r="840" spans="1:11">
      <c r="A840" s="91" t="s">
        <v>3201</v>
      </c>
      <c r="B840" s="91">
        <v>3</v>
      </c>
      <c r="C840" s="91" t="s">
        <v>3311</v>
      </c>
      <c r="D840" s="91">
        <v>784137</v>
      </c>
      <c r="E840" s="91">
        <v>69</v>
      </c>
      <c r="F840" s="91">
        <v>0.29957099999999998</v>
      </c>
      <c r="G840" s="91">
        <v>-5.8476199999999999E-2</v>
      </c>
      <c r="H840" s="91">
        <v>5.6120400000000001E-2</v>
      </c>
      <c r="I840" s="91" t="s">
        <v>3202</v>
      </c>
      <c r="J840" s="91" t="s">
        <v>498</v>
      </c>
      <c r="K840" s="91" t="s">
        <v>3294</v>
      </c>
    </row>
    <row r="841" spans="1:11">
      <c r="A841" s="91" t="s">
        <v>3201</v>
      </c>
      <c r="B841" s="91">
        <v>3</v>
      </c>
      <c r="C841" s="91" t="s">
        <v>3311</v>
      </c>
      <c r="D841" s="91">
        <v>784137</v>
      </c>
      <c r="E841" s="91">
        <v>65</v>
      </c>
      <c r="F841" s="91">
        <v>0.31521199999999999</v>
      </c>
      <c r="G841" s="91">
        <v>-9.7833500000000004E-2</v>
      </c>
      <c r="H841" s="91">
        <v>9.6921099999999996E-2</v>
      </c>
      <c r="I841" s="91" t="s">
        <v>3202</v>
      </c>
      <c r="J841" s="91" t="s">
        <v>498</v>
      </c>
      <c r="K841" s="91" t="s">
        <v>3281</v>
      </c>
    </row>
    <row r="842" spans="1:11">
      <c r="A842" s="91" t="s">
        <v>3201</v>
      </c>
      <c r="B842" s="91">
        <v>3</v>
      </c>
      <c r="C842" s="91" t="s">
        <v>3311</v>
      </c>
      <c r="D842" s="91">
        <v>784137</v>
      </c>
      <c r="E842" s="91">
        <v>68</v>
      </c>
      <c r="F842" s="91">
        <v>0.32434099999999999</v>
      </c>
      <c r="G842" s="91">
        <v>-4.6922899999999997E-2</v>
      </c>
      <c r="H842" s="91">
        <v>4.7417300000000003E-2</v>
      </c>
      <c r="I842" s="91" t="s">
        <v>3202</v>
      </c>
      <c r="J842" s="91" t="s">
        <v>498</v>
      </c>
      <c r="K842" s="91" t="s">
        <v>3296</v>
      </c>
    </row>
    <row r="843" spans="1:11">
      <c r="A843" s="91" t="s">
        <v>3201</v>
      </c>
      <c r="B843" s="91">
        <v>3</v>
      </c>
      <c r="C843" s="91" t="s">
        <v>3311</v>
      </c>
      <c r="D843" s="91">
        <v>784137</v>
      </c>
      <c r="E843" s="91">
        <v>64</v>
      </c>
      <c r="F843" s="91">
        <v>0.32701799999999998</v>
      </c>
      <c r="G843" s="91">
        <v>-5.74514E-2</v>
      </c>
      <c r="H843" s="91">
        <v>5.8368000000000003E-2</v>
      </c>
      <c r="I843" s="91" t="s">
        <v>3202</v>
      </c>
      <c r="J843" s="91" t="s">
        <v>498</v>
      </c>
      <c r="K843" s="91" t="s">
        <v>3292</v>
      </c>
    </row>
    <row r="844" spans="1:11">
      <c r="A844" s="91" t="s">
        <v>3201</v>
      </c>
      <c r="B844" s="91">
        <v>3</v>
      </c>
      <c r="C844" s="91" t="s">
        <v>3311</v>
      </c>
      <c r="D844" s="91">
        <v>784137</v>
      </c>
      <c r="E844" s="91">
        <v>50</v>
      </c>
      <c r="F844" s="91">
        <v>0.35166199999999997</v>
      </c>
      <c r="G844" s="91">
        <v>6.2325199999999997E-2</v>
      </c>
      <c r="H844" s="91">
        <v>6.6558699999999998E-2</v>
      </c>
      <c r="I844" s="91" t="s">
        <v>3202</v>
      </c>
      <c r="J844" s="91" t="s">
        <v>498</v>
      </c>
      <c r="K844" s="91" t="s">
        <v>3257</v>
      </c>
    </row>
    <row r="845" spans="1:11">
      <c r="A845" s="91" t="s">
        <v>3201</v>
      </c>
      <c r="B845" s="91">
        <v>3</v>
      </c>
      <c r="C845" s="91" t="s">
        <v>3311</v>
      </c>
      <c r="D845" s="91">
        <v>784137</v>
      </c>
      <c r="E845" s="91">
        <v>126</v>
      </c>
      <c r="F845" s="91">
        <v>0.390378</v>
      </c>
      <c r="G845" s="91">
        <v>-3.0164400000000001E-2</v>
      </c>
      <c r="H845" s="91">
        <v>3.5046599999999997E-2</v>
      </c>
      <c r="I845" s="91" t="s">
        <v>3202</v>
      </c>
      <c r="J845" s="91" t="s">
        <v>498</v>
      </c>
      <c r="K845" s="91" t="s">
        <v>3304</v>
      </c>
    </row>
    <row r="846" spans="1:11">
      <c r="A846" s="91" t="s">
        <v>3201</v>
      </c>
      <c r="B846" s="91">
        <v>3</v>
      </c>
      <c r="C846" s="91" t="s">
        <v>3311</v>
      </c>
      <c r="D846" s="91">
        <v>784137</v>
      </c>
      <c r="E846" s="91">
        <v>177</v>
      </c>
      <c r="F846" s="91">
        <v>0.44088300000000002</v>
      </c>
      <c r="G846" s="91">
        <v>-2.1672199999999999E-2</v>
      </c>
      <c r="H846" s="91">
        <v>2.8080399999999998E-2</v>
      </c>
      <c r="I846" s="91" t="s">
        <v>3202</v>
      </c>
      <c r="J846" s="91" t="s">
        <v>498</v>
      </c>
      <c r="K846" s="91" t="s">
        <v>3303</v>
      </c>
    </row>
    <row r="847" spans="1:11">
      <c r="A847" s="91" t="s">
        <v>3201</v>
      </c>
      <c r="B847" s="91">
        <v>3</v>
      </c>
      <c r="C847" s="91" t="s">
        <v>3311</v>
      </c>
      <c r="D847" s="91">
        <v>784137</v>
      </c>
      <c r="E847" s="91">
        <v>248</v>
      </c>
      <c r="F847" s="91">
        <v>0.45045299999999999</v>
      </c>
      <c r="G847" s="91">
        <v>-1.4274E-2</v>
      </c>
      <c r="H847" s="91">
        <v>1.8897000000000001E-2</v>
      </c>
      <c r="I847" s="91" t="s">
        <v>3202</v>
      </c>
      <c r="J847" s="91" t="s">
        <v>498</v>
      </c>
      <c r="K847" s="91" t="s">
        <v>3295</v>
      </c>
    </row>
    <row r="848" spans="1:11">
      <c r="A848" s="91" t="s">
        <v>3201</v>
      </c>
      <c r="B848" s="91">
        <v>3</v>
      </c>
      <c r="C848" s="91" t="s">
        <v>3311</v>
      </c>
      <c r="D848" s="91">
        <v>784137</v>
      </c>
      <c r="E848" s="91">
        <v>192</v>
      </c>
      <c r="F848" s="91">
        <v>0.50397599999999998</v>
      </c>
      <c r="G848" s="91">
        <v>-1.8183600000000001E-2</v>
      </c>
      <c r="H848" s="91">
        <v>2.71798E-2</v>
      </c>
      <c r="I848" s="91" t="s">
        <v>3202</v>
      </c>
      <c r="J848" s="91" t="s">
        <v>498</v>
      </c>
      <c r="K848" s="91" t="s">
        <v>3268</v>
      </c>
    </row>
    <row r="849" spans="1:11">
      <c r="A849" s="91" t="s">
        <v>3201</v>
      </c>
      <c r="B849" s="91">
        <v>3</v>
      </c>
      <c r="C849" s="91" t="s">
        <v>3311</v>
      </c>
      <c r="D849" s="91">
        <v>784137</v>
      </c>
      <c r="E849" s="91">
        <v>129</v>
      </c>
      <c r="F849" s="91">
        <v>0.516185</v>
      </c>
      <c r="G849" s="91">
        <v>-1.8043799999999999E-2</v>
      </c>
      <c r="H849" s="91">
        <v>2.7747299999999999E-2</v>
      </c>
      <c r="I849" s="91" t="s">
        <v>3202</v>
      </c>
      <c r="J849" s="91" t="s">
        <v>498</v>
      </c>
      <c r="K849" s="91" t="s">
        <v>3301</v>
      </c>
    </row>
    <row r="850" spans="1:11">
      <c r="A850" s="91" t="s">
        <v>3201</v>
      </c>
      <c r="B850" s="91">
        <v>3</v>
      </c>
      <c r="C850" s="91" t="s">
        <v>3311</v>
      </c>
      <c r="D850" s="91">
        <v>784137</v>
      </c>
      <c r="E850" s="91">
        <v>149</v>
      </c>
      <c r="F850" s="91">
        <v>0.52760899999999999</v>
      </c>
      <c r="G850" s="91">
        <v>1.23906E-2</v>
      </c>
      <c r="H850" s="91">
        <v>1.95882E-2</v>
      </c>
      <c r="I850" s="91" t="s">
        <v>3202</v>
      </c>
      <c r="J850" s="91" t="s">
        <v>498</v>
      </c>
      <c r="K850" s="91" t="s">
        <v>3293</v>
      </c>
    </row>
    <row r="851" spans="1:11">
      <c r="A851" s="91" t="s">
        <v>3201</v>
      </c>
      <c r="B851" s="91">
        <v>3</v>
      </c>
      <c r="C851" s="91" t="s">
        <v>3311</v>
      </c>
      <c r="D851" s="91">
        <v>784137</v>
      </c>
      <c r="E851" s="91">
        <v>55</v>
      </c>
      <c r="F851" s="91">
        <v>0.55838299999999996</v>
      </c>
      <c r="G851" s="91">
        <v>3.37487E-2</v>
      </c>
      <c r="H851" s="91">
        <v>5.7464500000000002E-2</v>
      </c>
      <c r="I851" s="91" t="s">
        <v>3202</v>
      </c>
      <c r="J851" s="91" t="s">
        <v>498</v>
      </c>
      <c r="K851" s="91" t="s">
        <v>3279</v>
      </c>
    </row>
    <row r="852" spans="1:11">
      <c r="A852" s="91" t="s">
        <v>3201</v>
      </c>
      <c r="B852" s="91">
        <v>3</v>
      </c>
      <c r="C852" s="91" t="s">
        <v>3311</v>
      </c>
      <c r="D852" s="91">
        <v>784137</v>
      </c>
      <c r="E852" s="91">
        <v>51</v>
      </c>
      <c r="F852" s="91">
        <v>0.56589699999999998</v>
      </c>
      <c r="G852" s="91">
        <v>3.3078900000000001E-2</v>
      </c>
      <c r="H852" s="91">
        <v>5.7403299999999997E-2</v>
      </c>
      <c r="I852" s="91" t="s">
        <v>3202</v>
      </c>
      <c r="J852" s="91" t="s">
        <v>498</v>
      </c>
      <c r="K852" s="91" t="s">
        <v>3278</v>
      </c>
    </row>
    <row r="853" spans="1:11">
      <c r="A853" s="91" t="s">
        <v>3201</v>
      </c>
      <c r="B853" s="91">
        <v>3</v>
      </c>
      <c r="C853" s="91" t="s">
        <v>3311</v>
      </c>
      <c r="D853" s="91">
        <v>784137</v>
      </c>
      <c r="E853" s="91">
        <v>88</v>
      </c>
      <c r="F853" s="91">
        <v>0.57008700000000001</v>
      </c>
      <c r="G853" s="91">
        <v>-3.3970899999999998E-2</v>
      </c>
      <c r="H853" s="91">
        <v>5.9672799999999998E-2</v>
      </c>
      <c r="I853" s="91" t="s">
        <v>3202</v>
      </c>
      <c r="J853" s="91" t="s">
        <v>498</v>
      </c>
      <c r="K853" s="91" t="s">
        <v>3286</v>
      </c>
    </row>
    <row r="854" spans="1:11">
      <c r="A854" s="91" t="s">
        <v>3201</v>
      </c>
      <c r="B854" s="91">
        <v>3</v>
      </c>
      <c r="C854" s="91" t="s">
        <v>3311</v>
      </c>
      <c r="D854" s="91">
        <v>784137</v>
      </c>
      <c r="E854" s="91">
        <v>202</v>
      </c>
      <c r="F854" s="91">
        <v>0.57010000000000005</v>
      </c>
      <c r="G854" s="91">
        <v>1.5924199999999999E-2</v>
      </c>
      <c r="H854" s="91">
        <v>2.8011100000000001E-2</v>
      </c>
      <c r="I854" s="91" t="s">
        <v>3202</v>
      </c>
      <c r="J854" s="91" t="s">
        <v>498</v>
      </c>
      <c r="K854" s="91" t="s">
        <v>3277</v>
      </c>
    </row>
    <row r="855" spans="1:11">
      <c r="A855" s="91" t="s">
        <v>3201</v>
      </c>
      <c r="B855" s="91">
        <v>3</v>
      </c>
      <c r="C855" s="91" t="s">
        <v>3311</v>
      </c>
      <c r="D855" s="91">
        <v>784137</v>
      </c>
      <c r="E855" s="91">
        <v>57</v>
      </c>
      <c r="F855" s="91">
        <v>0.68668200000000001</v>
      </c>
      <c r="G855" s="91">
        <v>-2.6301399999999999E-2</v>
      </c>
      <c r="H855" s="91">
        <v>6.5021599999999999E-2</v>
      </c>
      <c r="I855" s="91" t="s">
        <v>3202</v>
      </c>
      <c r="J855" s="91" t="s">
        <v>498</v>
      </c>
      <c r="K855" s="91" t="s">
        <v>3274</v>
      </c>
    </row>
    <row r="856" spans="1:11">
      <c r="A856" s="91" t="s">
        <v>3201</v>
      </c>
      <c r="B856" s="91">
        <v>3</v>
      </c>
      <c r="C856" s="91" t="s">
        <v>3311</v>
      </c>
      <c r="D856" s="91">
        <v>784137</v>
      </c>
      <c r="E856" s="91">
        <v>72</v>
      </c>
      <c r="F856" s="91">
        <v>0.68932499999999997</v>
      </c>
      <c r="G856" s="91">
        <v>-2.2270700000000001E-2</v>
      </c>
      <c r="H856" s="91">
        <v>5.5568199999999998E-2</v>
      </c>
      <c r="I856" s="91" t="s">
        <v>3202</v>
      </c>
      <c r="J856" s="91" t="s">
        <v>498</v>
      </c>
      <c r="K856" s="91" t="s">
        <v>3271</v>
      </c>
    </row>
    <row r="857" spans="1:11">
      <c r="A857" s="91" t="s">
        <v>3201</v>
      </c>
      <c r="B857" s="91">
        <v>3</v>
      </c>
      <c r="C857" s="91" t="s">
        <v>3311</v>
      </c>
      <c r="D857" s="91">
        <v>784137</v>
      </c>
      <c r="E857" s="91">
        <v>180</v>
      </c>
      <c r="F857" s="91">
        <v>0.74850700000000003</v>
      </c>
      <c r="G857" s="91">
        <v>-1.02334E-2</v>
      </c>
      <c r="H857" s="91">
        <v>3.1888600000000003E-2</v>
      </c>
      <c r="I857" s="91" t="s">
        <v>3202</v>
      </c>
      <c r="J857" s="91" t="s">
        <v>498</v>
      </c>
      <c r="K857" s="91" t="s">
        <v>3266</v>
      </c>
    </row>
    <row r="858" spans="1:11">
      <c r="A858" s="91" t="s">
        <v>3201</v>
      </c>
      <c r="B858" s="91">
        <v>3</v>
      </c>
      <c r="C858" s="91" t="s">
        <v>3311</v>
      </c>
      <c r="D858" s="91">
        <v>784137</v>
      </c>
      <c r="E858" s="91">
        <v>71</v>
      </c>
      <c r="F858" s="91">
        <v>0.76314700000000002</v>
      </c>
      <c r="G858" s="91">
        <v>1.69734E-2</v>
      </c>
      <c r="H858" s="91">
        <v>5.6200600000000003E-2</v>
      </c>
      <c r="I858" s="91" t="s">
        <v>3202</v>
      </c>
      <c r="J858" s="91" t="s">
        <v>498</v>
      </c>
      <c r="K858" s="91" t="s">
        <v>3265</v>
      </c>
    </row>
    <row r="859" spans="1:11">
      <c r="A859" s="91" t="s">
        <v>3201</v>
      </c>
      <c r="B859" s="91">
        <v>3</v>
      </c>
      <c r="C859" s="91" t="s">
        <v>3311</v>
      </c>
      <c r="D859" s="91">
        <v>784137</v>
      </c>
      <c r="E859" s="91">
        <v>210</v>
      </c>
      <c r="F859" s="91">
        <v>0.79819700000000005</v>
      </c>
      <c r="G859" s="91">
        <v>6.4194200000000003E-3</v>
      </c>
      <c r="H859" s="91">
        <v>2.50878E-2</v>
      </c>
      <c r="I859" s="91" t="s">
        <v>3202</v>
      </c>
      <c r="J859" s="91" t="s">
        <v>498</v>
      </c>
      <c r="K859" s="91" t="s">
        <v>3291</v>
      </c>
    </row>
    <row r="860" spans="1:11">
      <c r="A860" s="91" t="s">
        <v>3201</v>
      </c>
      <c r="B860" s="91">
        <v>3</v>
      </c>
      <c r="C860" s="91" t="s">
        <v>3311</v>
      </c>
      <c r="D860" s="91">
        <v>784137</v>
      </c>
      <c r="E860" s="91">
        <v>57</v>
      </c>
      <c r="F860" s="91">
        <v>0.808585</v>
      </c>
      <c r="G860" s="91">
        <v>1.8858799999999998E-2</v>
      </c>
      <c r="H860" s="91">
        <v>7.7631400000000003E-2</v>
      </c>
      <c r="I860" s="91" t="s">
        <v>3202</v>
      </c>
      <c r="J860" s="91" t="s">
        <v>498</v>
      </c>
      <c r="K860" s="91" t="s">
        <v>3302</v>
      </c>
    </row>
    <row r="861" spans="1:11">
      <c r="A861" s="91" t="s">
        <v>3201</v>
      </c>
      <c r="B861" s="91">
        <v>3</v>
      </c>
      <c r="C861" s="91" t="s">
        <v>3311</v>
      </c>
      <c r="D861" s="91">
        <v>784137</v>
      </c>
      <c r="E861" s="91">
        <v>49</v>
      </c>
      <c r="F861" s="91">
        <v>0.83702600000000005</v>
      </c>
      <c r="G861" s="91">
        <v>-1.4896700000000001E-2</v>
      </c>
      <c r="H861" s="91">
        <v>7.2200700000000007E-2</v>
      </c>
      <c r="I861" s="91" t="s">
        <v>3202</v>
      </c>
      <c r="J861" s="91" t="s">
        <v>498</v>
      </c>
      <c r="K861" s="91" t="s">
        <v>3285</v>
      </c>
    </row>
    <row r="862" spans="1:11">
      <c r="A862" s="91" t="s">
        <v>3201</v>
      </c>
      <c r="B862" s="91">
        <v>3</v>
      </c>
      <c r="C862" s="91" t="s">
        <v>3311</v>
      </c>
      <c r="D862" s="91">
        <v>784137</v>
      </c>
      <c r="E862" s="91">
        <v>55</v>
      </c>
      <c r="F862" s="91">
        <v>0.89769699999999997</v>
      </c>
      <c r="G862" s="91">
        <v>8.5480999999999994E-3</v>
      </c>
      <c r="H862" s="91">
        <v>6.6271800000000006E-2</v>
      </c>
      <c r="I862" s="91" t="s">
        <v>3202</v>
      </c>
      <c r="J862" s="91" t="s">
        <v>498</v>
      </c>
      <c r="K862" s="91" t="s">
        <v>3300</v>
      </c>
    </row>
    <row r="863" spans="1:11">
      <c r="A863" s="91" t="s">
        <v>3201</v>
      </c>
      <c r="B863" s="91">
        <v>3</v>
      </c>
      <c r="C863" s="91" t="s">
        <v>3311</v>
      </c>
      <c r="D863" s="91">
        <v>784137</v>
      </c>
      <c r="E863" s="91">
        <v>46</v>
      </c>
      <c r="F863" s="91">
        <v>0.905308</v>
      </c>
      <c r="G863" s="91">
        <v>7.9756400000000009E-3</v>
      </c>
      <c r="H863" s="91">
        <v>6.6854499999999997E-2</v>
      </c>
      <c r="I863" s="91" t="s">
        <v>3202</v>
      </c>
      <c r="J863" s="91" t="s">
        <v>498</v>
      </c>
      <c r="K863" s="91" t="s">
        <v>3272</v>
      </c>
    </row>
    <row r="864" spans="1:11">
      <c r="A864" s="91" t="s">
        <v>3201</v>
      </c>
      <c r="B864" s="91">
        <v>3</v>
      </c>
      <c r="C864" s="91" t="s">
        <v>3311</v>
      </c>
      <c r="D864" s="91">
        <v>784137</v>
      </c>
      <c r="E864" s="91">
        <v>79</v>
      </c>
      <c r="F864" s="91">
        <v>0.90933799999999998</v>
      </c>
      <c r="G864" s="91">
        <v>5.5529000000000004E-3</v>
      </c>
      <c r="H864" s="91">
        <v>4.8660700000000001E-2</v>
      </c>
      <c r="I864" s="91" t="s">
        <v>3202</v>
      </c>
      <c r="J864" s="91" t="s">
        <v>498</v>
      </c>
      <c r="K864" s="91" t="s">
        <v>3297</v>
      </c>
    </row>
    <row r="865" spans="1:11">
      <c r="A865" s="91" t="s">
        <v>3201</v>
      </c>
      <c r="B865" s="91">
        <v>3</v>
      </c>
      <c r="C865" s="91" t="s">
        <v>3311</v>
      </c>
      <c r="D865" s="91">
        <v>784137</v>
      </c>
      <c r="E865" s="91">
        <v>166</v>
      </c>
      <c r="F865" s="91">
        <v>0.92836399999999997</v>
      </c>
      <c r="G865" s="91">
        <v>-2.2398700000000001E-3</v>
      </c>
      <c r="H865" s="91">
        <v>2.4891900000000002E-2</v>
      </c>
      <c r="I865" s="91" t="s">
        <v>3202</v>
      </c>
      <c r="J865" s="91" t="s">
        <v>498</v>
      </c>
      <c r="K865" s="91" t="s">
        <v>3273</v>
      </c>
    </row>
    <row r="866" spans="1:11">
      <c r="A866" s="91" t="s">
        <v>3201</v>
      </c>
      <c r="B866" s="91">
        <v>3</v>
      </c>
      <c r="C866" s="91" t="s">
        <v>3311</v>
      </c>
      <c r="D866" s="91">
        <v>784137</v>
      </c>
      <c r="E866" s="91">
        <v>60</v>
      </c>
      <c r="F866" s="91">
        <v>0.98210299999999995</v>
      </c>
      <c r="G866" s="91">
        <v>-1.4755899999999999E-3</v>
      </c>
      <c r="H866" s="91">
        <v>6.5625799999999998E-2</v>
      </c>
      <c r="I866" s="91" t="s">
        <v>3202</v>
      </c>
      <c r="J866" s="91" t="s">
        <v>498</v>
      </c>
      <c r="K866" s="91" t="s">
        <v>3298</v>
      </c>
    </row>
    <row r="867" spans="1:11">
      <c r="A867" s="91" t="s">
        <v>3199</v>
      </c>
      <c r="B867" s="91">
        <v>3</v>
      </c>
      <c r="C867" s="91" t="s">
        <v>3311</v>
      </c>
      <c r="D867" s="91">
        <v>338295</v>
      </c>
      <c r="E867" s="91">
        <v>210</v>
      </c>
      <c r="F867" s="92">
        <v>5.6770800000000002E-5</v>
      </c>
      <c r="G867" s="91">
        <v>-0.223854</v>
      </c>
      <c r="H867" s="91">
        <v>5.4915699999999998E-2</v>
      </c>
      <c r="I867" s="91" t="s">
        <v>3200</v>
      </c>
      <c r="J867" s="91" t="s">
        <v>498</v>
      </c>
      <c r="K867" s="91" t="s">
        <v>3291</v>
      </c>
    </row>
    <row r="868" spans="1:11">
      <c r="A868" s="91" t="s">
        <v>3199</v>
      </c>
      <c r="B868" s="91">
        <v>3</v>
      </c>
      <c r="C868" s="91" t="s">
        <v>3311</v>
      </c>
      <c r="D868" s="91">
        <v>338295</v>
      </c>
      <c r="E868" s="91">
        <v>88</v>
      </c>
      <c r="F868" s="91">
        <v>4.2454699999999998E-2</v>
      </c>
      <c r="G868" s="91">
        <v>0.17541399999999999</v>
      </c>
      <c r="H868" s="91">
        <v>8.5650699999999996E-2</v>
      </c>
      <c r="I868" s="91" t="s">
        <v>3200</v>
      </c>
      <c r="J868" s="91" t="s">
        <v>498</v>
      </c>
      <c r="K868" s="91" t="s">
        <v>3286</v>
      </c>
    </row>
    <row r="869" spans="1:11">
      <c r="A869" s="91" t="s">
        <v>3199</v>
      </c>
      <c r="B869" s="91">
        <v>3</v>
      </c>
      <c r="C869" s="91" t="s">
        <v>3311</v>
      </c>
      <c r="D869" s="91">
        <v>338295</v>
      </c>
      <c r="E869" s="91">
        <v>107</v>
      </c>
      <c r="F869" s="91">
        <v>5.00776E-2</v>
      </c>
      <c r="G869" s="91">
        <v>-0.17998800000000001</v>
      </c>
      <c r="H869" s="91">
        <v>9.1256100000000007E-2</v>
      </c>
      <c r="I869" s="91" t="s">
        <v>3200</v>
      </c>
      <c r="J869" s="91" t="s">
        <v>498</v>
      </c>
      <c r="K869" s="91" t="s">
        <v>3290</v>
      </c>
    </row>
    <row r="870" spans="1:11">
      <c r="A870" s="91" t="s">
        <v>3199</v>
      </c>
      <c r="B870" s="91">
        <v>3</v>
      </c>
      <c r="C870" s="91" t="s">
        <v>3311</v>
      </c>
      <c r="D870" s="91">
        <v>338295</v>
      </c>
      <c r="E870" s="91">
        <v>149</v>
      </c>
      <c r="F870" s="91">
        <v>7.1444599999999997E-2</v>
      </c>
      <c r="G870" s="91">
        <v>9.49126E-2</v>
      </c>
      <c r="H870" s="91">
        <v>5.2426399999999998E-2</v>
      </c>
      <c r="I870" s="91" t="s">
        <v>3200</v>
      </c>
      <c r="J870" s="91" t="s">
        <v>498</v>
      </c>
      <c r="K870" s="91" t="s">
        <v>3293</v>
      </c>
    </row>
    <row r="871" spans="1:11">
      <c r="A871" s="91" t="s">
        <v>3199</v>
      </c>
      <c r="B871" s="91">
        <v>3</v>
      </c>
      <c r="C871" s="91" t="s">
        <v>3311</v>
      </c>
      <c r="D871" s="91">
        <v>338295</v>
      </c>
      <c r="E871" s="91">
        <v>248</v>
      </c>
      <c r="F871" s="91">
        <v>7.1632399999999999E-2</v>
      </c>
      <c r="G871" s="91">
        <v>-0.101518</v>
      </c>
      <c r="H871" s="91">
        <v>5.6212400000000003E-2</v>
      </c>
      <c r="I871" s="91" t="s">
        <v>3200</v>
      </c>
      <c r="J871" s="91" t="s">
        <v>498</v>
      </c>
      <c r="K871" s="91" t="s">
        <v>3295</v>
      </c>
    </row>
    <row r="872" spans="1:11">
      <c r="A872" s="91" t="s">
        <v>3199</v>
      </c>
      <c r="B872" s="91">
        <v>3</v>
      </c>
      <c r="C872" s="91" t="s">
        <v>3311</v>
      </c>
      <c r="D872" s="91">
        <v>338295</v>
      </c>
      <c r="E872" s="91">
        <v>166</v>
      </c>
      <c r="F872" s="91">
        <v>0.1033</v>
      </c>
      <c r="G872" s="91">
        <v>-0.11386599999999999</v>
      </c>
      <c r="H872" s="91">
        <v>6.9671399999999994E-2</v>
      </c>
      <c r="I872" s="91" t="s">
        <v>3200</v>
      </c>
      <c r="J872" s="91" t="s">
        <v>498</v>
      </c>
      <c r="K872" s="91" t="s">
        <v>3273</v>
      </c>
    </row>
    <row r="873" spans="1:11">
      <c r="A873" s="91" t="s">
        <v>3199</v>
      </c>
      <c r="B873" s="91">
        <v>3</v>
      </c>
      <c r="C873" s="91" t="s">
        <v>3311</v>
      </c>
      <c r="D873" s="91">
        <v>338295</v>
      </c>
      <c r="E873" s="91">
        <v>192</v>
      </c>
      <c r="F873" s="91">
        <v>0.138298</v>
      </c>
      <c r="G873" s="91">
        <v>8.4192400000000001E-2</v>
      </c>
      <c r="H873" s="91">
        <v>5.6660200000000001E-2</v>
      </c>
      <c r="I873" s="91" t="s">
        <v>3200</v>
      </c>
      <c r="J873" s="91" t="s">
        <v>498</v>
      </c>
      <c r="K873" s="91" t="s">
        <v>3268</v>
      </c>
    </row>
    <row r="874" spans="1:11">
      <c r="A874" s="91" t="s">
        <v>3199</v>
      </c>
      <c r="B874" s="91">
        <v>3</v>
      </c>
      <c r="C874" s="91" t="s">
        <v>3311</v>
      </c>
      <c r="D874" s="91">
        <v>338295</v>
      </c>
      <c r="E874" s="91">
        <v>134</v>
      </c>
      <c r="F874" s="91">
        <v>0.14307700000000001</v>
      </c>
      <c r="G874" s="91">
        <v>-0.110012</v>
      </c>
      <c r="H874" s="91">
        <v>7.4840199999999996E-2</v>
      </c>
      <c r="I874" s="91" t="s">
        <v>3200</v>
      </c>
      <c r="J874" s="91" t="s">
        <v>498</v>
      </c>
      <c r="K874" s="91" t="s">
        <v>3262</v>
      </c>
    </row>
    <row r="875" spans="1:11">
      <c r="A875" s="91" t="s">
        <v>3199</v>
      </c>
      <c r="B875" s="91">
        <v>3</v>
      </c>
      <c r="C875" s="91" t="s">
        <v>3311</v>
      </c>
      <c r="D875" s="91">
        <v>338295</v>
      </c>
      <c r="E875" s="91">
        <v>75</v>
      </c>
      <c r="F875" s="91">
        <v>0.14740400000000001</v>
      </c>
      <c r="G875" s="91">
        <v>-0.15179200000000001</v>
      </c>
      <c r="H875" s="91">
        <v>0.104036</v>
      </c>
      <c r="I875" s="91" t="s">
        <v>3200</v>
      </c>
      <c r="J875" s="91" t="s">
        <v>498</v>
      </c>
      <c r="K875" s="91" t="s">
        <v>3270</v>
      </c>
    </row>
    <row r="876" spans="1:11">
      <c r="A876" s="91" t="s">
        <v>3199</v>
      </c>
      <c r="B876" s="91">
        <v>3</v>
      </c>
      <c r="C876" s="91" t="s">
        <v>3311</v>
      </c>
      <c r="D876" s="91">
        <v>338295</v>
      </c>
      <c r="E876" s="91">
        <v>180</v>
      </c>
      <c r="F876" s="91">
        <v>0.160889</v>
      </c>
      <c r="G876" s="91">
        <v>-7.3865500000000001E-2</v>
      </c>
      <c r="H876" s="91">
        <v>5.2548200000000003E-2</v>
      </c>
      <c r="I876" s="91" t="s">
        <v>3200</v>
      </c>
      <c r="J876" s="91" t="s">
        <v>498</v>
      </c>
      <c r="K876" s="91" t="s">
        <v>3266</v>
      </c>
    </row>
    <row r="877" spans="1:11">
      <c r="A877" s="91" t="s">
        <v>3199</v>
      </c>
      <c r="B877" s="91">
        <v>3</v>
      </c>
      <c r="C877" s="91" t="s">
        <v>3311</v>
      </c>
      <c r="D877" s="91">
        <v>338295</v>
      </c>
      <c r="E877" s="91">
        <v>129</v>
      </c>
      <c r="F877" s="91">
        <v>0.21049000000000001</v>
      </c>
      <c r="G877" s="91">
        <v>-6.4259499999999997E-2</v>
      </c>
      <c r="H877" s="91">
        <v>5.1166799999999998E-2</v>
      </c>
      <c r="I877" s="91" t="s">
        <v>3200</v>
      </c>
      <c r="J877" s="91" t="s">
        <v>498</v>
      </c>
      <c r="K877" s="91" t="s">
        <v>3301</v>
      </c>
    </row>
    <row r="878" spans="1:11">
      <c r="A878" s="91" t="s">
        <v>3199</v>
      </c>
      <c r="B878" s="91">
        <v>3</v>
      </c>
      <c r="C878" s="91" t="s">
        <v>3311</v>
      </c>
      <c r="D878" s="91">
        <v>338295</v>
      </c>
      <c r="E878" s="91">
        <v>51</v>
      </c>
      <c r="F878" s="91">
        <v>0.31656899999999999</v>
      </c>
      <c r="G878" s="91">
        <v>8.2694699999999996E-2</v>
      </c>
      <c r="H878" s="91">
        <v>8.2075800000000004E-2</v>
      </c>
      <c r="I878" s="91" t="s">
        <v>3200</v>
      </c>
      <c r="J878" s="91" t="s">
        <v>498</v>
      </c>
      <c r="K878" s="91" t="s">
        <v>3288</v>
      </c>
    </row>
    <row r="879" spans="1:11">
      <c r="A879" s="91" t="s">
        <v>3199</v>
      </c>
      <c r="B879" s="91">
        <v>3</v>
      </c>
      <c r="C879" s="91" t="s">
        <v>3311</v>
      </c>
      <c r="D879" s="91">
        <v>338295</v>
      </c>
      <c r="E879" s="91">
        <v>55</v>
      </c>
      <c r="F879" s="91">
        <v>0.32008700000000001</v>
      </c>
      <c r="G879" s="91">
        <v>-5.64891E-2</v>
      </c>
      <c r="H879" s="91">
        <v>5.6519899999999998E-2</v>
      </c>
      <c r="I879" s="91" t="s">
        <v>3200</v>
      </c>
      <c r="J879" s="91" t="s">
        <v>498</v>
      </c>
      <c r="K879" s="91" t="s">
        <v>3279</v>
      </c>
    </row>
    <row r="880" spans="1:11">
      <c r="A880" s="91" t="s">
        <v>3199</v>
      </c>
      <c r="B880" s="91">
        <v>3</v>
      </c>
      <c r="C880" s="91" t="s">
        <v>3311</v>
      </c>
      <c r="D880" s="91">
        <v>338295</v>
      </c>
      <c r="E880" s="91">
        <v>50</v>
      </c>
      <c r="F880" s="91">
        <v>0.32339299999999999</v>
      </c>
      <c r="G880" s="91">
        <v>-6.0145999999999998E-2</v>
      </c>
      <c r="H880" s="91">
        <v>6.05611E-2</v>
      </c>
      <c r="I880" s="91" t="s">
        <v>3200</v>
      </c>
      <c r="J880" s="91" t="s">
        <v>498</v>
      </c>
      <c r="K880" s="91" t="s">
        <v>3257</v>
      </c>
    </row>
    <row r="881" spans="1:11">
      <c r="A881" s="91" t="s">
        <v>3199</v>
      </c>
      <c r="B881" s="91">
        <v>3</v>
      </c>
      <c r="C881" s="91" t="s">
        <v>3311</v>
      </c>
      <c r="D881" s="91">
        <v>338295</v>
      </c>
      <c r="E881" s="91">
        <v>49</v>
      </c>
      <c r="F881" s="91">
        <v>0.323683</v>
      </c>
      <c r="G881" s="91">
        <v>9.8247699999999993E-2</v>
      </c>
      <c r="H881" s="91">
        <v>9.8978899999999995E-2</v>
      </c>
      <c r="I881" s="91" t="s">
        <v>3200</v>
      </c>
      <c r="J881" s="91" t="s">
        <v>498</v>
      </c>
      <c r="K881" s="91" t="s">
        <v>3285</v>
      </c>
    </row>
    <row r="882" spans="1:11">
      <c r="A882" s="91" t="s">
        <v>3199</v>
      </c>
      <c r="B882" s="91">
        <v>3</v>
      </c>
      <c r="C882" s="91" t="s">
        <v>3311</v>
      </c>
      <c r="D882" s="91">
        <v>338295</v>
      </c>
      <c r="E882" s="91">
        <v>173</v>
      </c>
      <c r="F882" s="91">
        <v>0.32409100000000002</v>
      </c>
      <c r="G882" s="91">
        <v>-4.8473099999999998E-2</v>
      </c>
      <c r="H882" s="91">
        <v>4.9074600000000003E-2</v>
      </c>
      <c r="I882" s="91" t="s">
        <v>3200</v>
      </c>
      <c r="J882" s="91" t="s">
        <v>498</v>
      </c>
      <c r="K882" s="91" t="s">
        <v>3284</v>
      </c>
    </row>
    <row r="883" spans="1:11">
      <c r="A883" s="91" t="s">
        <v>3199</v>
      </c>
      <c r="B883" s="91">
        <v>3</v>
      </c>
      <c r="C883" s="91" t="s">
        <v>3311</v>
      </c>
      <c r="D883" s="91">
        <v>338295</v>
      </c>
      <c r="E883" s="91">
        <v>72</v>
      </c>
      <c r="F883" s="91">
        <v>0.35338700000000001</v>
      </c>
      <c r="G883" s="91">
        <v>-8.7661500000000003E-2</v>
      </c>
      <c r="H883" s="91">
        <v>9.4076599999999996E-2</v>
      </c>
      <c r="I883" s="91" t="s">
        <v>3200</v>
      </c>
      <c r="J883" s="91" t="s">
        <v>498</v>
      </c>
      <c r="K883" s="91" t="s">
        <v>3271</v>
      </c>
    </row>
    <row r="884" spans="1:11">
      <c r="A884" s="91" t="s">
        <v>3199</v>
      </c>
      <c r="B884" s="91">
        <v>3</v>
      </c>
      <c r="C884" s="91" t="s">
        <v>3311</v>
      </c>
      <c r="D884" s="91">
        <v>338295</v>
      </c>
      <c r="E884" s="91">
        <v>64</v>
      </c>
      <c r="F884" s="91">
        <v>0.36259599999999997</v>
      </c>
      <c r="G884" s="91">
        <v>0.13322400000000001</v>
      </c>
      <c r="H884" s="91">
        <v>0.145755</v>
      </c>
      <c r="I884" s="91" t="s">
        <v>3200</v>
      </c>
      <c r="J884" s="91" t="s">
        <v>498</v>
      </c>
      <c r="K884" s="91" t="s">
        <v>3292</v>
      </c>
    </row>
    <row r="885" spans="1:11">
      <c r="A885" s="91" t="s">
        <v>3199</v>
      </c>
      <c r="B885" s="91">
        <v>3</v>
      </c>
      <c r="C885" s="91" t="s">
        <v>3311</v>
      </c>
      <c r="D885" s="91">
        <v>338295</v>
      </c>
      <c r="E885" s="91">
        <v>39</v>
      </c>
      <c r="F885" s="91">
        <v>0.394069</v>
      </c>
      <c r="G885" s="91">
        <v>5.4746900000000001E-2</v>
      </c>
      <c r="H885" s="91">
        <v>6.3782800000000001E-2</v>
      </c>
      <c r="I885" s="91" t="s">
        <v>3200</v>
      </c>
      <c r="J885" s="91" t="s">
        <v>498</v>
      </c>
      <c r="K885" s="91" t="s">
        <v>3264</v>
      </c>
    </row>
    <row r="886" spans="1:11">
      <c r="A886" s="91" t="s">
        <v>3199</v>
      </c>
      <c r="B886" s="91">
        <v>3</v>
      </c>
      <c r="C886" s="91" t="s">
        <v>3311</v>
      </c>
      <c r="D886" s="91">
        <v>338295</v>
      </c>
      <c r="E886" s="91">
        <v>55</v>
      </c>
      <c r="F886" s="91">
        <v>0.41230699999999998</v>
      </c>
      <c r="G886" s="91">
        <v>-8.9485200000000001E-2</v>
      </c>
      <c r="H886" s="91">
        <v>0.108572</v>
      </c>
      <c r="I886" s="91" t="s">
        <v>3200</v>
      </c>
      <c r="J886" s="91" t="s">
        <v>498</v>
      </c>
      <c r="K886" s="91" t="s">
        <v>3300</v>
      </c>
    </row>
    <row r="887" spans="1:11">
      <c r="A887" s="91" t="s">
        <v>3199</v>
      </c>
      <c r="B887" s="91">
        <v>3</v>
      </c>
      <c r="C887" s="91" t="s">
        <v>3311</v>
      </c>
      <c r="D887" s="91">
        <v>338295</v>
      </c>
      <c r="E887" s="91">
        <v>105</v>
      </c>
      <c r="F887" s="91">
        <v>0.43626900000000002</v>
      </c>
      <c r="G887" s="91">
        <v>4.9357699999999997E-2</v>
      </c>
      <c r="H887" s="91">
        <v>6.3255699999999998E-2</v>
      </c>
      <c r="I887" s="91" t="s">
        <v>3200</v>
      </c>
      <c r="J887" s="91" t="s">
        <v>498</v>
      </c>
      <c r="K887" s="91" t="s">
        <v>3261</v>
      </c>
    </row>
    <row r="888" spans="1:11">
      <c r="A888" s="91" t="s">
        <v>3199</v>
      </c>
      <c r="B888" s="91">
        <v>3</v>
      </c>
      <c r="C888" s="91" t="s">
        <v>3311</v>
      </c>
      <c r="D888" s="91">
        <v>338295</v>
      </c>
      <c r="E888" s="91">
        <v>51</v>
      </c>
      <c r="F888" s="91">
        <v>0.44232700000000003</v>
      </c>
      <c r="G888" s="91">
        <v>-5.0753699999999999E-2</v>
      </c>
      <c r="H888" s="91">
        <v>6.5767300000000001E-2</v>
      </c>
      <c r="I888" s="91" t="s">
        <v>3200</v>
      </c>
      <c r="J888" s="91" t="s">
        <v>498</v>
      </c>
      <c r="K888" s="91" t="s">
        <v>3278</v>
      </c>
    </row>
    <row r="889" spans="1:11">
      <c r="A889" s="91" t="s">
        <v>3199</v>
      </c>
      <c r="B889" s="91">
        <v>3</v>
      </c>
      <c r="C889" s="91" t="s">
        <v>3311</v>
      </c>
      <c r="D889" s="91">
        <v>338295</v>
      </c>
      <c r="E889" s="91">
        <v>124</v>
      </c>
      <c r="F889" s="91">
        <v>0.48205100000000001</v>
      </c>
      <c r="G889" s="91">
        <v>-3.50064E-2</v>
      </c>
      <c r="H889" s="91">
        <v>4.9701799999999997E-2</v>
      </c>
      <c r="I889" s="91" t="s">
        <v>3200</v>
      </c>
      <c r="J889" s="91" t="s">
        <v>498</v>
      </c>
      <c r="K889" s="91" t="s">
        <v>3269</v>
      </c>
    </row>
    <row r="890" spans="1:11">
      <c r="A890" s="91" t="s">
        <v>3199</v>
      </c>
      <c r="B890" s="91">
        <v>3</v>
      </c>
      <c r="C890" s="91" t="s">
        <v>3311</v>
      </c>
      <c r="D890" s="91">
        <v>338295</v>
      </c>
      <c r="E890" s="91">
        <v>177</v>
      </c>
      <c r="F890" s="91">
        <v>0.52336099999999997</v>
      </c>
      <c r="G890" s="91">
        <v>3.4730499999999997E-2</v>
      </c>
      <c r="H890" s="91">
        <v>5.4354E-2</v>
      </c>
      <c r="I890" s="91" t="s">
        <v>3200</v>
      </c>
      <c r="J890" s="91" t="s">
        <v>498</v>
      </c>
      <c r="K890" s="91" t="s">
        <v>3303</v>
      </c>
    </row>
    <row r="891" spans="1:11">
      <c r="A891" s="91" t="s">
        <v>3199</v>
      </c>
      <c r="B891" s="91">
        <v>3</v>
      </c>
      <c r="C891" s="91" t="s">
        <v>3311</v>
      </c>
      <c r="D891" s="91">
        <v>338295</v>
      </c>
      <c r="E891" s="91">
        <v>186</v>
      </c>
      <c r="F891" s="91">
        <v>0.54786500000000005</v>
      </c>
      <c r="G891" s="91">
        <v>-4.26828E-2</v>
      </c>
      <c r="H891" s="91">
        <v>7.0943999999999993E-2</v>
      </c>
      <c r="I891" s="91" t="s">
        <v>3200</v>
      </c>
      <c r="J891" s="91" t="s">
        <v>498</v>
      </c>
      <c r="K891" s="91" t="s">
        <v>3299</v>
      </c>
    </row>
    <row r="892" spans="1:11">
      <c r="A892" s="91" t="s">
        <v>3199</v>
      </c>
      <c r="B892" s="91">
        <v>3</v>
      </c>
      <c r="C892" s="91" t="s">
        <v>3311</v>
      </c>
      <c r="D892" s="91">
        <v>338295</v>
      </c>
      <c r="E892" s="91">
        <v>150</v>
      </c>
      <c r="F892" s="91">
        <v>0.56051399999999996</v>
      </c>
      <c r="G892" s="91">
        <v>-2.6275E-2</v>
      </c>
      <c r="H892" s="91">
        <v>4.5081999999999997E-2</v>
      </c>
      <c r="I892" s="91" t="s">
        <v>3200</v>
      </c>
      <c r="J892" s="91" t="s">
        <v>498</v>
      </c>
      <c r="K892" s="91" t="s">
        <v>3260</v>
      </c>
    </row>
    <row r="893" spans="1:11">
      <c r="A893" s="91" t="s">
        <v>3199</v>
      </c>
      <c r="B893" s="91">
        <v>3</v>
      </c>
      <c r="C893" s="91" t="s">
        <v>3311</v>
      </c>
      <c r="D893" s="91">
        <v>338295</v>
      </c>
      <c r="E893" s="91">
        <v>116</v>
      </c>
      <c r="F893" s="91">
        <v>0.569913</v>
      </c>
      <c r="G893" s="91">
        <v>-4.7373699999999998E-2</v>
      </c>
      <c r="H893" s="91">
        <v>8.3231299999999994E-2</v>
      </c>
      <c r="I893" s="91" t="s">
        <v>3200</v>
      </c>
      <c r="J893" s="91" t="s">
        <v>498</v>
      </c>
      <c r="K893" s="91" t="s">
        <v>3263</v>
      </c>
    </row>
    <row r="894" spans="1:11">
      <c r="A894" s="91" t="s">
        <v>3199</v>
      </c>
      <c r="B894" s="91">
        <v>3</v>
      </c>
      <c r="C894" s="91" t="s">
        <v>3311</v>
      </c>
      <c r="D894" s="91">
        <v>338295</v>
      </c>
      <c r="E894" s="91">
        <v>60</v>
      </c>
      <c r="F894" s="91">
        <v>0.57638199999999995</v>
      </c>
      <c r="G894" s="91">
        <v>-3.8395800000000001E-2</v>
      </c>
      <c r="H894" s="91">
        <v>6.8517499999999995E-2</v>
      </c>
      <c r="I894" s="91" t="s">
        <v>3200</v>
      </c>
      <c r="J894" s="91" t="s">
        <v>498</v>
      </c>
      <c r="K894" s="91" t="s">
        <v>3298</v>
      </c>
    </row>
    <row r="895" spans="1:11">
      <c r="A895" s="91" t="s">
        <v>3199</v>
      </c>
      <c r="B895" s="91">
        <v>3</v>
      </c>
      <c r="C895" s="91" t="s">
        <v>3311</v>
      </c>
      <c r="D895" s="91">
        <v>338295</v>
      </c>
      <c r="E895" s="91">
        <v>65</v>
      </c>
      <c r="F895" s="91">
        <v>0.58541299999999996</v>
      </c>
      <c r="G895" s="91">
        <v>-4.9284599999999998E-2</v>
      </c>
      <c r="H895" s="91">
        <v>9.0055499999999997E-2</v>
      </c>
      <c r="I895" s="91" t="s">
        <v>3200</v>
      </c>
      <c r="J895" s="91" t="s">
        <v>498</v>
      </c>
      <c r="K895" s="91" t="s">
        <v>3281</v>
      </c>
    </row>
    <row r="896" spans="1:11">
      <c r="A896" s="91" t="s">
        <v>3199</v>
      </c>
      <c r="B896" s="91">
        <v>3</v>
      </c>
      <c r="C896" s="91" t="s">
        <v>3311</v>
      </c>
      <c r="D896" s="91">
        <v>338295</v>
      </c>
      <c r="E896" s="91">
        <v>46</v>
      </c>
      <c r="F896" s="91">
        <v>0.59390900000000002</v>
      </c>
      <c r="G896" s="91">
        <v>-7.52134E-2</v>
      </c>
      <c r="H896" s="91">
        <v>0.140348</v>
      </c>
      <c r="I896" s="91" t="s">
        <v>3200</v>
      </c>
      <c r="J896" s="91" t="s">
        <v>498</v>
      </c>
      <c r="K896" s="91" t="s">
        <v>3289</v>
      </c>
    </row>
    <row r="897" spans="1:11">
      <c r="A897" s="91" t="s">
        <v>3199</v>
      </c>
      <c r="B897" s="91">
        <v>3</v>
      </c>
      <c r="C897" s="91" t="s">
        <v>3311</v>
      </c>
      <c r="D897" s="91">
        <v>338295</v>
      </c>
      <c r="E897" s="91">
        <v>141</v>
      </c>
      <c r="F897" s="91">
        <v>0.62219500000000005</v>
      </c>
      <c r="G897" s="91">
        <v>-3.4711800000000001E-2</v>
      </c>
      <c r="H897" s="91">
        <v>7.0344599999999993E-2</v>
      </c>
      <c r="I897" s="91" t="s">
        <v>3200</v>
      </c>
      <c r="J897" s="91" t="s">
        <v>498</v>
      </c>
      <c r="K897" s="91" t="s">
        <v>3275</v>
      </c>
    </row>
    <row r="898" spans="1:11">
      <c r="A898" s="91" t="s">
        <v>3199</v>
      </c>
      <c r="B898" s="91">
        <v>3</v>
      </c>
      <c r="C898" s="91" t="s">
        <v>3311</v>
      </c>
      <c r="D898" s="91">
        <v>338295</v>
      </c>
      <c r="E898" s="91">
        <v>69</v>
      </c>
      <c r="F898" s="91">
        <v>0.62265800000000004</v>
      </c>
      <c r="G898" s="91">
        <v>3.4353500000000002E-2</v>
      </c>
      <c r="H898" s="91">
        <v>6.9626599999999997E-2</v>
      </c>
      <c r="I898" s="91" t="s">
        <v>3200</v>
      </c>
      <c r="J898" s="91" t="s">
        <v>498</v>
      </c>
      <c r="K898" s="91" t="s">
        <v>3294</v>
      </c>
    </row>
    <row r="899" spans="1:11">
      <c r="A899" s="91" t="s">
        <v>3199</v>
      </c>
      <c r="B899" s="91">
        <v>3</v>
      </c>
      <c r="C899" s="91" t="s">
        <v>3311</v>
      </c>
      <c r="D899" s="91">
        <v>338295</v>
      </c>
      <c r="E899" s="91">
        <v>115</v>
      </c>
      <c r="F899" s="91">
        <v>0.63189600000000001</v>
      </c>
      <c r="G899" s="91">
        <v>2.7317000000000001E-2</v>
      </c>
      <c r="H899" s="91">
        <v>5.6934400000000003E-2</v>
      </c>
      <c r="I899" s="91" t="s">
        <v>3200</v>
      </c>
      <c r="J899" s="91" t="s">
        <v>498</v>
      </c>
      <c r="K899" s="91" t="s">
        <v>3283</v>
      </c>
    </row>
    <row r="900" spans="1:11">
      <c r="A900" s="91" t="s">
        <v>3199</v>
      </c>
      <c r="B900" s="91">
        <v>3</v>
      </c>
      <c r="C900" s="91" t="s">
        <v>3311</v>
      </c>
      <c r="D900" s="91">
        <v>338295</v>
      </c>
      <c r="E900" s="91">
        <v>46</v>
      </c>
      <c r="F900" s="91">
        <v>0.63914899999999997</v>
      </c>
      <c r="G900" s="91">
        <v>-2.8481800000000002E-2</v>
      </c>
      <c r="H900" s="91">
        <v>6.0535100000000001E-2</v>
      </c>
      <c r="I900" s="91" t="s">
        <v>3200</v>
      </c>
      <c r="J900" s="91" t="s">
        <v>498</v>
      </c>
      <c r="K900" s="91" t="s">
        <v>3272</v>
      </c>
    </row>
    <row r="901" spans="1:11">
      <c r="A901" s="91" t="s">
        <v>3199</v>
      </c>
      <c r="B901" s="91">
        <v>3</v>
      </c>
      <c r="C901" s="91" t="s">
        <v>3311</v>
      </c>
      <c r="D901" s="91">
        <v>338295</v>
      </c>
      <c r="E901" s="91">
        <v>126</v>
      </c>
      <c r="F901" s="91">
        <v>0.679674</v>
      </c>
      <c r="G901" s="91">
        <v>2.53046E-2</v>
      </c>
      <c r="H901" s="91">
        <v>6.1199400000000001E-2</v>
      </c>
      <c r="I901" s="91" t="s">
        <v>3200</v>
      </c>
      <c r="J901" s="91" t="s">
        <v>498</v>
      </c>
      <c r="K901" s="91" t="s">
        <v>3304</v>
      </c>
    </row>
    <row r="902" spans="1:11">
      <c r="A902" s="91" t="s">
        <v>3199</v>
      </c>
      <c r="B902" s="91">
        <v>3</v>
      </c>
      <c r="C902" s="91" t="s">
        <v>3311</v>
      </c>
      <c r="D902" s="91">
        <v>338295</v>
      </c>
      <c r="E902" s="91">
        <v>59</v>
      </c>
      <c r="F902" s="91">
        <v>0.70671899999999999</v>
      </c>
      <c r="G902" s="91">
        <v>-3.6952499999999999E-2</v>
      </c>
      <c r="H902" s="91">
        <v>9.7928299999999996E-2</v>
      </c>
      <c r="I902" s="91" t="s">
        <v>3200</v>
      </c>
      <c r="J902" s="91" t="s">
        <v>498</v>
      </c>
      <c r="K902" s="91" t="s">
        <v>3305</v>
      </c>
    </row>
    <row r="903" spans="1:11">
      <c r="A903" s="91" t="s">
        <v>3199</v>
      </c>
      <c r="B903" s="91">
        <v>3</v>
      </c>
      <c r="C903" s="91" t="s">
        <v>3311</v>
      </c>
      <c r="D903" s="91">
        <v>338295</v>
      </c>
      <c r="E903" s="91">
        <v>106</v>
      </c>
      <c r="F903" s="91">
        <v>0.73019699999999998</v>
      </c>
      <c r="G903" s="91">
        <v>-1.8663900000000001E-2</v>
      </c>
      <c r="H903" s="91">
        <v>5.40285E-2</v>
      </c>
      <c r="I903" s="91" t="s">
        <v>3200</v>
      </c>
      <c r="J903" s="91" t="s">
        <v>498</v>
      </c>
      <c r="K903" s="91" t="s">
        <v>3282</v>
      </c>
    </row>
    <row r="904" spans="1:11">
      <c r="A904" s="91" t="s">
        <v>3199</v>
      </c>
      <c r="B904" s="91">
        <v>3</v>
      </c>
      <c r="C904" s="91" t="s">
        <v>3311</v>
      </c>
      <c r="D904" s="91">
        <v>338295</v>
      </c>
      <c r="E904" s="91">
        <v>34</v>
      </c>
      <c r="F904" s="91">
        <v>0.74024000000000001</v>
      </c>
      <c r="G904" s="91">
        <v>-2.31811E-2</v>
      </c>
      <c r="H904" s="91">
        <v>6.9626800000000003E-2</v>
      </c>
      <c r="I904" s="91" t="s">
        <v>3200</v>
      </c>
      <c r="J904" s="91" t="s">
        <v>498</v>
      </c>
      <c r="K904" s="91" t="s">
        <v>3259</v>
      </c>
    </row>
    <row r="905" spans="1:11">
      <c r="A905" s="91" t="s">
        <v>3199</v>
      </c>
      <c r="B905" s="91">
        <v>3</v>
      </c>
      <c r="C905" s="91" t="s">
        <v>3311</v>
      </c>
      <c r="D905" s="91">
        <v>338295</v>
      </c>
      <c r="E905" s="91">
        <v>64</v>
      </c>
      <c r="F905" s="91">
        <v>0.75176699999999996</v>
      </c>
      <c r="G905" s="91">
        <v>1.9609100000000001E-2</v>
      </c>
      <c r="H905" s="91">
        <v>6.1843599999999999E-2</v>
      </c>
      <c r="I905" s="91" t="s">
        <v>3200</v>
      </c>
      <c r="J905" s="91" t="s">
        <v>498</v>
      </c>
      <c r="K905" s="91" t="s">
        <v>3280</v>
      </c>
    </row>
    <row r="906" spans="1:11">
      <c r="A906" s="91" t="s">
        <v>3199</v>
      </c>
      <c r="B906" s="91">
        <v>3</v>
      </c>
      <c r="C906" s="91" t="s">
        <v>3311</v>
      </c>
      <c r="D906" s="91">
        <v>338295</v>
      </c>
      <c r="E906" s="91">
        <v>57</v>
      </c>
      <c r="F906" s="91">
        <v>0.850406</v>
      </c>
      <c r="G906" s="91">
        <v>1.8784100000000001E-2</v>
      </c>
      <c r="H906" s="91">
        <v>9.9326499999999998E-2</v>
      </c>
      <c r="I906" s="91" t="s">
        <v>3200</v>
      </c>
      <c r="J906" s="91" t="s">
        <v>498</v>
      </c>
      <c r="K906" s="91" t="s">
        <v>3302</v>
      </c>
    </row>
    <row r="907" spans="1:11">
      <c r="A907" s="91" t="s">
        <v>3199</v>
      </c>
      <c r="B907" s="91">
        <v>3</v>
      </c>
      <c r="C907" s="91" t="s">
        <v>3311</v>
      </c>
      <c r="D907" s="91">
        <v>338295</v>
      </c>
      <c r="E907" s="91">
        <v>68</v>
      </c>
      <c r="F907" s="91">
        <v>0.85519299999999998</v>
      </c>
      <c r="G907" s="91">
        <v>-1.14898E-2</v>
      </c>
      <c r="H907" s="91">
        <v>6.2825900000000004E-2</v>
      </c>
      <c r="I907" s="91" t="s">
        <v>3200</v>
      </c>
      <c r="J907" s="91" t="s">
        <v>498</v>
      </c>
      <c r="K907" s="91" t="s">
        <v>3296</v>
      </c>
    </row>
    <row r="908" spans="1:11">
      <c r="A908" s="91" t="s">
        <v>3199</v>
      </c>
      <c r="B908" s="91">
        <v>3</v>
      </c>
      <c r="C908" s="91" t="s">
        <v>3311</v>
      </c>
      <c r="D908" s="91">
        <v>338295</v>
      </c>
      <c r="E908" s="91">
        <v>196</v>
      </c>
      <c r="F908" s="91">
        <v>0.880324</v>
      </c>
      <c r="G908" s="91">
        <v>8.3788500000000002E-3</v>
      </c>
      <c r="H908" s="91">
        <v>5.5608999999999999E-2</v>
      </c>
      <c r="I908" s="91" t="s">
        <v>3200</v>
      </c>
      <c r="J908" s="91" t="s">
        <v>498</v>
      </c>
      <c r="K908" s="91" t="s">
        <v>3276</v>
      </c>
    </row>
    <row r="909" spans="1:11">
      <c r="A909" s="91" t="s">
        <v>3199</v>
      </c>
      <c r="B909" s="91">
        <v>3</v>
      </c>
      <c r="C909" s="91" t="s">
        <v>3311</v>
      </c>
      <c r="D909" s="91">
        <v>338295</v>
      </c>
      <c r="E909" s="91">
        <v>71</v>
      </c>
      <c r="F909" s="91">
        <v>0.88317599999999996</v>
      </c>
      <c r="G909" s="91">
        <v>1.69651E-2</v>
      </c>
      <c r="H909" s="91">
        <v>0.115215</v>
      </c>
      <c r="I909" s="91" t="s">
        <v>3200</v>
      </c>
      <c r="J909" s="91" t="s">
        <v>498</v>
      </c>
      <c r="K909" s="91" t="s">
        <v>3265</v>
      </c>
    </row>
    <row r="910" spans="1:11">
      <c r="A910" s="91" t="s">
        <v>3199</v>
      </c>
      <c r="B910" s="91">
        <v>3</v>
      </c>
      <c r="C910" s="91" t="s">
        <v>3311</v>
      </c>
      <c r="D910" s="91">
        <v>338295</v>
      </c>
      <c r="E910" s="91">
        <v>34</v>
      </c>
      <c r="F910" s="91">
        <v>0.88776100000000002</v>
      </c>
      <c r="G910" s="91">
        <v>-1.21315E-2</v>
      </c>
      <c r="H910" s="91">
        <v>8.5578100000000004E-2</v>
      </c>
      <c r="I910" s="91" t="s">
        <v>3200</v>
      </c>
      <c r="J910" s="91" t="s">
        <v>498</v>
      </c>
      <c r="K910" s="91" t="s">
        <v>3287</v>
      </c>
    </row>
    <row r="911" spans="1:11">
      <c r="A911" s="91" t="s">
        <v>3199</v>
      </c>
      <c r="B911" s="91">
        <v>3</v>
      </c>
      <c r="C911" s="91" t="s">
        <v>3311</v>
      </c>
      <c r="D911" s="91">
        <v>338295</v>
      </c>
      <c r="E911" s="91">
        <v>57</v>
      </c>
      <c r="F911" s="91">
        <v>0.88886100000000001</v>
      </c>
      <c r="G911" s="91">
        <v>9.3429399999999992E-3</v>
      </c>
      <c r="H911" s="91">
        <v>6.6691500000000001E-2</v>
      </c>
      <c r="I911" s="91" t="s">
        <v>3200</v>
      </c>
      <c r="J911" s="91" t="s">
        <v>498</v>
      </c>
      <c r="K911" s="91" t="s">
        <v>3274</v>
      </c>
    </row>
    <row r="912" spans="1:11">
      <c r="A912" s="91" t="s">
        <v>3199</v>
      </c>
      <c r="B912" s="91">
        <v>3</v>
      </c>
      <c r="C912" s="91" t="s">
        <v>3311</v>
      </c>
      <c r="D912" s="91">
        <v>338295</v>
      </c>
      <c r="E912" s="91">
        <v>202</v>
      </c>
      <c r="F912" s="91">
        <v>0.899339</v>
      </c>
      <c r="G912" s="91">
        <v>-5.7447699999999997E-3</v>
      </c>
      <c r="H912" s="91">
        <v>4.5378300000000003E-2</v>
      </c>
      <c r="I912" s="91" t="s">
        <v>3200</v>
      </c>
      <c r="J912" s="91" t="s">
        <v>498</v>
      </c>
      <c r="K912" s="91" t="s">
        <v>3277</v>
      </c>
    </row>
    <row r="913" spans="1:11">
      <c r="A913" s="91" t="s">
        <v>3199</v>
      </c>
      <c r="B913" s="91">
        <v>3</v>
      </c>
      <c r="C913" s="91" t="s">
        <v>3311</v>
      </c>
      <c r="D913" s="91">
        <v>338295</v>
      </c>
      <c r="E913" s="91">
        <v>205</v>
      </c>
      <c r="F913" s="91">
        <v>0.92823299999999997</v>
      </c>
      <c r="G913" s="91">
        <v>2.88529E-3</v>
      </c>
      <c r="H913" s="91">
        <v>3.20094E-2</v>
      </c>
      <c r="I913" s="91" t="s">
        <v>3200</v>
      </c>
      <c r="J913" s="91" t="s">
        <v>498</v>
      </c>
      <c r="K913" s="91" t="s">
        <v>3267</v>
      </c>
    </row>
    <row r="914" spans="1:11">
      <c r="A914" s="91" t="s">
        <v>3199</v>
      </c>
      <c r="B914" s="91">
        <v>3</v>
      </c>
      <c r="C914" s="91" t="s">
        <v>3311</v>
      </c>
      <c r="D914" s="91">
        <v>338295</v>
      </c>
      <c r="E914" s="91">
        <v>79</v>
      </c>
      <c r="F914" s="91">
        <v>0.98589599999999999</v>
      </c>
      <c r="G914" s="91">
        <v>-1.12973E-3</v>
      </c>
      <c r="H914" s="91">
        <v>6.3773499999999997E-2</v>
      </c>
      <c r="I914" s="91" t="s">
        <v>3200</v>
      </c>
      <c r="J914" s="91" t="s">
        <v>498</v>
      </c>
      <c r="K914" s="91" t="s">
        <v>3297</v>
      </c>
    </row>
    <row r="915" spans="1:11">
      <c r="A915" s="91" t="s">
        <v>3197</v>
      </c>
      <c r="B915" s="91">
        <v>3</v>
      </c>
      <c r="C915" s="91" t="s">
        <v>3311</v>
      </c>
      <c r="D915" s="91">
        <v>-647805</v>
      </c>
      <c r="E915" s="91">
        <v>34</v>
      </c>
      <c r="F915" s="91">
        <v>6.1589799999999997E-3</v>
      </c>
      <c r="G915" s="91">
        <v>0.25068000000000001</v>
      </c>
      <c r="H915" s="91">
        <v>8.8170799999999994E-2</v>
      </c>
      <c r="I915" s="91" t="s">
        <v>3198</v>
      </c>
      <c r="J915" s="91" t="s">
        <v>498</v>
      </c>
      <c r="K915" s="91" t="s">
        <v>3287</v>
      </c>
    </row>
    <row r="916" spans="1:11">
      <c r="A916" s="91" t="s">
        <v>3197</v>
      </c>
      <c r="B916" s="91">
        <v>3</v>
      </c>
      <c r="C916" s="91" t="s">
        <v>3311</v>
      </c>
      <c r="D916" s="91">
        <v>-647805</v>
      </c>
      <c r="E916" s="91">
        <v>34</v>
      </c>
      <c r="F916" s="91">
        <v>1.05491E-2</v>
      </c>
      <c r="G916" s="91">
        <v>0.21502599999999999</v>
      </c>
      <c r="H916" s="91">
        <v>8.1686300000000003E-2</v>
      </c>
      <c r="I916" s="91" t="s">
        <v>3198</v>
      </c>
      <c r="J916" s="91" t="s">
        <v>498</v>
      </c>
      <c r="K916" s="91" t="s">
        <v>3259</v>
      </c>
    </row>
    <row r="917" spans="1:11">
      <c r="A917" s="91" t="s">
        <v>3197</v>
      </c>
      <c r="B917" s="91">
        <v>3</v>
      </c>
      <c r="C917" s="91" t="s">
        <v>3311</v>
      </c>
      <c r="D917" s="91">
        <v>-647805</v>
      </c>
      <c r="E917" s="91">
        <v>210</v>
      </c>
      <c r="F917" s="91">
        <v>4.98223E-2</v>
      </c>
      <c r="G917" s="91">
        <v>-3.8804999999999999E-2</v>
      </c>
      <c r="H917" s="91">
        <v>1.97144E-2</v>
      </c>
      <c r="I917" s="91" t="s">
        <v>3198</v>
      </c>
      <c r="J917" s="91" t="s">
        <v>498</v>
      </c>
      <c r="K917" s="91" t="s">
        <v>3291</v>
      </c>
    </row>
    <row r="918" spans="1:11">
      <c r="A918" s="91" t="s">
        <v>3197</v>
      </c>
      <c r="B918" s="91">
        <v>3</v>
      </c>
      <c r="C918" s="91" t="s">
        <v>3311</v>
      </c>
      <c r="D918" s="91">
        <v>-647805</v>
      </c>
      <c r="E918" s="91">
        <v>129</v>
      </c>
      <c r="F918" s="91">
        <v>6.9638900000000004E-2</v>
      </c>
      <c r="G918" s="91">
        <v>8.4631200000000004E-2</v>
      </c>
      <c r="H918" s="91">
        <v>4.6420500000000003E-2</v>
      </c>
      <c r="I918" s="91" t="s">
        <v>3198</v>
      </c>
      <c r="J918" s="91" t="s">
        <v>498</v>
      </c>
      <c r="K918" s="91" t="s">
        <v>3301</v>
      </c>
    </row>
    <row r="919" spans="1:11">
      <c r="A919" s="91" t="s">
        <v>3197</v>
      </c>
      <c r="B919" s="91">
        <v>3</v>
      </c>
      <c r="C919" s="91" t="s">
        <v>3311</v>
      </c>
      <c r="D919" s="91">
        <v>-647805</v>
      </c>
      <c r="E919" s="91">
        <v>64</v>
      </c>
      <c r="F919" s="91">
        <v>7.0919499999999996E-2</v>
      </c>
      <c r="G919" s="91">
        <v>-0.17114199999999999</v>
      </c>
      <c r="H919" s="91">
        <v>9.3892900000000001E-2</v>
      </c>
      <c r="I919" s="91" t="s">
        <v>3198</v>
      </c>
      <c r="J919" s="91" t="s">
        <v>498</v>
      </c>
      <c r="K919" s="91" t="s">
        <v>3292</v>
      </c>
    </row>
    <row r="920" spans="1:11">
      <c r="A920" s="91" t="s">
        <v>3197</v>
      </c>
      <c r="B920" s="91">
        <v>3</v>
      </c>
      <c r="C920" s="91" t="s">
        <v>3311</v>
      </c>
      <c r="D920" s="91">
        <v>-647805</v>
      </c>
      <c r="E920" s="91">
        <v>57</v>
      </c>
      <c r="F920" s="91">
        <v>8.56629E-2</v>
      </c>
      <c r="G920" s="91">
        <v>-0.14641399999999999</v>
      </c>
      <c r="H920" s="91">
        <v>8.4300899999999998E-2</v>
      </c>
      <c r="I920" s="91" t="s">
        <v>3198</v>
      </c>
      <c r="J920" s="91" t="s">
        <v>498</v>
      </c>
      <c r="K920" s="91" t="s">
        <v>3302</v>
      </c>
    </row>
    <row r="921" spans="1:11">
      <c r="A921" s="91" t="s">
        <v>3197</v>
      </c>
      <c r="B921" s="91">
        <v>3</v>
      </c>
      <c r="C921" s="91" t="s">
        <v>3311</v>
      </c>
      <c r="D921" s="91">
        <v>-647805</v>
      </c>
      <c r="E921" s="91">
        <v>69</v>
      </c>
      <c r="F921" s="91">
        <v>0.122207</v>
      </c>
      <c r="G921" s="91">
        <v>0.102034</v>
      </c>
      <c r="H921" s="91">
        <v>6.5538899999999997E-2</v>
      </c>
      <c r="I921" s="91" t="s">
        <v>3198</v>
      </c>
      <c r="J921" s="91" t="s">
        <v>498</v>
      </c>
      <c r="K921" s="91" t="s">
        <v>3294</v>
      </c>
    </row>
    <row r="922" spans="1:11">
      <c r="A922" s="91" t="s">
        <v>3197</v>
      </c>
      <c r="B922" s="91">
        <v>3</v>
      </c>
      <c r="C922" s="91" t="s">
        <v>3311</v>
      </c>
      <c r="D922" s="91">
        <v>-647805</v>
      </c>
      <c r="E922" s="91">
        <v>115</v>
      </c>
      <c r="F922" s="91">
        <v>0.137909</v>
      </c>
      <c r="G922" s="91">
        <v>-7.7573900000000001E-2</v>
      </c>
      <c r="H922" s="91">
        <v>5.2077499999999999E-2</v>
      </c>
      <c r="I922" s="91" t="s">
        <v>3198</v>
      </c>
      <c r="J922" s="91" t="s">
        <v>498</v>
      </c>
      <c r="K922" s="91" t="s">
        <v>3283</v>
      </c>
    </row>
    <row r="923" spans="1:11">
      <c r="A923" s="91" t="s">
        <v>3197</v>
      </c>
      <c r="B923" s="91">
        <v>3</v>
      </c>
      <c r="C923" s="91" t="s">
        <v>3311</v>
      </c>
      <c r="D923" s="91">
        <v>-647805</v>
      </c>
      <c r="E923" s="91">
        <v>51</v>
      </c>
      <c r="F923" s="91">
        <v>0.189467</v>
      </c>
      <c r="G923" s="91">
        <v>0.109484</v>
      </c>
      <c r="H923" s="91">
        <v>8.2762199999999994E-2</v>
      </c>
      <c r="I923" s="91" t="s">
        <v>3198</v>
      </c>
      <c r="J923" s="91" t="s">
        <v>498</v>
      </c>
      <c r="K923" s="91" t="s">
        <v>3288</v>
      </c>
    </row>
    <row r="924" spans="1:11">
      <c r="A924" s="91" t="s">
        <v>3197</v>
      </c>
      <c r="B924" s="91">
        <v>3</v>
      </c>
      <c r="C924" s="91" t="s">
        <v>3311</v>
      </c>
      <c r="D924" s="91">
        <v>-647805</v>
      </c>
      <c r="E924" s="91">
        <v>49</v>
      </c>
      <c r="F924" s="91">
        <v>0.196576</v>
      </c>
      <c r="G924" s="91">
        <v>0.10702</v>
      </c>
      <c r="H924" s="91">
        <v>8.2230200000000003E-2</v>
      </c>
      <c r="I924" s="91" t="s">
        <v>3198</v>
      </c>
      <c r="J924" s="91" t="s">
        <v>498</v>
      </c>
      <c r="K924" s="91" t="s">
        <v>3285</v>
      </c>
    </row>
    <row r="925" spans="1:11">
      <c r="A925" s="91" t="s">
        <v>3197</v>
      </c>
      <c r="B925" s="91">
        <v>3</v>
      </c>
      <c r="C925" s="91" t="s">
        <v>3311</v>
      </c>
      <c r="D925" s="91">
        <v>-647805</v>
      </c>
      <c r="E925" s="91">
        <v>46</v>
      </c>
      <c r="F925" s="91">
        <v>0.212254</v>
      </c>
      <c r="G925" s="91">
        <v>-0.103184</v>
      </c>
      <c r="H925" s="91">
        <v>8.2125699999999996E-2</v>
      </c>
      <c r="I925" s="91" t="s">
        <v>3198</v>
      </c>
      <c r="J925" s="91" t="s">
        <v>498</v>
      </c>
      <c r="K925" s="91" t="s">
        <v>3272</v>
      </c>
    </row>
    <row r="926" spans="1:11">
      <c r="A926" s="91" t="s">
        <v>3197</v>
      </c>
      <c r="B926" s="91">
        <v>3</v>
      </c>
      <c r="C926" s="91" t="s">
        <v>3311</v>
      </c>
      <c r="D926" s="91">
        <v>-647805</v>
      </c>
      <c r="E926" s="91">
        <v>65</v>
      </c>
      <c r="F926" s="91">
        <v>0.22136700000000001</v>
      </c>
      <c r="G926" s="91">
        <v>9.3241500000000005E-2</v>
      </c>
      <c r="H926" s="91">
        <v>7.5770400000000002E-2</v>
      </c>
      <c r="I926" s="91" t="s">
        <v>3198</v>
      </c>
      <c r="J926" s="91" t="s">
        <v>498</v>
      </c>
      <c r="K926" s="91" t="s">
        <v>3281</v>
      </c>
    </row>
    <row r="927" spans="1:11">
      <c r="A927" s="91" t="s">
        <v>3197</v>
      </c>
      <c r="B927" s="91">
        <v>3</v>
      </c>
      <c r="C927" s="91" t="s">
        <v>3311</v>
      </c>
      <c r="D927" s="91">
        <v>-647805</v>
      </c>
      <c r="E927" s="91">
        <v>46</v>
      </c>
      <c r="F927" s="91">
        <v>0.224157</v>
      </c>
      <c r="G927" s="91">
        <v>0.12919600000000001</v>
      </c>
      <c r="H927" s="91">
        <v>0.105241</v>
      </c>
      <c r="I927" s="91" t="s">
        <v>3198</v>
      </c>
      <c r="J927" s="91" t="s">
        <v>498</v>
      </c>
      <c r="K927" s="91" t="s">
        <v>3289</v>
      </c>
    </row>
    <row r="928" spans="1:11">
      <c r="A928" s="91" t="s">
        <v>3197</v>
      </c>
      <c r="B928" s="91">
        <v>3</v>
      </c>
      <c r="C928" s="91" t="s">
        <v>3311</v>
      </c>
      <c r="D928" s="91">
        <v>-647805</v>
      </c>
      <c r="E928" s="91">
        <v>205</v>
      </c>
      <c r="F928" s="91">
        <v>0.24796899999999999</v>
      </c>
      <c r="G928" s="91">
        <v>-3.12395E-2</v>
      </c>
      <c r="H928" s="91">
        <v>2.6991100000000001E-2</v>
      </c>
      <c r="I928" s="91" t="s">
        <v>3198</v>
      </c>
      <c r="J928" s="91" t="s">
        <v>498</v>
      </c>
      <c r="K928" s="91" t="s">
        <v>3267</v>
      </c>
    </row>
    <row r="929" spans="1:11">
      <c r="A929" s="91" t="s">
        <v>3197</v>
      </c>
      <c r="B929" s="91">
        <v>3</v>
      </c>
      <c r="C929" s="91" t="s">
        <v>3311</v>
      </c>
      <c r="D929" s="91">
        <v>-647805</v>
      </c>
      <c r="E929" s="91">
        <v>39</v>
      </c>
      <c r="F929" s="91">
        <v>0.28246700000000002</v>
      </c>
      <c r="G929" s="91">
        <v>-9.0626399999999996E-2</v>
      </c>
      <c r="H929" s="91">
        <v>8.3574999999999997E-2</v>
      </c>
      <c r="I929" s="91" t="s">
        <v>3198</v>
      </c>
      <c r="J929" s="91" t="s">
        <v>498</v>
      </c>
      <c r="K929" s="91" t="s">
        <v>3264</v>
      </c>
    </row>
    <row r="930" spans="1:11">
      <c r="A930" s="91" t="s">
        <v>3197</v>
      </c>
      <c r="B930" s="91">
        <v>3</v>
      </c>
      <c r="C930" s="91" t="s">
        <v>3311</v>
      </c>
      <c r="D930" s="91">
        <v>-647805</v>
      </c>
      <c r="E930" s="91">
        <v>134</v>
      </c>
      <c r="F930" s="91">
        <v>0.30376500000000001</v>
      </c>
      <c r="G930" s="91">
        <v>5.9277700000000003E-2</v>
      </c>
      <c r="H930" s="91">
        <v>5.74992E-2</v>
      </c>
      <c r="I930" s="91" t="s">
        <v>3198</v>
      </c>
      <c r="J930" s="91" t="s">
        <v>498</v>
      </c>
      <c r="K930" s="91" t="s">
        <v>3262</v>
      </c>
    </row>
    <row r="931" spans="1:11">
      <c r="A931" s="91" t="s">
        <v>3197</v>
      </c>
      <c r="B931" s="91">
        <v>3</v>
      </c>
      <c r="C931" s="91" t="s">
        <v>3311</v>
      </c>
      <c r="D931" s="91">
        <v>-647805</v>
      </c>
      <c r="E931" s="91">
        <v>59</v>
      </c>
      <c r="F931" s="91">
        <v>0.311726</v>
      </c>
      <c r="G931" s="91">
        <v>-8.4368399999999996E-2</v>
      </c>
      <c r="H931" s="91">
        <v>8.29786E-2</v>
      </c>
      <c r="I931" s="91" t="s">
        <v>3198</v>
      </c>
      <c r="J931" s="91" t="s">
        <v>498</v>
      </c>
      <c r="K931" s="91" t="s">
        <v>3305</v>
      </c>
    </row>
    <row r="932" spans="1:11">
      <c r="A932" s="91" t="s">
        <v>3197</v>
      </c>
      <c r="B932" s="91">
        <v>3</v>
      </c>
      <c r="C932" s="91" t="s">
        <v>3311</v>
      </c>
      <c r="D932" s="91">
        <v>-647805</v>
      </c>
      <c r="E932" s="91">
        <v>55</v>
      </c>
      <c r="F932" s="91">
        <v>0.37987700000000002</v>
      </c>
      <c r="G932" s="91">
        <v>5.9277099999999999E-2</v>
      </c>
      <c r="H932" s="91">
        <v>6.7193100000000006E-2</v>
      </c>
      <c r="I932" s="91" t="s">
        <v>3198</v>
      </c>
      <c r="J932" s="91" t="s">
        <v>498</v>
      </c>
      <c r="K932" s="91" t="s">
        <v>3279</v>
      </c>
    </row>
    <row r="933" spans="1:11">
      <c r="A933" s="91" t="s">
        <v>3197</v>
      </c>
      <c r="B933" s="91">
        <v>3</v>
      </c>
      <c r="C933" s="91" t="s">
        <v>3311</v>
      </c>
      <c r="D933" s="91">
        <v>-647805</v>
      </c>
      <c r="E933" s="91">
        <v>149</v>
      </c>
      <c r="F933" s="91">
        <v>0.388235</v>
      </c>
      <c r="G933" s="91">
        <v>2.3294100000000002E-2</v>
      </c>
      <c r="H933" s="91">
        <v>2.6950100000000001E-2</v>
      </c>
      <c r="I933" s="91" t="s">
        <v>3198</v>
      </c>
      <c r="J933" s="91" t="s">
        <v>498</v>
      </c>
      <c r="K933" s="91" t="s">
        <v>3293</v>
      </c>
    </row>
    <row r="934" spans="1:11">
      <c r="A934" s="91" t="s">
        <v>3197</v>
      </c>
      <c r="B934" s="91">
        <v>3</v>
      </c>
      <c r="C934" s="91" t="s">
        <v>3311</v>
      </c>
      <c r="D934" s="91">
        <v>-647805</v>
      </c>
      <c r="E934" s="91">
        <v>106</v>
      </c>
      <c r="F934" s="91">
        <v>0.405752</v>
      </c>
      <c r="G934" s="91">
        <v>6.2604499999999993E-2</v>
      </c>
      <c r="H934" s="91">
        <v>7.5109099999999998E-2</v>
      </c>
      <c r="I934" s="91" t="s">
        <v>3198</v>
      </c>
      <c r="J934" s="91" t="s">
        <v>498</v>
      </c>
      <c r="K934" s="91" t="s">
        <v>3282</v>
      </c>
    </row>
    <row r="935" spans="1:11">
      <c r="A935" s="91" t="s">
        <v>3197</v>
      </c>
      <c r="B935" s="91">
        <v>3</v>
      </c>
      <c r="C935" s="91" t="s">
        <v>3311</v>
      </c>
      <c r="D935" s="91">
        <v>-647805</v>
      </c>
      <c r="E935" s="91">
        <v>196</v>
      </c>
      <c r="F935" s="91">
        <v>0.41272199999999998</v>
      </c>
      <c r="G935" s="91">
        <v>-3.0243800000000001E-2</v>
      </c>
      <c r="H935" s="91">
        <v>3.6876100000000002E-2</v>
      </c>
      <c r="I935" s="91" t="s">
        <v>3198</v>
      </c>
      <c r="J935" s="91" t="s">
        <v>498</v>
      </c>
      <c r="K935" s="91" t="s">
        <v>3276</v>
      </c>
    </row>
    <row r="936" spans="1:11">
      <c r="A936" s="91" t="s">
        <v>3197</v>
      </c>
      <c r="B936" s="91">
        <v>3</v>
      </c>
      <c r="C936" s="91" t="s">
        <v>3311</v>
      </c>
      <c r="D936" s="91">
        <v>-647805</v>
      </c>
      <c r="E936" s="91">
        <v>180</v>
      </c>
      <c r="F936" s="91">
        <v>0.445407</v>
      </c>
      <c r="G936" s="91">
        <v>-3.3639700000000002E-2</v>
      </c>
      <c r="H936" s="91">
        <v>4.4023300000000001E-2</v>
      </c>
      <c r="I936" s="91" t="s">
        <v>3198</v>
      </c>
      <c r="J936" s="91" t="s">
        <v>498</v>
      </c>
      <c r="K936" s="91" t="s">
        <v>3266</v>
      </c>
    </row>
    <row r="937" spans="1:11">
      <c r="A937" s="91" t="s">
        <v>3197</v>
      </c>
      <c r="B937" s="91">
        <v>3</v>
      </c>
      <c r="C937" s="91" t="s">
        <v>3311</v>
      </c>
      <c r="D937" s="91">
        <v>-647805</v>
      </c>
      <c r="E937" s="91">
        <v>177</v>
      </c>
      <c r="F937" s="91">
        <v>0.47084399999999998</v>
      </c>
      <c r="G937" s="91">
        <v>-2.82332E-2</v>
      </c>
      <c r="H937" s="91">
        <v>3.9100000000000003E-2</v>
      </c>
      <c r="I937" s="91" t="s">
        <v>3198</v>
      </c>
      <c r="J937" s="91" t="s">
        <v>498</v>
      </c>
      <c r="K937" s="91" t="s">
        <v>3303</v>
      </c>
    </row>
    <row r="938" spans="1:11">
      <c r="A938" s="91" t="s">
        <v>3197</v>
      </c>
      <c r="B938" s="91">
        <v>3</v>
      </c>
      <c r="C938" s="91" t="s">
        <v>3311</v>
      </c>
      <c r="D938" s="91">
        <v>-647805</v>
      </c>
      <c r="E938" s="91">
        <v>72</v>
      </c>
      <c r="F938" s="91">
        <v>0.487875</v>
      </c>
      <c r="G938" s="91">
        <v>-3.1063199999999999E-2</v>
      </c>
      <c r="H938" s="91">
        <v>4.4635300000000003E-2</v>
      </c>
      <c r="I938" s="91" t="s">
        <v>3198</v>
      </c>
      <c r="J938" s="91" t="s">
        <v>498</v>
      </c>
      <c r="K938" s="91" t="s">
        <v>3271</v>
      </c>
    </row>
    <row r="939" spans="1:11">
      <c r="A939" s="91" t="s">
        <v>3197</v>
      </c>
      <c r="B939" s="91">
        <v>3</v>
      </c>
      <c r="C939" s="91" t="s">
        <v>3311</v>
      </c>
      <c r="D939" s="91">
        <v>-647805</v>
      </c>
      <c r="E939" s="91">
        <v>57</v>
      </c>
      <c r="F939" s="91">
        <v>0.49865500000000001</v>
      </c>
      <c r="G939" s="91">
        <v>-6.2279300000000003E-2</v>
      </c>
      <c r="H939" s="91">
        <v>9.1720899999999994E-2</v>
      </c>
      <c r="I939" s="91" t="s">
        <v>3198</v>
      </c>
      <c r="J939" s="91" t="s">
        <v>498</v>
      </c>
      <c r="K939" s="91" t="s">
        <v>3274</v>
      </c>
    </row>
    <row r="940" spans="1:11">
      <c r="A940" s="91" t="s">
        <v>3197</v>
      </c>
      <c r="B940" s="91">
        <v>3</v>
      </c>
      <c r="C940" s="91" t="s">
        <v>3311</v>
      </c>
      <c r="D940" s="91">
        <v>-647805</v>
      </c>
      <c r="E940" s="91">
        <v>88</v>
      </c>
      <c r="F940" s="91">
        <v>0.56776800000000005</v>
      </c>
      <c r="G940" s="91">
        <v>-3.8530099999999998E-2</v>
      </c>
      <c r="H940" s="91">
        <v>6.7276100000000005E-2</v>
      </c>
      <c r="I940" s="91" t="s">
        <v>3198</v>
      </c>
      <c r="J940" s="91" t="s">
        <v>498</v>
      </c>
      <c r="K940" s="91" t="s">
        <v>3286</v>
      </c>
    </row>
    <row r="941" spans="1:11">
      <c r="A941" s="91" t="s">
        <v>3197</v>
      </c>
      <c r="B941" s="91">
        <v>3</v>
      </c>
      <c r="C941" s="91" t="s">
        <v>3311</v>
      </c>
      <c r="D941" s="91">
        <v>-647805</v>
      </c>
      <c r="E941" s="91">
        <v>248</v>
      </c>
      <c r="F941" s="91">
        <v>0.57537300000000002</v>
      </c>
      <c r="G941" s="91">
        <v>1.46272E-2</v>
      </c>
      <c r="H941" s="91">
        <v>2.6092500000000001E-2</v>
      </c>
      <c r="I941" s="91" t="s">
        <v>3198</v>
      </c>
      <c r="J941" s="91" t="s">
        <v>498</v>
      </c>
      <c r="K941" s="91" t="s">
        <v>3295</v>
      </c>
    </row>
    <row r="942" spans="1:11">
      <c r="A942" s="91" t="s">
        <v>3197</v>
      </c>
      <c r="B942" s="91">
        <v>3</v>
      </c>
      <c r="C942" s="91" t="s">
        <v>3311</v>
      </c>
      <c r="D942" s="91">
        <v>-647805</v>
      </c>
      <c r="E942" s="91">
        <v>202</v>
      </c>
      <c r="F942" s="91">
        <v>0.591916</v>
      </c>
      <c r="G942" s="91">
        <v>-2.3959999999999999E-2</v>
      </c>
      <c r="H942" s="91">
        <v>4.4651099999999999E-2</v>
      </c>
      <c r="I942" s="91" t="s">
        <v>3198</v>
      </c>
      <c r="J942" s="91" t="s">
        <v>498</v>
      </c>
      <c r="K942" s="91" t="s">
        <v>3277</v>
      </c>
    </row>
    <row r="943" spans="1:11">
      <c r="A943" s="91" t="s">
        <v>3197</v>
      </c>
      <c r="B943" s="91">
        <v>3</v>
      </c>
      <c r="C943" s="91" t="s">
        <v>3311</v>
      </c>
      <c r="D943" s="91">
        <v>-647805</v>
      </c>
      <c r="E943" s="91">
        <v>116</v>
      </c>
      <c r="F943" s="91">
        <v>0.61429999999999996</v>
      </c>
      <c r="G943" s="91">
        <v>1.8357600000000002E-2</v>
      </c>
      <c r="H943" s="91">
        <v>3.6366999999999997E-2</v>
      </c>
      <c r="I943" s="91" t="s">
        <v>3198</v>
      </c>
      <c r="J943" s="91" t="s">
        <v>498</v>
      </c>
      <c r="K943" s="91" t="s">
        <v>3263</v>
      </c>
    </row>
    <row r="944" spans="1:11">
      <c r="A944" s="91" t="s">
        <v>3197</v>
      </c>
      <c r="B944" s="91">
        <v>3</v>
      </c>
      <c r="C944" s="91" t="s">
        <v>3311</v>
      </c>
      <c r="D944" s="91">
        <v>-647805</v>
      </c>
      <c r="E944" s="91">
        <v>186</v>
      </c>
      <c r="F944" s="91">
        <v>0.61451</v>
      </c>
      <c r="G944" s="91">
        <v>-1.6262800000000001E-2</v>
      </c>
      <c r="H944" s="91">
        <v>3.2256600000000003E-2</v>
      </c>
      <c r="I944" s="91" t="s">
        <v>3198</v>
      </c>
      <c r="J944" s="91" t="s">
        <v>498</v>
      </c>
      <c r="K944" s="91" t="s">
        <v>3299</v>
      </c>
    </row>
    <row r="945" spans="1:11">
      <c r="A945" s="91" t="s">
        <v>3197</v>
      </c>
      <c r="B945" s="91">
        <v>3</v>
      </c>
      <c r="C945" s="91" t="s">
        <v>3311</v>
      </c>
      <c r="D945" s="91">
        <v>-647805</v>
      </c>
      <c r="E945" s="91">
        <v>173</v>
      </c>
      <c r="F945" s="91">
        <v>0.61805299999999996</v>
      </c>
      <c r="G945" s="91">
        <v>1.7986599999999998E-2</v>
      </c>
      <c r="H945" s="91">
        <v>3.60351E-2</v>
      </c>
      <c r="I945" s="91" t="s">
        <v>3198</v>
      </c>
      <c r="J945" s="91" t="s">
        <v>498</v>
      </c>
      <c r="K945" s="91" t="s">
        <v>3284</v>
      </c>
    </row>
    <row r="946" spans="1:11">
      <c r="A946" s="91" t="s">
        <v>3197</v>
      </c>
      <c r="B946" s="91">
        <v>3</v>
      </c>
      <c r="C946" s="91" t="s">
        <v>3311</v>
      </c>
      <c r="D946" s="91">
        <v>-647805</v>
      </c>
      <c r="E946" s="91">
        <v>192</v>
      </c>
      <c r="F946" s="91">
        <v>0.62232699999999996</v>
      </c>
      <c r="G946" s="91">
        <v>1.7527500000000001E-2</v>
      </c>
      <c r="H946" s="91">
        <v>3.5549900000000002E-2</v>
      </c>
      <c r="I946" s="91" t="s">
        <v>3198</v>
      </c>
      <c r="J946" s="91" t="s">
        <v>498</v>
      </c>
      <c r="K946" s="91" t="s">
        <v>3268</v>
      </c>
    </row>
    <row r="947" spans="1:11">
      <c r="A947" s="91" t="s">
        <v>3197</v>
      </c>
      <c r="B947" s="91">
        <v>3</v>
      </c>
      <c r="C947" s="91" t="s">
        <v>3311</v>
      </c>
      <c r="D947" s="91">
        <v>-647805</v>
      </c>
      <c r="E947" s="91">
        <v>71</v>
      </c>
      <c r="F947" s="91">
        <v>0.68359700000000001</v>
      </c>
      <c r="G947" s="91">
        <v>3.1586799999999998E-2</v>
      </c>
      <c r="H947" s="91">
        <v>7.7320200000000006E-2</v>
      </c>
      <c r="I947" s="91" t="s">
        <v>3198</v>
      </c>
      <c r="J947" s="91" t="s">
        <v>498</v>
      </c>
      <c r="K947" s="91" t="s">
        <v>3265</v>
      </c>
    </row>
    <row r="948" spans="1:11">
      <c r="A948" s="91" t="s">
        <v>3197</v>
      </c>
      <c r="B948" s="91">
        <v>3</v>
      </c>
      <c r="C948" s="91" t="s">
        <v>3311</v>
      </c>
      <c r="D948" s="91">
        <v>-647805</v>
      </c>
      <c r="E948" s="91">
        <v>166</v>
      </c>
      <c r="F948" s="91">
        <v>0.69726200000000005</v>
      </c>
      <c r="G948" s="91">
        <v>-9.0037599999999995E-3</v>
      </c>
      <c r="H948" s="91">
        <v>2.3121300000000001E-2</v>
      </c>
      <c r="I948" s="91" t="s">
        <v>3198</v>
      </c>
      <c r="J948" s="91" t="s">
        <v>498</v>
      </c>
      <c r="K948" s="91" t="s">
        <v>3273</v>
      </c>
    </row>
    <row r="949" spans="1:11">
      <c r="A949" s="91" t="s">
        <v>3197</v>
      </c>
      <c r="B949" s="91">
        <v>3</v>
      </c>
      <c r="C949" s="91" t="s">
        <v>3311</v>
      </c>
      <c r="D949" s="91">
        <v>-647805</v>
      </c>
      <c r="E949" s="91">
        <v>64</v>
      </c>
      <c r="F949" s="91">
        <v>0.725078</v>
      </c>
      <c r="G949" s="91">
        <v>-2.0034E-2</v>
      </c>
      <c r="H949" s="91">
        <v>5.6826399999999999E-2</v>
      </c>
      <c r="I949" s="91" t="s">
        <v>3198</v>
      </c>
      <c r="J949" s="91" t="s">
        <v>498</v>
      </c>
      <c r="K949" s="91" t="s">
        <v>3280</v>
      </c>
    </row>
    <row r="950" spans="1:11">
      <c r="A950" s="91" t="s">
        <v>3197</v>
      </c>
      <c r="B950" s="91">
        <v>3</v>
      </c>
      <c r="C950" s="91" t="s">
        <v>3311</v>
      </c>
      <c r="D950" s="91">
        <v>-647805</v>
      </c>
      <c r="E950" s="91">
        <v>124</v>
      </c>
      <c r="F950" s="91">
        <v>0.75473800000000002</v>
      </c>
      <c r="G950" s="91">
        <v>-1.49643E-2</v>
      </c>
      <c r="H950" s="91">
        <v>4.78354E-2</v>
      </c>
      <c r="I950" s="91" t="s">
        <v>3198</v>
      </c>
      <c r="J950" s="91" t="s">
        <v>498</v>
      </c>
      <c r="K950" s="91" t="s">
        <v>3269</v>
      </c>
    </row>
    <row r="951" spans="1:11">
      <c r="A951" s="91" t="s">
        <v>3197</v>
      </c>
      <c r="B951" s="91">
        <v>3</v>
      </c>
      <c r="C951" s="91" t="s">
        <v>3311</v>
      </c>
      <c r="D951" s="91">
        <v>-647805</v>
      </c>
      <c r="E951" s="91">
        <v>107</v>
      </c>
      <c r="F951" s="91">
        <v>0.79009300000000005</v>
      </c>
      <c r="G951" s="91">
        <v>-1.51895E-2</v>
      </c>
      <c r="H951" s="91">
        <v>5.6979099999999998E-2</v>
      </c>
      <c r="I951" s="91" t="s">
        <v>3198</v>
      </c>
      <c r="J951" s="91" t="s">
        <v>498</v>
      </c>
      <c r="K951" s="91" t="s">
        <v>3290</v>
      </c>
    </row>
    <row r="952" spans="1:11">
      <c r="A952" s="91" t="s">
        <v>3197</v>
      </c>
      <c r="B952" s="91">
        <v>3</v>
      </c>
      <c r="C952" s="91" t="s">
        <v>3311</v>
      </c>
      <c r="D952" s="91">
        <v>-647805</v>
      </c>
      <c r="E952" s="91">
        <v>126</v>
      </c>
      <c r="F952" s="91">
        <v>0.80220000000000002</v>
      </c>
      <c r="G952" s="91">
        <v>1.2778400000000001E-2</v>
      </c>
      <c r="H952" s="91">
        <v>5.09475E-2</v>
      </c>
      <c r="I952" s="91" t="s">
        <v>3198</v>
      </c>
      <c r="J952" s="91" t="s">
        <v>498</v>
      </c>
      <c r="K952" s="91" t="s">
        <v>3304</v>
      </c>
    </row>
    <row r="953" spans="1:11">
      <c r="A953" s="91" t="s">
        <v>3197</v>
      </c>
      <c r="B953" s="91">
        <v>3</v>
      </c>
      <c r="C953" s="91" t="s">
        <v>3311</v>
      </c>
      <c r="D953" s="91">
        <v>-647805</v>
      </c>
      <c r="E953" s="91">
        <v>60</v>
      </c>
      <c r="F953" s="91">
        <v>0.81428</v>
      </c>
      <c r="G953" s="91">
        <v>-1.5595299999999999E-2</v>
      </c>
      <c r="H953" s="91">
        <v>6.6226900000000005E-2</v>
      </c>
      <c r="I953" s="91" t="s">
        <v>3198</v>
      </c>
      <c r="J953" s="91" t="s">
        <v>498</v>
      </c>
      <c r="K953" s="91" t="s">
        <v>3298</v>
      </c>
    </row>
    <row r="954" spans="1:11">
      <c r="A954" s="91" t="s">
        <v>3197</v>
      </c>
      <c r="B954" s="91">
        <v>3</v>
      </c>
      <c r="C954" s="91" t="s">
        <v>3311</v>
      </c>
      <c r="D954" s="91">
        <v>-647805</v>
      </c>
      <c r="E954" s="91">
        <v>55</v>
      </c>
      <c r="F954" s="91">
        <v>0.81903599999999999</v>
      </c>
      <c r="G954" s="91">
        <v>-2.1575299999999999E-2</v>
      </c>
      <c r="H954" s="91">
        <v>9.3990599999999994E-2</v>
      </c>
      <c r="I954" s="91" t="s">
        <v>3198</v>
      </c>
      <c r="J954" s="91" t="s">
        <v>498</v>
      </c>
      <c r="K954" s="91" t="s">
        <v>3300</v>
      </c>
    </row>
    <row r="955" spans="1:11">
      <c r="A955" s="91" t="s">
        <v>3197</v>
      </c>
      <c r="B955" s="91">
        <v>3</v>
      </c>
      <c r="C955" s="91" t="s">
        <v>3311</v>
      </c>
      <c r="D955" s="91">
        <v>-647805</v>
      </c>
      <c r="E955" s="91">
        <v>50</v>
      </c>
      <c r="F955" s="91">
        <v>0.81938800000000001</v>
      </c>
      <c r="G955" s="91">
        <v>1.69418E-2</v>
      </c>
      <c r="H955" s="91">
        <v>7.3974200000000004E-2</v>
      </c>
      <c r="I955" s="91" t="s">
        <v>3198</v>
      </c>
      <c r="J955" s="91" t="s">
        <v>498</v>
      </c>
      <c r="K955" s="91" t="s">
        <v>3257</v>
      </c>
    </row>
    <row r="956" spans="1:11">
      <c r="A956" s="91" t="s">
        <v>3197</v>
      </c>
      <c r="B956" s="91">
        <v>3</v>
      </c>
      <c r="C956" s="91" t="s">
        <v>3311</v>
      </c>
      <c r="D956" s="91">
        <v>-647805</v>
      </c>
      <c r="E956" s="91">
        <v>75</v>
      </c>
      <c r="F956" s="91">
        <v>0.89788699999999999</v>
      </c>
      <c r="G956" s="91">
        <v>8.2102100000000008E-3</v>
      </c>
      <c r="H956" s="91">
        <v>6.3829499999999997E-2</v>
      </c>
      <c r="I956" s="91" t="s">
        <v>3198</v>
      </c>
      <c r="J956" s="91" t="s">
        <v>498</v>
      </c>
      <c r="K956" s="91" t="s">
        <v>3270</v>
      </c>
    </row>
    <row r="957" spans="1:11">
      <c r="A957" s="91" t="s">
        <v>3197</v>
      </c>
      <c r="B957" s="91">
        <v>3</v>
      </c>
      <c r="C957" s="91" t="s">
        <v>3311</v>
      </c>
      <c r="D957" s="91">
        <v>-647805</v>
      </c>
      <c r="E957" s="91">
        <v>141</v>
      </c>
      <c r="F957" s="91">
        <v>0.92275200000000002</v>
      </c>
      <c r="G957" s="91">
        <v>3.3779600000000002E-3</v>
      </c>
      <c r="H957" s="91">
        <v>3.4795199999999998E-2</v>
      </c>
      <c r="I957" s="91" t="s">
        <v>3198</v>
      </c>
      <c r="J957" s="91" t="s">
        <v>498</v>
      </c>
      <c r="K957" s="91" t="s">
        <v>3275</v>
      </c>
    </row>
    <row r="958" spans="1:11">
      <c r="A958" s="91" t="s">
        <v>3197</v>
      </c>
      <c r="B958" s="91">
        <v>3</v>
      </c>
      <c r="C958" s="91" t="s">
        <v>3311</v>
      </c>
      <c r="D958" s="91">
        <v>-647805</v>
      </c>
      <c r="E958" s="91">
        <v>51</v>
      </c>
      <c r="F958" s="91">
        <v>0.92505499999999996</v>
      </c>
      <c r="G958" s="91">
        <v>-5.61795E-3</v>
      </c>
      <c r="H958" s="91">
        <v>5.9553000000000002E-2</v>
      </c>
      <c r="I958" s="91" t="s">
        <v>3198</v>
      </c>
      <c r="J958" s="91" t="s">
        <v>498</v>
      </c>
      <c r="K958" s="91" t="s">
        <v>3278</v>
      </c>
    </row>
    <row r="959" spans="1:11">
      <c r="A959" s="91" t="s">
        <v>3197</v>
      </c>
      <c r="B959" s="91">
        <v>3</v>
      </c>
      <c r="C959" s="91" t="s">
        <v>3311</v>
      </c>
      <c r="D959" s="91">
        <v>-647805</v>
      </c>
      <c r="E959" s="91">
        <v>79</v>
      </c>
      <c r="F959" s="91">
        <v>0.93265900000000002</v>
      </c>
      <c r="G959" s="91">
        <v>-5.5099099999999998E-3</v>
      </c>
      <c r="H959" s="91">
        <v>6.5069500000000002E-2</v>
      </c>
      <c r="I959" s="91" t="s">
        <v>3198</v>
      </c>
      <c r="J959" s="91" t="s">
        <v>498</v>
      </c>
      <c r="K959" s="91" t="s">
        <v>3297</v>
      </c>
    </row>
    <row r="960" spans="1:11">
      <c r="A960" s="91" t="s">
        <v>3197</v>
      </c>
      <c r="B960" s="91">
        <v>3</v>
      </c>
      <c r="C960" s="91" t="s">
        <v>3311</v>
      </c>
      <c r="D960" s="91">
        <v>-647805</v>
      </c>
      <c r="E960" s="91">
        <v>68</v>
      </c>
      <c r="F960" s="91">
        <v>0.93307600000000002</v>
      </c>
      <c r="G960" s="91">
        <v>-5.06341E-3</v>
      </c>
      <c r="H960" s="91">
        <v>6.0172400000000001E-2</v>
      </c>
      <c r="I960" s="91" t="s">
        <v>3198</v>
      </c>
      <c r="J960" s="91" t="s">
        <v>498</v>
      </c>
      <c r="K960" s="91" t="s">
        <v>3296</v>
      </c>
    </row>
    <row r="961" spans="1:11">
      <c r="A961" s="91" t="s">
        <v>3197</v>
      </c>
      <c r="B961" s="91">
        <v>3</v>
      </c>
      <c r="C961" s="91" t="s">
        <v>3311</v>
      </c>
      <c r="D961" s="91">
        <v>-647805</v>
      </c>
      <c r="E961" s="91">
        <v>150</v>
      </c>
      <c r="F961" s="91">
        <v>0.93507700000000005</v>
      </c>
      <c r="G961" s="91">
        <v>-3.2831399999999999E-3</v>
      </c>
      <c r="H961" s="91">
        <v>4.0265500000000003E-2</v>
      </c>
      <c r="I961" s="91" t="s">
        <v>3198</v>
      </c>
      <c r="J961" s="91" t="s">
        <v>498</v>
      </c>
      <c r="K961" s="91" t="s">
        <v>3260</v>
      </c>
    </row>
    <row r="962" spans="1:11">
      <c r="A962" s="91" t="s">
        <v>3197</v>
      </c>
      <c r="B962" s="91">
        <v>3</v>
      </c>
      <c r="C962" s="91" t="s">
        <v>3311</v>
      </c>
      <c r="D962" s="91">
        <v>-647805</v>
      </c>
      <c r="E962" s="91">
        <v>105</v>
      </c>
      <c r="F962" s="91">
        <v>0.93724200000000002</v>
      </c>
      <c r="G962" s="91">
        <v>4.8148499999999999E-3</v>
      </c>
      <c r="H962" s="91">
        <v>6.1063699999999999E-2</v>
      </c>
      <c r="I962" s="91" t="s">
        <v>3198</v>
      </c>
      <c r="J962" s="91" t="s">
        <v>498</v>
      </c>
      <c r="K962" s="91" t="s">
        <v>3261</v>
      </c>
    </row>
    <row r="963" spans="1:11">
      <c r="A963" s="91" t="s">
        <v>3195</v>
      </c>
      <c r="B963" s="91">
        <v>3</v>
      </c>
      <c r="C963" s="91" t="s">
        <v>3311</v>
      </c>
      <c r="D963" s="91">
        <v>-734008</v>
      </c>
      <c r="E963" s="91">
        <v>134</v>
      </c>
      <c r="F963" s="91">
        <v>4.3553799999999998E-3</v>
      </c>
      <c r="G963" s="91">
        <v>0.163607</v>
      </c>
      <c r="H963" s="91">
        <v>5.6755600000000003E-2</v>
      </c>
      <c r="I963" s="91" t="s">
        <v>3196</v>
      </c>
      <c r="J963" s="91" t="s">
        <v>498</v>
      </c>
      <c r="K963" s="91" t="s">
        <v>3262</v>
      </c>
    </row>
    <row r="964" spans="1:11">
      <c r="A964" s="91" t="s">
        <v>3195</v>
      </c>
      <c r="B964" s="91">
        <v>3</v>
      </c>
      <c r="C964" s="91" t="s">
        <v>3311</v>
      </c>
      <c r="D964" s="91">
        <v>-734008</v>
      </c>
      <c r="E964" s="91">
        <v>65</v>
      </c>
      <c r="F964" s="91">
        <v>1.30574E-2</v>
      </c>
      <c r="G964" s="91">
        <v>-0.27503499999999997</v>
      </c>
      <c r="H964" s="91">
        <v>0.108821</v>
      </c>
      <c r="I964" s="91" t="s">
        <v>3196</v>
      </c>
      <c r="J964" s="91" t="s">
        <v>498</v>
      </c>
      <c r="K964" s="91" t="s">
        <v>3281</v>
      </c>
    </row>
    <row r="965" spans="1:11">
      <c r="A965" s="91" t="s">
        <v>3195</v>
      </c>
      <c r="B965" s="91">
        <v>3</v>
      </c>
      <c r="C965" s="91" t="s">
        <v>3311</v>
      </c>
      <c r="D965" s="91">
        <v>-734008</v>
      </c>
      <c r="E965" s="91">
        <v>57</v>
      </c>
      <c r="F965" s="91">
        <v>2.9354000000000002E-2</v>
      </c>
      <c r="G965" s="91">
        <v>0.16732</v>
      </c>
      <c r="H965" s="91">
        <v>7.5727299999999997E-2</v>
      </c>
      <c r="I965" s="91" t="s">
        <v>3196</v>
      </c>
      <c r="J965" s="91" t="s">
        <v>498</v>
      </c>
      <c r="K965" s="91" t="s">
        <v>3274</v>
      </c>
    </row>
    <row r="966" spans="1:11">
      <c r="A966" s="91" t="s">
        <v>3195</v>
      </c>
      <c r="B966" s="91">
        <v>3</v>
      </c>
      <c r="C966" s="91" t="s">
        <v>3311</v>
      </c>
      <c r="D966" s="91">
        <v>-734008</v>
      </c>
      <c r="E966" s="91">
        <v>115</v>
      </c>
      <c r="F966" s="91">
        <v>3.0843099999999998E-2</v>
      </c>
      <c r="G966" s="91">
        <v>9.3958200000000006E-2</v>
      </c>
      <c r="H966" s="91">
        <v>4.3209600000000001E-2</v>
      </c>
      <c r="I966" s="91" t="s">
        <v>3196</v>
      </c>
      <c r="J966" s="91" t="s">
        <v>498</v>
      </c>
      <c r="K966" s="91" t="s">
        <v>3283</v>
      </c>
    </row>
    <row r="967" spans="1:11">
      <c r="A967" s="91" t="s">
        <v>3195</v>
      </c>
      <c r="B967" s="91">
        <v>3</v>
      </c>
      <c r="C967" s="91" t="s">
        <v>3311</v>
      </c>
      <c r="D967" s="91">
        <v>-734008</v>
      </c>
      <c r="E967" s="91">
        <v>59</v>
      </c>
      <c r="F967" s="91">
        <v>4.9790500000000001E-2</v>
      </c>
      <c r="G967" s="91">
        <v>0.22703699999999999</v>
      </c>
      <c r="H967" s="91">
        <v>0.114329</v>
      </c>
      <c r="I967" s="91" t="s">
        <v>3196</v>
      </c>
      <c r="J967" s="91" t="s">
        <v>498</v>
      </c>
      <c r="K967" s="91" t="s">
        <v>3305</v>
      </c>
    </row>
    <row r="968" spans="1:11">
      <c r="A968" s="91" t="s">
        <v>3195</v>
      </c>
      <c r="B968" s="91">
        <v>3</v>
      </c>
      <c r="C968" s="91" t="s">
        <v>3311</v>
      </c>
      <c r="D968" s="91">
        <v>-734008</v>
      </c>
      <c r="E968" s="91">
        <v>75</v>
      </c>
      <c r="F968" s="91">
        <v>6.0020299999999999E-2</v>
      </c>
      <c r="G968" s="91">
        <v>0.140684</v>
      </c>
      <c r="H968" s="91">
        <v>7.4035100000000006E-2</v>
      </c>
      <c r="I968" s="91" t="s">
        <v>3196</v>
      </c>
      <c r="J968" s="91" t="s">
        <v>498</v>
      </c>
      <c r="K968" s="91" t="s">
        <v>3270</v>
      </c>
    </row>
    <row r="969" spans="1:11">
      <c r="A969" s="91" t="s">
        <v>3195</v>
      </c>
      <c r="B969" s="91">
        <v>3</v>
      </c>
      <c r="C969" s="91" t="s">
        <v>3311</v>
      </c>
      <c r="D969" s="91">
        <v>-734008</v>
      </c>
      <c r="E969" s="91">
        <v>68</v>
      </c>
      <c r="F969" s="91">
        <v>6.1181600000000003E-2</v>
      </c>
      <c r="G969" s="91">
        <v>8.7202399999999999E-2</v>
      </c>
      <c r="H969" s="91">
        <v>4.6148099999999997E-2</v>
      </c>
      <c r="I969" s="91" t="s">
        <v>3196</v>
      </c>
      <c r="J969" s="91" t="s">
        <v>498</v>
      </c>
      <c r="K969" s="91" t="s">
        <v>3296</v>
      </c>
    </row>
    <row r="970" spans="1:11">
      <c r="A970" s="91" t="s">
        <v>3195</v>
      </c>
      <c r="B970" s="91">
        <v>3</v>
      </c>
      <c r="C970" s="91" t="s">
        <v>3311</v>
      </c>
      <c r="D970" s="91">
        <v>-734008</v>
      </c>
      <c r="E970" s="91">
        <v>60</v>
      </c>
      <c r="F970" s="91">
        <v>0.101532</v>
      </c>
      <c r="G970" s="91">
        <v>6.3481999999999997E-2</v>
      </c>
      <c r="H970" s="91">
        <v>3.8437899999999997E-2</v>
      </c>
      <c r="I970" s="91" t="s">
        <v>3196</v>
      </c>
      <c r="J970" s="91" t="s">
        <v>498</v>
      </c>
      <c r="K970" s="91" t="s">
        <v>3298</v>
      </c>
    </row>
    <row r="971" spans="1:11">
      <c r="A971" s="91" t="s">
        <v>3195</v>
      </c>
      <c r="B971" s="91">
        <v>3</v>
      </c>
      <c r="C971" s="91" t="s">
        <v>3311</v>
      </c>
      <c r="D971" s="91">
        <v>-734008</v>
      </c>
      <c r="E971" s="91">
        <v>116</v>
      </c>
      <c r="F971" s="91">
        <v>0.10985200000000001</v>
      </c>
      <c r="G971" s="91">
        <v>6.9974599999999998E-2</v>
      </c>
      <c r="H971" s="91">
        <v>4.3558300000000001E-2</v>
      </c>
      <c r="I971" s="91" t="s">
        <v>3196</v>
      </c>
      <c r="J971" s="91" t="s">
        <v>498</v>
      </c>
      <c r="K971" s="91" t="s">
        <v>3263</v>
      </c>
    </row>
    <row r="972" spans="1:11">
      <c r="A972" s="91" t="s">
        <v>3195</v>
      </c>
      <c r="B972" s="91">
        <v>3</v>
      </c>
      <c r="C972" s="91" t="s">
        <v>3311</v>
      </c>
      <c r="D972" s="91">
        <v>-734008</v>
      </c>
      <c r="E972" s="91">
        <v>210</v>
      </c>
      <c r="F972" s="91">
        <v>0.15739400000000001</v>
      </c>
      <c r="G972" s="91">
        <v>4.0456100000000002E-2</v>
      </c>
      <c r="H972" s="91">
        <v>2.85515E-2</v>
      </c>
      <c r="I972" s="91" t="s">
        <v>3196</v>
      </c>
      <c r="J972" s="91" t="s">
        <v>498</v>
      </c>
      <c r="K972" s="91" t="s">
        <v>3291</v>
      </c>
    </row>
    <row r="973" spans="1:11">
      <c r="A973" s="91" t="s">
        <v>3195</v>
      </c>
      <c r="B973" s="91">
        <v>3</v>
      </c>
      <c r="C973" s="91" t="s">
        <v>3311</v>
      </c>
      <c r="D973" s="91">
        <v>-734008</v>
      </c>
      <c r="E973" s="91">
        <v>186</v>
      </c>
      <c r="F973" s="91">
        <v>0.19233</v>
      </c>
      <c r="G973" s="91">
        <v>3.3288999999999999E-2</v>
      </c>
      <c r="H973" s="91">
        <v>2.54769E-2</v>
      </c>
      <c r="I973" s="91" t="s">
        <v>3196</v>
      </c>
      <c r="J973" s="91" t="s">
        <v>498</v>
      </c>
      <c r="K973" s="91" t="s">
        <v>3299</v>
      </c>
    </row>
    <row r="974" spans="1:11">
      <c r="A974" s="91" t="s">
        <v>3195</v>
      </c>
      <c r="B974" s="91">
        <v>3</v>
      </c>
      <c r="C974" s="91" t="s">
        <v>3311</v>
      </c>
      <c r="D974" s="91">
        <v>-734008</v>
      </c>
      <c r="E974" s="91">
        <v>55</v>
      </c>
      <c r="F974" s="91">
        <v>0.19999800000000001</v>
      </c>
      <c r="G974" s="91">
        <v>8.7579699999999996E-2</v>
      </c>
      <c r="H974" s="91">
        <v>6.7868200000000004E-2</v>
      </c>
      <c r="I974" s="91" t="s">
        <v>3196</v>
      </c>
      <c r="J974" s="91" t="s">
        <v>498</v>
      </c>
      <c r="K974" s="91" t="s">
        <v>3279</v>
      </c>
    </row>
    <row r="975" spans="1:11">
      <c r="A975" s="91" t="s">
        <v>3195</v>
      </c>
      <c r="B975" s="91">
        <v>3</v>
      </c>
      <c r="C975" s="91" t="s">
        <v>3311</v>
      </c>
      <c r="D975" s="91">
        <v>-734008</v>
      </c>
      <c r="E975" s="91">
        <v>150</v>
      </c>
      <c r="F975" s="91">
        <v>0.25332399999999999</v>
      </c>
      <c r="G975" s="91">
        <v>4.4430299999999999E-2</v>
      </c>
      <c r="H975" s="91">
        <v>3.8809200000000002E-2</v>
      </c>
      <c r="I975" s="91" t="s">
        <v>3196</v>
      </c>
      <c r="J975" s="91" t="s">
        <v>498</v>
      </c>
      <c r="K975" s="91" t="s">
        <v>3260</v>
      </c>
    </row>
    <row r="976" spans="1:11">
      <c r="A976" s="91" t="s">
        <v>3195</v>
      </c>
      <c r="B976" s="91">
        <v>3</v>
      </c>
      <c r="C976" s="91" t="s">
        <v>3311</v>
      </c>
      <c r="D976" s="91">
        <v>-734008</v>
      </c>
      <c r="E976" s="91">
        <v>180</v>
      </c>
      <c r="F976" s="91">
        <v>0.26135000000000003</v>
      </c>
      <c r="G976" s="91">
        <v>-4.4774300000000003E-2</v>
      </c>
      <c r="H976" s="91">
        <v>3.9785500000000001E-2</v>
      </c>
      <c r="I976" s="91" t="s">
        <v>3196</v>
      </c>
      <c r="J976" s="91" t="s">
        <v>498</v>
      </c>
      <c r="K976" s="91" t="s">
        <v>3266</v>
      </c>
    </row>
    <row r="977" spans="1:11">
      <c r="A977" s="91" t="s">
        <v>3195</v>
      </c>
      <c r="B977" s="91">
        <v>3</v>
      </c>
      <c r="C977" s="91" t="s">
        <v>3311</v>
      </c>
      <c r="D977" s="91">
        <v>-734008</v>
      </c>
      <c r="E977" s="91">
        <v>166</v>
      </c>
      <c r="F977" s="91">
        <v>0.27642</v>
      </c>
      <c r="G977" s="91">
        <v>4.2931299999999999E-2</v>
      </c>
      <c r="H977" s="91">
        <v>3.9368500000000001E-2</v>
      </c>
      <c r="I977" s="91" t="s">
        <v>3196</v>
      </c>
      <c r="J977" s="91" t="s">
        <v>498</v>
      </c>
      <c r="K977" s="91" t="s">
        <v>3273</v>
      </c>
    </row>
    <row r="978" spans="1:11">
      <c r="A978" s="91" t="s">
        <v>3195</v>
      </c>
      <c r="B978" s="91">
        <v>3</v>
      </c>
      <c r="C978" s="91" t="s">
        <v>3311</v>
      </c>
      <c r="D978" s="91">
        <v>-734008</v>
      </c>
      <c r="E978" s="91">
        <v>129</v>
      </c>
      <c r="F978" s="91">
        <v>0.29183100000000001</v>
      </c>
      <c r="G978" s="91">
        <v>5.5076100000000003E-2</v>
      </c>
      <c r="H978" s="91">
        <v>5.21234E-2</v>
      </c>
      <c r="I978" s="91" t="s">
        <v>3196</v>
      </c>
      <c r="J978" s="91" t="s">
        <v>498</v>
      </c>
      <c r="K978" s="91" t="s">
        <v>3301</v>
      </c>
    </row>
    <row r="979" spans="1:11">
      <c r="A979" s="91" t="s">
        <v>3195</v>
      </c>
      <c r="B979" s="91">
        <v>3</v>
      </c>
      <c r="C979" s="91" t="s">
        <v>3311</v>
      </c>
      <c r="D979" s="91">
        <v>-734008</v>
      </c>
      <c r="E979" s="91">
        <v>196</v>
      </c>
      <c r="F979" s="91">
        <v>0.31476900000000002</v>
      </c>
      <c r="G979" s="91">
        <v>3.4743000000000003E-2</v>
      </c>
      <c r="H979" s="91">
        <v>3.4508700000000003E-2</v>
      </c>
      <c r="I979" s="91" t="s">
        <v>3196</v>
      </c>
      <c r="J979" s="91" t="s">
        <v>498</v>
      </c>
      <c r="K979" s="91" t="s">
        <v>3276</v>
      </c>
    </row>
    <row r="980" spans="1:11">
      <c r="A980" s="91" t="s">
        <v>3195</v>
      </c>
      <c r="B980" s="91">
        <v>3</v>
      </c>
      <c r="C980" s="91" t="s">
        <v>3311</v>
      </c>
      <c r="D980" s="91">
        <v>-734008</v>
      </c>
      <c r="E980" s="91">
        <v>79</v>
      </c>
      <c r="F980" s="91">
        <v>0.32496000000000003</v>
      </c>
      <c r="G980" s="91">
        <v>6.6067799999999996E-2</v>
      </c>
      <c r="H980" s="91">
        <v>6.6845100000000005E-2</v>
      </c>
      <c r="I980" s="91" t="s">
        <v>3196</v>
      </c>
      <c r="J980" s="91" t="s">
        <v>498</v>
      </c>
      <c r="K980" s="91" t="s">
        <v>3297</v>
      </c>
    </row>
    <row r="981" spans="1:11">
      <c r="A981" s="91" t="s">
        <v>3195</v>
      </c>
      <c r="B981" s="91">
        <v>3</v>
      </c>
      <c r="C981" s="91" t="s">
        <v>3311</v>
      </c>
      <c r="D981" s="91">
        <v>-734008</v>
      </c>
      <c r="E981" s="91">
        <v>192</v>
      </c>
      <c r="F981" s="91">
        <v>0.34116400000000002</v>
      </c>
      <c r="G981" s="91">
        <v>-3.9828599999999999E-2</v>
      </c>
      <c r="H981" s="91">
        <v>4.1779499999999997E-2</v>
      </c>
      <c r="I981" s="91" t="s">
        <v>3196</v>
      </c>
      <c r="J981" s="91" t="s">
        <v>498</v>
      </c>
      <c r="K981" s="91" t="s">
        <v>3268</v>
      </c>
    </row>
    <row r="982" spans="1:11">
      <c r="A982" s="91" t="s">
        <v>3195</v>
      </c>
      <c r="B982" s="91">
        <v>3</v>
      </c>
      <c r="C982" s="91" t="s">
        <v>3311</v>
      </c>
      <c r="D982" s="91">
        <v>-734008</v>
      </c>
      <c r="E982" s="91">
        <v>71</v>
      </c>
      <c r="F982" s="91">
        <v>0.36918699999999999</v>
      </c>
      <c r="G982" s="91">
        <v>7.0466500000000001E-2</v>
      </c>
      <c r="H982" s="91">
        <v>7.8184900000000002E-2</v>
      </c>
      <c r="I982" s="91" t="s">
        <v>3196</v>
      </c>
      <c r="J982" s="91" t="s">
        <v>498</v>
      </c>
      <c r="K982" s="91" t="s">
        <v>3265</v>
      </c>
    </row>
    <row r="983" spans="1:11">
      <c r="A983" s="91" t="s">
        <v>3195</v>
      </c>
      <c r="B983" s="91">
        <v>3</v>
      </c>
      <c r="C983" s="91" t="s">
        <v>3311</v>
      </c>
      <c r="D983" s="91">
        <v>-734008</v>
      </c>
      <c r="E983" s="91">
        <v>107</v>
      </c>
      <c r="F983" s="91">
        <v>0.38342799999999999</v>
      </c>
      <c r="G983" s="91">
        <v>4.00142E-2</v>
      </c>
      <c r="H983" s="91">
        <v>4.5798600000000002E-2</v>
      </c>
      <c r="I983" s="91" t="s">
        <v>3196</v>
      </c>
      <c r="J983" s="91" t="s">
        <v>498</v>
      </c>
      <c r="K983" s="91" t="s">
        <v>3290</v>
      </c>
    </row>
    <row r="984" spans="1:11">
      <c r="A984" s="91" t="s">
        <v>3195</v>
      </c>
      <c r="B984" s="91">
        <v>3</v>
      </c>
      <c r="C984" s="91" t="s">
        <v>3311</v>
      </c>
      <c r="D984" s="91">
        <v>-734008</v>
      </c>
      <c r="E984" s="91">
        <v>34</v>
      </c>
      <c r="F984" s="91">
        <v>0.40796399999999999</v>
      </c>
      <c r="G984" s="91">
        <v>8.4801000000000001E-2</v>
      </c>
      <c r="H984" s="91">
        <v>0.101827</v>
      </c>
      <c r="I984" s="91" t="s">
        <v>3196</v>
      </c>
      <c r="J984" s="91" t="s">
        <v>498</v>
      </c>
      <c r="K984" s="91" t="s">
        <v>3259</v>
      </c>
    </row>
    <row r="985" spans="1:11">
      <c r="A985" s="91" t="s">
        <v>3195</v>
      </c>
      <c r="B985" s="91">
        <v>3</v>
      </c>
      <c r="C985" s="91" t="s">
        <v>3311</v>
      </c>
      <c r="D985" s="91">
        <v>-734008</v>
      </c>
      <c r="E985" s="91">
        <v>141</v>
      </c>
      <c r="F985" s="91">
        <v>0.50057399999999996</v>
      </c>
      <c r="G985" s="91">
        <v>3.2870299999999998E-2</v>
      </c>
      <c r="H985" s="91">
        <v>4.8716299999999997E-2</v>
      </c>
      <c r="I985" s="91" t="s">
        <v>3196</v>
      </c>
      <c r="J985" s="91" t="s">
        <v>498</v>
      </c>
      <c r="K985" s="91" t="s">
        <v>3275</v>
      </c>
    </row>
    <row r="986" spans="1:11">
      <c r="A986" s="91" t="s">
        <v>3195</v>
      </c>
      <c r="B986" s="91">
        <v>3</v>
      </c>
      <c r="C986" s="91" t="s">
        <v>3311</v>
      </c>
      <c r="D986" s="91">
        <v>-734008</v>
      </c>
      <c r="E986" s="91">
        <v>51</v>
      </c>
      <c r="F986" s="91">
        <v>0.51249999999999996</v>
      </c>
      <c r="G986" s="91">
        <v>3.3996499999999999E-2</v>
      </c>
      <c r="H986" s="91">
        <v>5.1698800000000003E-2</v>
      </c>
      <c r="I986" s="91" t="s">
        <v>3196</v>
      </c>
      <c r="J986" s="91" t="s">
        <v>498</v>
      </c>
      <c r="K986" s="91" t="s">
        <v>3278</v>
      </c>
    </row>
    <row r="987" spans="1:11">
      <c r="A987" s="91" t="s">
        <v>3195</v>
      </c>
      <c r="B987" s="91">
        <v>3</v>
      </c>
      <c r="C987" s="91" t="s">
        <v>3311</v>
      </c>
      <c r="D987" s="91">
        <v>-734008</v>
      </c>
      <c r="E987" s="91">
        <v>46</v>
      </c>
      <c r="F987" s="91">
        <v>0.51339599999999996</v>
      </c>
      <c r="G987" s="91">
        <v>3.0460399999999999E-2</v>
      </c>
      <c r="H987" s="91">
        <v>4.6420200000000002E-2</v>
      </c>
      <c r="I987" s="91" t="s">
        <v>3196</v>
      </c>
      <c r="J987" s="91" t="s">
        <v>498</v>
      </c>
      <c r="K987" s="91" t="s">
        <v>3272</v>
      </c>
    </row>
    <row r="988" spans="1:11">
      <c r="A988" s="91" t="s">
        <v>3195</v>
      </c>
      <c r="B988" s="91">
        <v>3</v>
      </c>
      <c r="C988" s="91" t="s">
        <v>3311</v>
      </c>
      <c r="D988" s="91">
        <v>-734008</v>
      </c>
      <c r="E988" s="91">
        <v>72</v>
      </c>
      <c r="F988" s="91">
        <v>0.52291799999999999</v>
      </c>
      <c r="G988" s="91">
        <v>-3.9338499999999998E-2</v>
      </c>
      <c r="H988" s="91">
        <v>6.13883E-2</v>
      </c>
      <c r="I988" s="91" t="s">
        <v>3196</v>
      </c>
      <c r="J988" s="91" t="s">
        <v>498</v>
      </c>
      <c r="K988" s="91" t="s">
        <v>3271</v>
      </c>
    </row>
    <row r="989" spans="1:11">
      <c r="A989" s="91" t="s">
        <v>3195</v>
      </c>
      <c r="B989" s="91">
        <v>3</v>
      </c>
      <c r="C989" s="91" t="s">
        <v>3311</v>
      </c>
      <c r="D989" s="91">
        <v>-734008</v>
      </c>
      <c r="E989" s="91">
        <v>46</v>
      </c>
      <c r="F989" s="91">
        <v>0.59408700000000003</v>
      </c>
      <c r="G989" s="91">
        <v>3.2719900000000003E-2</v>
      </c>
      <c r="H989" s="91">
        <v>6.10845E-2</v>
      </c>
      <c r="I989" s="91" t="s">
        <v>3196</v>
      </c>
      <c r="J989" s="91" t="s">
        <v>498</v>
      </c>
      <c r="K989" s="91" t="s">
        <v>3289</v>
      </c>
    </row>
    <row r="990" spans="1:11">
      <c r="A990" s="91" t="s">
        <v>3195</v>
      </c>
      <c r="B990" s="91">
        <v>3</v>
      </c>
      <c r="C990" s="91" t="s">
        <v>3311</v>
      </c>
      <c r="D990" s="91">
        <v>-734008</v>
      </c>
      <c r="E990" s="91">
        <v>149</v>
      </c>
      <c r="F990" s="91">
        <v>0.64269699999999996</v>
      </c>
      <c r="G990" s="91">
        <v>1.94772E-2</v>
      </c>
      <c r="H990" s="91">
        <v>4.1931499999999997E-2</v>
      </c>
      <c r="I990" s="91" t="s">
        <v>3196</v>
      </c>
      <c r="J990" s="91" t="s">
        <v>498</v>
      </c>
      <c r="K990" s="91" t="s">
        <v>3293</v>
      </c>
    </row>
    <row r="991" spans="1:11">
      <c r="A991" s="91" t="s">
        <v>3195</v>
      </c>
      <c r="B991" s="91">
        <v>3</v>
      </c>
      <c r="C991" s="91" t="s">
        <v>3311</v>
      </c>
      <c r="D991" s="91">
        <v>-734008</v>
      </c>
      <c r="E991" s="91">
        <v>248</v>
      </c>
      <c r="F991" s="91">
        <v>0.685921</v>
      </c>
      <c r="G991" s="91">
        <v>1.44358E-2</v>
      </c>
      <c r="H991" s="91">
        <v>3.5672599999999999E-2</v>
      </c>
      <c r="I991" s="91" t="s">
        <v>3196</v>
      </c>
      <c r="J991" s="91" t="s">
        <v>498</v>
      </c>
      <c r="K991" s="91" t="s">
        <v>3295</v>
      </c>
    </row>
    <row r="992" spans="1:11">
      <c r="A992" s="91" t="s">
        <v>3195</v>
      </c>
      <c r="B992" s="91">
        <v>3</v>
      </c>
      <c r="C992" s="91" t="s">
        <v>3311</v>
      </c>
      <c r="D992" s="91">
        <v>-734008</v>
      </c>
      <c r="E992" s="91">
        <v>173</v>
      </c>
      <c r="F992" s="91">
        <v>0.69554800000000006</v>
      </c>
      <c r="G992" s="91">
        <v>1.27095E-2</v>
      </c>
      <c r="H992" s="91">
        <v>3.2445300000000003E-2</v>
      </c>
      <c r="I992" s="91" t="s">
        <v>3196</v>
      </c>
      <c r="J992" s="91" t="s">
        <v>498</v>
      </c>
      <c r="K992" s="91" t="s">
        <v>3284</v>
      </c>
    </row>
    <row r="993" spans="1:11">
      <c r="A993" s="91" t="s">
        <v>3195</v>
      </c>
      <c r="B993" s="91">
        <v>3</v>
      </c>
      <c r="C993" s="91" t="s">
        <v>3311</v>
      </c>
      <c r="D993" s="91">
        <v>-734008</v>
      </c>
      <c r="E993" s="91">
        <v>57</v>
      </c>
      <c r="F993" s="91">
        <v>0.70635099999999995</v>
      </c>
      <c r="G993" s="91">
        <v>5.04538E-2</v>
      </c>
      <c r="H993" s="91">
        <v>0.13351199999999999</v>
      </c>
      <c r="I993" s="91" t="s">
        <v>3196</v>
      </c>
      <c r="J993" s="91" t="s">
        <v>498</v>
      </c>
      <c r="K993" s="91" t="s">
        <v>3302</v>
      </c>
    </row>
    <row r="994" spans="1:11">
      <c r="A994" s="91" t="s">
        <v>3195</v>
      </c>
      <c r="B994" s="91">
        <v>3</v>
      </c>
      <c r="C994" s="91" t="s">
        <v>3311</v>
      </c>
      <c r="D994" s="91">
        <v>-734008</v>
      </c>
      <c r="E994" s="91">
        <v>202</v>
      </c>
      <c r="F994" s="91">
        <v>0.71853599999999995</v>
      </c>
      <c r="G994" s="91">
        <v>1.44216E-2</v>
      </c>
      <c r="H994" s="91">
        <v>3.9978300000000001E-2</v>
      </c>
      <c r="I994" s="91" t="s">
        <v>3196</v>
      </c>
      <c r="J994" s="91" t="s">
        <v>498</v>
      </c>
      <c r="K994" s="91" t="s">
        <v>3277</v>
      </c>
    </row>
    <row r="995" spans="1:11">
      <c r="A995" s="91" t="s">
        <v>3195</v>
      </c>
      <c r="B995" s="91">
        <v>3</v>
      </c>
      <c r="C995" s="91" t="s">
        <v>3311</v>
      </c>
      <c r="D995" s="91">
        <v>-734008</v>
      </c>
      <c r="E995" s="91">
        <v>55</v>
      </c>
      <c r="F995" s="91">
        <v>0.72970199999999996</v>
      </c>
      <c r="G995" s="91">
        <v>3.07885E-2</v>
      </c>
      <c r="H995" s="91">
        <v>8.8791800000000004E-2</v>
      </c>
      <c r="I995" s="91" t="s">
        <v>3196</v>
      </c>
      <c r="J995" s="91" t="s">
        <v>498</v>
      </c>
      <c r="K995" s="91" t="s">
        <v>3300</v>
      </c>
    </row>
    <row r="996" spans="1:11">
      <c r="A996" s="91" t="s">
        <v>3195</v>
      </c>
      <c r="B996" s="91">
        <v>3</v>
      </c>
      <c r="C996" s="91" t="s">
        <v>3311</v>
      </c>
      <c r="D996" s="91">
        <v>-734008</v>
      </c>
      <c r="E996" s="91">
        <v>64</v>
      </c>
      <c r="F996" s="91">
        <v>0.77020699999999997</v>
      </c>
      <c r="G996" s="91">
        <v>2.1861999999999999E-2</v>
      </c>
      <c r="H996" s="91">
        <v>7.4665300000000004E-2</v>
      </c>
      <c r="I996" s="91" t="s">
        <v>3196</v>
      </c>
      <c r="J996" s="91" t="s">
        <v>498</v>
      </c>
      <c r="K996" s="91" t="s">
        <v>3280</v>
      </c>
    </row>
    <row r="997" spans="1:11">
      <c r="A997" s="91" t="s">
        <v>3195</v>
      </c>
      <c r="B997" s="91">
        <v>3</v>
      </c>
      <c r="C997" s="91" t="s">
        <v>3311</v>
      </c>
      <c r="D997" s="91">
        <v>-734008</v>
      </c>
      <c r="E997" s="91">
        <v>50</v>
      </c>
      <c r="F997" s="91">
        <v>0.78673700000000002</v>
      </c>
      <c r="G997" s="91">
        <v>1.9914100000000001E-2</v>
      </c>
      <c r="H997" s="91">
        <v>7.3379100000000003E-2</v>
      </c>
      <c r="I997" s="91" t="s">
        <v>3196</v>
      </c>
      <c r="J997" s="91" t="s">
        <v>498</v>
      </c>
      <c r="K997" s="91" t="s">
        <v>3257</v>
      </c>
    </row>
    <row r="998" spans="1:11">
      <c r="A998" s="91" t="s">
        <v>3195</v>
      </c>
      <c r="B998" s="91">
        <v>3</v>
      </c>
      <c r="C998" s="91" t="s">
        <v>3311</v>
      </c>
      <c r="D998" s="91">
        <v>-734008</v>
      </c>
      <c r="E998" s="91">
        <v>126</v>
      </c>
      <c r="F998" s="91">
        <v>0.80123999999999995</v>
      </c>
      <c r="G998" s="91">
        <v>-1.2705299999999999E-2</v>
      </c>
      <c r="H998" s="91">
        <v>5.0406300000000001E-2</v>
      </c>
      <c r="I998" s="91" t="s">
        <v>3196</v>
      </c>
      <c r="J998" s="91" t="s">
        <v>498</v>
      </c>
      <c r="K998" s="91" t="s">
        <v>3304</v>
      </c>
    </row>
    <row r="999" spans="1:11">
      <c r="A999" s="91" t="s">
        <v>3195</v>
      </c>
      <c r="B999" s="91">
        <v>3</v>
      </c>
      <c r="C999" s="91" t="s">
        <v>3311</v>
      </c>
      <c r="D999" s="91">
        <v>-734008</v>
      </c>
      <c r="E999" s="91">
        <v>34</v>
      </c>
      <c r="F999" s="91">
        <v>0.80701900000000004</v>
      </c>
      <c r="G999" s="91">
        <v>2.0361199999999999E-2</v>
      </c>
      <c r="H999" s="91">
        <v>8.2973900000000003E-2</v>
      </c>
      <c r="I999" s="91" t="s">
        <v>3196</v>
      </c>
      <c r="J999" s="91" t="s">
        <v>498</v>
      </c>
      <c r="K999" s="91" t="s">
        <v>3287</v>
      </c>
    </row>
    <row r="1000" spans="1:11">
      <c r="A1000" s="91" t="s">
        <v>3195</v>
      </c>
      <c r="B1000" s="91">
        <v>3</v>
      </c>
      <c r="C1000" s="91" t="s">
        <v>3311</v>
      </c>
      <c r="D1000" s="91">
        <v>-734008</v>
      </c>
      <c r="E1000" s="91">
        <v>88</v>
      </c>
      <c r="F1000" s="91">
        <v>0.81076199999999998</v>
      </c>
      <c r="G1000" s="91">
        <v>1.52753E-2</v>
      </c>
      <c r="H1000" s="91">
        <v>6.3673199999999999E-2</v>
      </c>
      <c r="I1000" s="91" t="s">
        <v>3196</v>
      </c>
      <c r="J1000" s="91" t="s">
        <v>498</v>
      </c>
      <c r="K1000" s="91" t="s">
        <v>3286</v>
      </c>
    </row>
    <row r="1001" spans="1:11">
      <c r="A1001" s="91" t="s">
        <v>3195</v>
      </c>
      <c r="B1001" s="91">
        <v>3</v>
      </c>
      <c r="C1001" s="91" t="s">
        <v>3311</v>
      </c>
      <c r="D1001" s="91">
        <v>-734008</v>
      </c>
      <c r="E1001" s="91">
        <v>105</v>
      </c>
      <c r="F1001" s="91">
        <v>0.83654899999999999</v>
      </c>
      <c r="G1001" s="91">
        <v>9.3583099999999999E-3</v>
      </c>
      <c r="H1001" s="91">
        <v>4.52935E-2</v>
      </c>
      <c r="I1001" s="91" t="s">
        <v>3196</v>
      </c>
      <c r="J1001" s="91" t="s">
        <v>498</v>
      </c>
      <c r="K1001" s="91" t="s">
        <v>3261</v>
      </c>
    </row>
    <row r="1002" spans="1:11">
      <c r="A1002" s="91" t="s">
        <v>3195</v>
      </c>
      <c r="B1002" s="91">
        <v>3</v>
      </c>
      <c r="C1002" s="91" t="s">
        <v>3311</v>
      </c>
      <c r="D1002" s="91">
        <v>-734008</v>
      </c>
      <c r="E1002" s="91">
        <v>106</v>
      </c>
      <c r="F1002" s="91">
        <v>0.85168200000000005</v>
      </c>
      <c r="G1002" s="91">
        <v>9.3469E-3</v>
      </c>
      <c r="H1002" s="91">
        <v>4.99128E-2</v>
      </c>
      <c r="I1002" s="91" t="s">
        <v>3196</v>
      </c>
      <c r="J1002" s="91" t="s">
        <v>498</v>
      </c>
      <c r="K1002" s="91" t="s">
        <v>3282</v>
      </c>
    </row>
    <row r="1003" spans="1:11">
      <c r="A1003" s="91" t="s">
        <v>3195</v>
      </c>
      <c r="B1003" s="91">
        <v>3</v>
      </c>
      <c r="C1003" s="91" t="s">
        <v>3311</v>
      </c>
      <c r="D1003" s="91">
        <v>-734008</v>
      </c>
      <c r="E1003" s="91">
        <v>64</v>
      </c>
      <c r="F1003" s="91">
        <v>0.86754299999999995</v>
      </c>
      <c r="G1003" s="91">
        <v>-1.2757599999999999E-2</v>
      </c>
      <c r="H1003" s="91">
        <v>7.6324299999999998E-2</v>
      </c>
      <c r="I1003" s="91" t="s">
        <v>3196</v>
      </c>
      <c r="J1003" s="91" t="s">
        <v>498</v>
      </c>
      <c r="K1003" s="91" t="s">
        <v>3292</v>
      </c>
    </row>
    <row r="1004" spans="1:11">
      <c r="A1004" s="91" t="s">
        <v>3195</v>
      </c>
      <c r="B1004" s="91">
        <v>3</v>
      </c>
      <c r="C1004" s="91" t="s">
        <v>3311</v>
      </c>
      <c r="D1004" s="91">
        <v>-734008</v>
      </c>
      <c r="E1004" s="91">
        <v>205</v>
      </c>
      <c r="F1004" s="91">
        <v>0.89815400000000001</v>
      </c>
      <c r="G1004" s="91">
        <v>4.18155E-3</v>
      </c>
      <c r="H1004" s="91">
        <v>3.2644100000000002E-2</v>
      </c>
      <c r="I1004" s="91" t="s">
        <v>3196</v>
      </c>
      <c r="J1004" s="91" t="s">
        <v>498</v>
      </c>
      <c r="K1004" s="91" t="s">
        <v>3267</v>
      </c>
    </row>
    <row r="1005" spans="1:11">
      <c r="A1005" s="91" t="s">
        <v>3195</v>
      </c>
      <c r="B1005" s="91">
        <v>3</v>
      </c>
      <c r="C1005" s="91" t="s">
        <v>3311</v>
      </c>
      <c r="D1005" s="91">
        <v>-734008</v>
      </c>
      <c r="E1005" s="91">
        <v>177</v>
      </c>
      <c r="F1005" s="91">
        <v>0.91211799999999998</v>
      </c>
      <c r="G1005" s="91">
        <v>-3.3592000000000001E-3</v>
      </c>
      <c r="H1005" s="91">
        <v>3.0409100000000001E-2</v>
      </c>
      <c r="I1005" s="91" t="s">
        <v>3196</v>
      </c>
      <c r="J1005" s="91" t="s">
        <v>498</v>
      </c>
      <c r="K1005" s="91" t="s">
        <v>3303</v>
      </c>
    </row>
    <row r="1006" spans="1:11">
      <c r="A1006" s="91" t="s">
        <v>3195</v>
      </c>
      <c r="B1006" s="91">
        <v>3</v>
      </c>
      <c r="C1006" s="91" t="s">
        <v>3311</v>
      </c>
      <c r="D1006" s="91">
        <v>-734008</v>
      </c>
      <c r="E1006" s="91">
        <v>69</v>
      </c>
      <c r="F1006" s="91">
        <v>0.92368799999999995</v>
      </c>
      <c r="G1006" s="91">
        <v>6.1753600000000004E-3</v>
      </c>
      <c r="H1006" s="91">
        <v>6.4329700000000004E-2</v>
      </c>
      <c r="I1006" s="91" t="s">
        <v>3196</v>
      </c>
      <c r="J1006" s="91" t="s">
        <v>498</v>
      </c>
      <c r="K1006" s="91" t="s">
        <v>3294</v>
      </c>
    </row>
    <row r="1007" spans="1:11">
      <c r="A1007" s="91" t="s">
        <v>3195</v>
      </c>
      <c r="B1007" s="91">
        <v>3</v>
      </c>
      <c r="C1007" s="91" t="s">
        <v>3311</v>
      </c>
      <c r="D1007" s="91">
        <v>-734008</v>
      </c>
      <c r="E1007" s="91">
        <v>49</v>
      </c>
      <c r="F1007" s="91">
        <v>0.92821100000000001</v>
      </c>
      <c r="G1007" s="91">
        <v>6.9950500000000001E-3</v>
      </c>
      <c r="H1007" s="91">
        <v>7.7412900000000007E-2</v>
      </c>
      <c r="I1007" s="91" t="s">
        <v>3196</v>
      </c>
      <c r="J1007" s="91" t="s">
        <v>498</v>
      </c>
      <c r="K1007" s="91" t="s">
        <v>3285</v>
      </c>
    </row>
    <row r="1008" spans="1:11">
      <c r="A1008" s="91" t="s">
        <v>3195</v>
      </c>
      <c r="B1008" s="91">
        <v>3</v>
      </c>
      <c r="C1008" s="91" t="s">
        <v>3311</v>
      </c>
      <c r="D1008" s="91">
        <v>-734008</v>
      </c>
      <c r="E1008" s="91">
        <v>39</v>
      </c>
      <c r="F1008" s="91">
        <v>0.97819500000000004</v>
      </c>
      <c r="G1008" s="91">
        <v>-2.7359200000000002E-3</v>
      </c>
      <c r="H1008" s="91">
        <v>9.9691100000000005E-2</v>
      </c>
      <c r="I1008" s="91" t="s">
        <v>3196</v>
      </c>
      <c r="J1008" s="91" t="s">
        <v>498</v>
      </c>
      <c r="K1008" s="91" t="s">
        <v>3264</v>
      </c>
    </row>
    <row r="1009" spans="1:11">
      <c r="A1009" s="91" t="s">
        <v>3195</v>
      </c>
      <c r="B1009" s="91">
        <v>3</v>
      </c>
      <c r="C1009" s="91" t="s">
        <v>3311</v>
      </c>
      <c r="D1009" s="91">
        <v>-734008</v>
      </c>
      <c r="E1009" s="91">
        <v>124</v>
      </c>
      <c r="F1009" s="91">
        <v>0.99049100000000001</v>
      </c>
      <c r="G1009" s="91">
        <v>-7.0292E-4</v>
      </c>
      <c r="H1009" s="91">
        <v>5.8905300000000001E-2</v>
      </c>
      <c r="I1009" s="91" t="s">
        <v>3196</v>
      </c>
      <c r="J1009" s="91" t="s">
        <v>498</v>
      </c>
      <c r="K1009" s="91" t="s">
        <v>3269</v>
      </c>
    </row>
    <row r="1010" spans="1:11">
      <c r="A1010" s="91" t="s">
        <v>3195</v>
      </c>
      <c r="B1010" s="91">
        <v>3</v>
      </c>
      <c r="C1010" s="91" t="s">
        <v>3311</v>
      </c>
      <c r="D1010" s="91">
        <v>-734008</v>
      </c>
      <c r="E1010" s="91">
        <v>51</v>
      </c>
      <c r="F1010" s="91">
        <v>0.99693100000000001</v>
      </c>
      <c r="G1010" s="91">
        <v>3.89894E-4</v>
      </c>
      <c r="H1010" s="91">
        <v>0.101062</v>
      </c>
      <c r="I1010" s="91" t="s">
        <v>3196</v>
      </c>
      <c r="J1010" s="91" t="s">
        <v>498</v>
      </c>
      <c r="K1010" s="91" t="s">
        <v>3288</v>
      </c>
    </row>
    <row r="1011" spans="1:11">
      <c r="A1011" s="91" t="s">
        <v>3193</v>
      </c>
      <c r="B1011" s="91">
        <v>3</v>
      </c>
      <c r="C1011" s="91" t="s">
        <v>3311</v>
      </c>
      <c r="D1011" s="91">
        <v>532409</v>
      </c>
      <c r="E1011" s="91">
        <v>180</v>
      </c>
      <c r="F1011" s="91">
        <v>2.6979599999999999E-2</v>
      </c>
      <c r="G1011" s="91">
        <v>-7.7520599999999995E-2</v>
      </c>
      <c r="H1011" s="91">
        <v>3.4871100000000002E-2</v>
      </c>
      <c r="I1011" s="91" t="s">
        <v>3194</v>
      </c>
      <c r="J1011" s="91" t="s">
        <v>498</v>
      </c>
      <c r="K1011" s="91" t="s">
        <v>3266</v>
      </c>
    </row>
    <row r="1012" spans="1:11">
      <c r="A1012" s="91" t="s">
        <v>3193</v>
      </c>
      <c r="B1012" s="91">
        <v>3</v>
      </c>
      <c r="C1012" s="91" t="s">
        <v>3311</v>
      </c>
      <c r="D1012" s="91">
        <v>532409</v>
      </c>
      <c r="E1012" s="91">
        <v>88</v>
      </c>
      <c r="F1012" s="91">
        <v>6.6939700000000005E-2</v>
      </c>
      <c r="G1012" s="91">
        <v>-0.13035099999999999</v>
      </c>
      <c r="H1012" s="91">
        <v>7.0587999999999998E-2</v>
      </c>
      <c r="I1012" s="91" t="s">
        <v>3194</v>
      </c>
      <c r="J1012" s="91" t="s">
        <v>498</v>
      </c>
      <c r="K1012" s="91" t="s">
        <v>3286</v>
      </c>
    </row>
    <row r="1013" spans="1:11">
      <c r="A1013" s="91" t="s">
        <v>3193</v>
      </c>
      <c r="B1013" s="91">
        <v>3</v>
      </c>
      <c r="C1013" s="91" t="s">
        <v>3311</v>
      </c>
      <c r="D1013" s="91">
        <v>532409</v>
      </c>
      <c r="E1013" s="91">
        <v>106</v>
      </c>
      <c r="F1013" s="91">
        <v>9.7875900000000002E-2</v>
      </c>
      <c r="G1013" s="91">
        <v>-0.108905</v>
      </c>
      <c r="H1013" s="91">
        <v>6.5423499999999996E-2</v>
      </c>
      <c r="I1013" s="91" t="s">
        <v>3194</v>
      </c>
      <c r="J1013" s="91" t="s">
        <v>498</v>
      </c>
      <c r="K1013" s="91" t="s">
        <v>3282</v>
      </c>
    </row>
    <row r="1014" spans="1:11">
      <c r="A1014" s="91" t="s">
        <v>3193</v>
      </c>
      <c r="B1014" s="91">
        <v>3</v>
      </c>
      <c r="C1014" s="91" t="s">
        <v>3311</v>
      </c>
      <c r="D1014" s="91">
        <v>532409</v>
      </c>
      <c r="E1014" s="91">
        <v>173</v>
      </c>
      <c r="F1014" s="91">
        <v>0.114672</v>
      </c>
      <c r="G1014" s="91">
        <v>-6.6367700000000002E-2</v>
      </c>
      <c r="H1014" s="91">
        <v>4.1945700000000002E-2</v>
      </c>
      <c r="I1014" s="91" t="s">
        <v>3194</v>
      </c>
      <c r="J1014" s="91" t="s">
        <v>498</v>
      </c>
      <c r="K1014" s="91" t="s">
        <v>3284</v>
      </c>
    </row>
    <row r="1015" spans="1:11">
      <c r="A1015" s="91" t="s">
        <v>3193</v>
      </c>
      <c r="B1015" s="91">
        <v>3</v>
      </c>
      <c r="C1015" s="91" t="s">
        <v>3311</v>
      </c>
      <c r="D1015" s="91">
        <v>532409</v>
      </c>
      <c r="E1015" s="91">
        <v>150</v>
      </c>
      <c r="F1015" s="91">
        <v>0.118085</v>
      </c>
      <c r="G1015" s="91">
        <v>-6.8955600000000006E-2</v>
      </c>
      <c r="H1015" s="91">
        <v>4.3975899999999998E-2</v>
      </c>
      <c r="I1015" s="91" t="s">
        <v>3194</v>
      </c>
      <c r="J1015" s="91" t="s">
        <v>498</v>
      </c>
      <c r="K1015" s="91" t="s">
        <v>3260</v>
      </c>
    </row>
    <row r="1016" spans="1:11">
      <c r="A1016" s="91" t="s">
        <v>3193</v>
      </c>
      <c r="B1016" s="91">
        <v>3</v>
      </c>
      <c r="C1016" s="91" t="s">
        <v>3311</v>
      </c>
      <c r="D1016" s="91">
        <v>532409</v>
      </c>
      <c r="E1016" s="91">
        <v>186</v>
      </c>
      <c r="F1016" s="91">
        <v>0.12357700000000001</v>
      </c>
      <c r="G1016" s="91">
        <v>-7.5895400000000002E-2</v>
      </c>
      <c r="H1016" s="91">
        <v>4.9147299999999998E-2</v>
      </c>
      <c r="I1016" s="91" t="s">
        <v>3194</v>
      </c>
      <c r="J1016" s="91" t="s">
        <v>498</v>
      </c>
      <c r="K1016" s="91" t="s">
        <v>3299</v>
      </c>
    </row>
    <row r="1017" spans="1:11">
      <c r="A1017" s="91" t="s">
        <v>3193</v>
      </c>
      <c r="B1017" s="91">
        <v>3</v>
      </c>
      <c r="C1017" s="91" t="s">
        <v>3311</v>
      </c>
      <c r="D1017" s="91">
        <v>532409</v>
      </c>
      <c r="E1017" s="91">
        <v>64</v>
      </c>
      <c r="F1017" s="91">
        <v>0.16136200000000001</v>
      </c>
      <c r="G1017" s="91">
        <v>-0.14590400000000001</v>
      </c>
      <c r="H1017" s="91">
        <v>0.103503</v>
      </c>
      <c r="I1017" s="91" t="s">
        <v>3194</v>
      </c>
      <c r="J1017" s="91" t="s">
        <v>498</v>
      </c>
      <c r="K1017" s="91" t="s">
        <v>3280</v>
      </c>
    </row>
    <row r="1018" spans="1:11">
      <c r="A1018" s="91" t="s">
        <v>3193</v>
      </c>
      <c r="B1018" s="91">
        <v>3</v>
      </c>
      <c r="C1018" s="91" t="s">
        <v>3311</v>
      </c>
      <c r="D1018" s="91">
        <v>532409</v>
      </c>
      <c r="E1018" s="91">
        <v>59</v>
      </c>
      <c r="F1018" s="91">
        <v>0.242256</v>
      </c>
      <c r="G1018" s="91">
        <v>0.11657099999999999</v>
      </c>
      <c r="H1018" s="91">
        <v>9.9097500000000005E-2</v>
      </c>
      <c r="I1018" s="91" t="s">
        <v>3194</v>
      </c>
      <c r="J1018" s="91" t="s">
        <v>498</v>
      </c>
      <c r="K1018" s="91" t="s">
        <v>3305</v>
      </c>
    </row>
    <row r="1019" spans="1:11">
      <c r="A1019" s="91" t="s">
        <v>3193</v>
      </c>
      <c r="B1019" s="91">
        <v>3</v>
      </c>
      <c r="C1019" s="91" t="s">
        <v>3311</v>
      </c>
      <c r="D1019" s="91">
        <v>532409</v>
      </c>
      <c r="E1019" s="91">
        <v>55</v>
      </c>
      <c r="F1019" s="91">
        <v>0.25029400000000002</v>
      </c>
      <c r="G1019" s="91">
        <v>9.1835700000000006E-2</v>
      </c>
      <c r="H1019" s="91">
        <v>7.9295500000000005E-2</v>
      </c>
      <c r="I1019" s="91" t="s">
        <v>3194</v>
      </c>
      <c r="J1019" s="91" t="s">
        <v>498</v>
      </c>
      <c r="K1019" s="91" t="s">
        <v>3300</v>
      </c>
    </row>
    <row r="1020" spans="1:11">
      <c r="A1020" s="91" t="s">
        <v>3193</v>
      </c>
      <c r="B1020" s="91">
        <v>3</v>
      </c>
      <c r="C1020" s="91" t="s">
        <v>3311</v>
      </c>
      <c r="D1020" s="91">
        <v>532409</v>
      </c>
      <c r="E1020" s="91">
        <v>57</v>
      </c>
      <c r="F1020" s="91">
        <v>0.25521300000000002</v>
      </c>
      <c r="G1020" s="91">
        <v>-0.11566899999999999</v>
      </c>
      <c r="H1020" s="91">
        <v>0.101048</v>
      </c>
      <c r="I1020" s="91" t="s">
        <v>3194</v>
      </c>
      <c r="J1020" s="91" t="s">
        <v>498</v>
      </c>
      <c r="K1020" s="91" t="s">
        <v>3302</v>
      </c>
    </row>
    <row r="1021" spans="1:11">
      <c r="A1021" s="91" t="s">
        <v>3193</v>
      </c>
      <c r="B1021" s="91">
        <v>3</v>
      </c>
      <c r="C1021" s="91" t="s">
        <v>3311</v>
      </c>
      <c r="D1021" s="91">
        <v>532409</v>
      </c>
      <c r="E1021" s="91">
        <v>39</v>
      </c>
      <c r="F1021" s="91">
        <v>0.25532300000000002</v>
      </c>
      <c r="G1021" s="91">
        <v>-0.13142799999999999</v>
      </c>
      <c r="H1021" s="91">
        <v>0.114453</v>
      </c>
      <c r="I1021" s="91" t="s">
        <v>3194</v>
      </c>
      <c r="J1021" s="91" t="s">
        <v>498</v>
      </c>
      <c r="K1021" s="91" t="s">
        <v>3264</v>
      </c>
    </row>
    <row r="1022" spans="1:11">
      <c r="A1022" s="91" t="s">
        <v>3193</v>
      </c>
      <c r="B1022" s="91">
        <v>3</v>
      </c>
      <c r="C1022" s="91" t="s">
        <v>3311</v>
      </c>
      <c r="D1022" s="91">
        <v>532409</v>
      </c>
      <c r="E1022" s="91">
        <v>72</v>
      </c>
      <c r="F1022" s="91">
        <v>0.28508699999999998</v>
      </c>
      <c r="G1022" s="91">
        <v>5.7333299999999997E-2</v>
      </c>
      <c r="H1022" s="91">
        <v>5.33847E-2</v>
      </c>
      <c r="I1022" s="91" t="s">
        <v>3194</v>
      </c>
      <c r="J1022" s="91" t="s">
        <v>498</v>
      </c>
      <c r="K1022" s="91" t="s">
        <v>3271</v>
      </c>
    </row>
    <row r="1023" spans="1:11">
      <c r="A1023" s="91" t="s">
        <v>3193</v>
      </c>
      <c r="B1023" s="91">
        <v>3</v>
      </c>
      <c r="C1023" s="91" t="s">
        <v>3311</v>
      </c>
      <c r="D1023" s="91">
        <v>532409</v>
      </c>
      <c r="E1023" s="91">
        <v>205</v>
      </c>
      <c r="F1023" s="91">
        <v>0.29878300000000002</v>
      </c>
      <c r="G1023" s="91">
        <v>-4.7557000000000002E-2</v>
      </c>
      <c r="H1023" s="91">
        <v>4.5695800000000002E-2</v>
      </c>
      <c r="I1023" s="91" t="s">
        <v>3194</v>
      </c>
      <c r="J1023" s="91" t="s">
        <v>498</v>
      </c>
      <c r="K1023" s="91" t="s">
        <v>3267</v>
      </c>
    </row>
    <row r="1024" spans="1:11">
      <c r="A1024" s="91" t="s">
        <v>3193</v>
      </c>
      <c r="B1024" s="91">
        <v>3</v>
      </c>
      <c r="C1024" s="91" t="s">
        <v>3311</v>
      </c>
      <c r="D1024" s="91">
        <v>532409</v>
      </c>
      <c r="E1024" s="91">
        <v>134</v>
      </c>
      <c r="F1024" s="91">
        <v>0.32657799999999998</v>
      </c>
      <c r="G1024" s="91">
        <v>-5.5751099999999998E-2</v>
      </c>
      <c r="H1024" s="91">
        <v>5.6695700000000002E-2</v>
      </c>
      <c r="I1024" s="91" t="s">
        <v>3194</v>
      </c>
      <c r="J1024" s="91" t="s">
        <v>498</v>
      </c>
      <c r="K1024" s="91" t="s">
        <v>3262</v>
      </c>
    </row>
    <row r="1025" spans="1:11">
      <c r="A1025" s="91" t="s">
        <v>3193</v>
      </c>
      <c r="B1025" s="91">
        <v>3</v>
      </c>
      <c r="C1025" s="91" t="s">
        <v>3311</v>
      </c>
      <c r="D1025" s="91">
        <v>532409</v>
      </c>
      <c r="E1025" s="91">
        <v>50</v>
      </c>
      <c r="F1025" s="91">
        <v>0.34515000000000001</v>
      </c>
      <c r="G1025" s="91">
        <v>-9.5461299999999999E-2</v>
      </c>
      <c r="H1025" s="91">
        <v>0.10057099999999999</v>
      </c>
      <c r="I1025" s="91" t="s">
        <v>3194</v>
      </c>
      <c r="J1025" s="91" t="s">
        <v>498</v>
      </c>
      <c r="K1025" s="91" t="s">
        <v>3257</v>
      </c>
    </row>
    <row r="1026" spans="1:11">
      <c r="A1026" s="91" t="s">
        <v>3193</v>
      </c>
      <c r="B1026" s="91">
        <v>3</v>
      </c>
      <c r="C1026" s="91" t="s">
        <v>3311</v>
      </c>
      <c r="D1026" s="91">
        <v>532409</v>
      </c>
      <c r="E1026" s="91">
        <v>64</v>
      </c>
      <c r="F1026" s="91">
        <v>0.38317099999999998</v>
      </c>
      <c r="G1026" s="91">
        <v>6.6079600000000002E-2</v>
      </c>
      <c r="H1026" s="91">
        <v>7.5485899999999995E-2</v>
      </c>
      <c r="I1026" s="91" t="s">
        <v>3194</v>
      </c>
      <c r="J1026" s="91" t="s">
        <v>498</v>
      </c>
      <c r="K1026" s="91" t="s">
        <v>3292</v>
      </c>
    </row>
    <row r="1027" spans="1:11">
      <c r="A1027" s="91" t="s">
        <v>3193</v>
      </c>
      <c r="B1027" s="91">
        <v>3</v>
      </c>
      <c r="C1027" s="91" t="s">
        <v>3311</v>
      </c>
      <c r="D1027" s="91">
        <v>532409</v>
      </c>
      <c r="E1027" s="91">
        <v>129</v>
      </c>
      <c r="F1027" s="91">
        <v>0.41025499999999998</v>
      </c>
      <c r="G1027" s="91">
        <v>-4.2707599999999998E-2</v>
      </c>
      <c r="H1027" s="91">
        <v>5.1765600000000002E-2</v>
      </c>
      <c r="I1027" s="91" t="s">
        <v>3194</v>
      </c>
      <c r="J1027" s="91" t="s">
        <v>498</v>
      </c>
      <c r="K1027" s="91" t="s">
        <v>3301</v>
      </c>
    </row>
    <row r="1028" spans="1:11">
      <c r="A1028" s="91" t="s">
        <v>3193</v>
      </c>
      <c r="B1028" s="91">
        <v>3</v>
      </c>
      <c r="C1028" s="91" t="s">
        <v>3311</v>
      </c>
      <c r="D1028" s="91">
        <v>532409</v>
      </c>
      <c r="E1028" s="91">
        <v>116</v>
      </c>
      <c r="F1028" s="91">
        <v>0.461397</v>
      </c>
      <c r="G1028" s="91">
        <v>-4.9660700000000002E-2</v>
      </c>
      <c r="H1028" s="91">
        <v>6.7285200000000003E-2</v>
      </c>
      <c r="I1028" s="91" t="s">
        <v>3194</v>
      </c>
      <c r="J1028" s="91" t="s">
        <v>498</v>
      </c>
      <c r="K1028" s="91" t="s">
        <v>3263</v>
      </c>
    </row>
    <row r="1029" spans="1:11">
      <c r="A1029" s="91" t="s">
        <v>3193</v>
      </c>
      <c r="B1029" s="91">
        <v>3</v>
      </c>
      <c r="C1029" s="91" t="s">
        <v>3311</v>
      </c>
      <c r="D1029" s="91">
        <v>532409</v>
      </c>
      <c r="E1029" s="91">
        <v>166</v>
      </c>
      <c r="F1029" s="91">
        <v>0.50010900000000003</v>
      </c>
      <c r="G1029" s="91">
        <v>3.62409E-2</v>
      </c>
      <c r="H1029" s="91">
        <v>5.3675399999999998E-2</v>
      </c>
      <c r="I1029" s="91" t="s">
        <v>3194</v>
      </c>
      <c r="J1029" s="91" t="s">
        <v>498</v>
      </c>
      <c r="K1029" s="91" t="s">
        <v>3273</v>
      </c>
    </row>
    <row r="1030" spans="1:11">
      <c r="A1030" s="91" t="s">
        <v>3193</v>
      </c>
      <c r="B1030" s="91">
        <v>3</v>
      </c>
      <c r="C1030" s="91" t="s">
        <v>3311</v>
      </c>
      <c r="D1030" s="91">
        <v>532409</v>
      </c>
      <c r="E1030" s="91">
        <v>79</v>
      </c>
      <c r="F1030" s="91">
        <v>0.50416499999999997</v>
      </c>
      <c r="G1030" s="91">
        <v>5.2172400000000001E-2</v>
      </c>
      <c r="H1030" s="91">
        <v>7.7872999999999998E-2</v>
      </c>
      <c r="I1030" s="91" t="s">
        <v>3194</v>
      </c>
      <c r="J1030" s="91" t="s">
        <v>498</v>
      </c>
      <c r="K1030" s="91" t="s">
        <v>3297</v>
      </c>
    </row>
    <row r="1031" spans="1:11">
      <c r="A1031" s="91" t="s">
        <v>3193</v>
      </c>
      <c r="B1031" s="91">
        <v>3</v>
      </c>
      <c r="C1031" s="91" t="s">
        <v>3311</v>
      </c>
      <c r="D1031" s="91">
        <v>532409</v>
      </c>
      <c r="E1031" s="91">
        <v>177</v>
      </c>
      <c r="F1031" s="91">
        <v>0.52798900000000004</v>
      </c>
      <c r="G1031" s="91">
        <v>-2.3432399999999999E-2</v>
      </c>
      <c r="H1031" s="91">
        <v>3.7084800000000001E-2</v>
      </c>
      <c r="I1031" s="91" t="s">
        <v>3194</v>
      </c>
      <c r="J1031" s="91" t="s">
        <v>498</v>
      </c>
      <c r="K1031" s="91" t="s">
        <v>3303</v>
      </c>
    </row>
    <row r="1032" spans="1:11">
      <c r="A1032" s="91" t="s">
        <v>3193</v>
      </c>
      <c r="B1032" s="91">
        <v>3</v>
      </c>
      <c r="C1032" s="91" t="s">
        <v>3311</v>
      </c>
      <c r="D1032" s="91">
        <v>532409</v>
      </c>
      <c r="E1032" s="91">
        <v>248</v>
      </c>
      <c r="F1032" s="91">
        <v>0.57387900000000003</v>
      </c>
      <c r="G1032" s="91">
        <v>2.65717E-2</v>
      </c>
      <c r="H1032" s="91">
        <v>4.7214699999999998E-2</v>
      </c>
      <c r="I1032" s="91" t="s">
        <v>3194</v>
      </c>
      <c r="J1032" s="91" t="s">
        <v>498</v>
      </c>
      <c r="K1032" s="91" t="s">
        <v>3295</v>
      </c>
    </row>
    <row r="1033" spans="1:11">
      <c r="A1033" s="91" t="s">
        <v>3193</v>
      </c>
      <c r="B1033" s="91">
        <v>3</v>
      </c>
      <c r="C1033" s="91" t="s">
        <v>3311</v>
      </c>
      <c r="D1033" s="91">
        <v>532409</v>
      </c>
      <c r="E1033" s="91">
        <v>75</v>
      </c>
      <c r="F1033" s="91">
        <v>0.60023000000000004</v>
      </c>
      <c r="G1033" s="91">
        <v>4.70123E-2</v>
      </c>
      <c r="H1033" s="91">
        <v>8.9446499999999998E-2</v>
      </c>
      <c r="I1033" s="91" t="s">
        <v>3194</v>
      </c>
      <c r="J1033" s="91" t="s">
        <v>498</v>
      </c>
      <c r="K1033" s="91" t="s">
        <v>3270</v>
      </c>
    </row>
    <row r="1034" spans="1:11">
      <c r="A1034" s="91" t="s">
        <v>3193</v>
      </c>
      <c r="B1034" s="91">
        <v>3</v>
      </c>
      <c r="C1034" s="91" t="s">
        <v>3311</v>
      </c>
      <c r="D1034" s="91">
        <v>532409</v>
      </c>
      <c r="E1034" s="91">
        <v>69</v>
      </c>
      <c r="F1034" s="91">
        <v>0.64759500000000003</v>
      </c>
      <c r="G1034" s="91">
        <v>-2.72664E-2</v>
      </c>
      <c r="H1034" s="91">
        <v>5.9496100000000003E-2</v>
      </c>
      <c r="I1034" s="91" t="s">
        <v>3194</v>
      </c>
      <c r="J1034" s="91" t="s">
        <v>498</v>
      </c>
      <c r="K1034" s="91" t="s">
        <v>3294</v>
      </c>
    </row>
    <row r="1035" spans="1:11">
      <c r="A1035" s="91" t="s">
        <v>3193</v>
      </c>
      <c r="B1035" s="91">
        <v>3</v>
      </c>
      <c r="C1035" s="91" t="s">
        <v>3311</v>
      </c>
      <c r="D1035" s="91">
        <v>532409</v>
      </c>
      <c r="E1035" s="91">
        <v>196</v>
      </c>
      <c r="F1035" s="91">
        <v>0.65496900000000002</v>
      </c>
      <c r="G1035" s="91">
        <v>-1.83118E-2</v>
      </c>
      <c r="H1035" s="91">
        <v>4.0940900000000002E-2</v>
      </c>
      <c r="I1035" s="91" t="s">
        <v>3194</v>
      </c>
      <c r="J1035" s="91" t="s">
        <v>498</v>
      </c>
      <c r="K1035" s="91" t="s">
        <v>3276</v>
      </c>
    </row>
    <row r="1036" spans="1:11">
      <c r="A1036" s="91" t="s">
        <v>3193</v>
      </c>
      <c r="B1036" s="91">
        <v>3</v>
      </c>
      <c r="C1036" s="91" t="s">
        <v>3311</v>
      </c>
      <c r="D1036" s="91">
        <v>532409</v>
      </c>
      <c r="E1036" s="91">
        <v>115</v>
      </c>
      <c r="F1036" s="91">
        <v>0.660547</v>
      </c>
      <c r="G1036" s="91">
        <v>-2.7878400000000001E-2</v>
      </c>
      <c r="H1036" s="91">
        <v>6.3386999999999999E-2</v>
      </c>
      <c r="I1036" s="91" t="s">
        <v>3194</v>
      </c>
      <c r="J1036" s="91" t="s">
        <v>498</v>
      </c>
      <c r="K1036" s="91" t="s">
        <v>3283</v>
      </c>
    </row>
    <row r="1037" spans="1:11">
      <c r="A1037" s="91" t="s">
        <v>3193</v>
      </c>
      <c r="B1037" s="91">
        <v>3</v>
      </c>
      <c r="C1037" s="91" t="s">
        <v>3311</v>
      </c>
      <c r="D1037" s="91">
        <v>532409</v>
      </c>
      <c r="E1037" s="91">
        <v>202</v>
      </c>
      <c r="F1037" s="91">
        <v>0.67130900000000004</v>
      </c>
      <c r="G1037" s="91">
        <v>-1.9604699999999999E-2</v>
      </c>
      <c r="H1037" s="91">
        <v>4.61564E-2</v>
      </c>
      <c r="I1037" s="91" t="s">
        <v>3194</v>
      </c>
      <c r="J1037" s="91" t="s">
        <v>498</v>
      </c>
      <c r="K1037" s="91" t="s">
        <v>3277</v>
      </c>
    </row>
    <row r="1038" spans="1:11">
      <c r="A1038" s="91" t="s">
        <v>3193</v>
      </c>
      <c r="B1038" s="91">
        <v>3</v>
      </c>
      <c r="C1038" s="91" t="s">
        <v>3311</v>
      </c>
      <c r="D1038" s="91">
        <v>532409</v>
      </c>
      <c r="E1038" s="91">
        <v>34</v>
      </c>
      <c r="F1038" s="91">
        <v>0.68694999999999995</v>
      </c>
      <c r="G1038" s="91">
        <v>-5.1945999999999999E-2</v>
      </c>
      <c r="H1038" s="91">
        <v>0.12825400000000001</v>
      </c>
      <c r="I1038" s="91" t="s">
        <v>3194</v>
      </c>
      <c r="J1038" s="91" t="s">
        <v>498</v>
      </c>
      <c r="K1038" s="91" t="s">
        <v>3287</v>
      </c>
    </row>
    <row r="1039" spans="1:11">
      <c r="A1039" s="91" t="s">
        <v>3193</v>
      </c>
      <c r="B1039" s="91">
        <v>3</v>
      </c>
      <c r="C1039" s="91" t="s">
        <v>3311</v>
      </c>
      <c r="D1039" s="91">
        <v>532409</v>
      </c>
      <c r="E1039" s="91">
        <v>124</v>
      </c>
      <c r="F1039" s="91">
        <v>0.68718299999999999</v>
      </c>
      <c r="G1039" s="91">
        <v>-2.2087599999999999E-2</v>
      </c>
      <c r="H1039" s="91">
        <v>5.4771300000000002E-2</v>
      </c>
      <c r="I1039" s="91" t="s">
        <v>3194</v>
      </c>
      <c r="J1039" s="91" t="s">
        <v>498</v>
      </c>
      <c r="K1039" s="91" t="s">
        <v>3269</v>
      </c>
    </row>
    <row r="1040" spans="1:11">
      <c r="A1040" s="91" t="s">
        <v>3193</v>
      </c>
      <c r="B1040" s="91">
        <v>3</v>
      </c>
      <c r="C1040" s="91" t="s">
        <v>3311</v>
      </c>
      <c r="D1040" s="91">
        <v>532409</v>
      </c>
      <c r="E1040" s="91">
        <v>49</v>
      </c>
      <c r="F1040" s="91">
        <v>0.697488</v>
      </c>
      <c r="G1040" s="91">
        <v>-3.3319500000000002E-2</v>
      </c>
      <c r="H1040" s="91">
        <v>8.5430800000000001E-2</v>
      </c>
      <c r="I1040" s="91" t="s">
        <v>3194</v>
      </c>
      <c r="J1040" s="91" t="s">
        <v>498</v>
      </c>
      <c r="K1040" s="91" t="s">
        <v>3285</v>
      </c>
    </row>
    <row r="1041" spans="1:11">
      <c r="A1041" s="91" t="s">
        <v>3193</v>
      </c>
      <c r="B1041" s="91">
        <v>3</v>
      </c>
      <c r="C1041" s="91" t="s">
        <v>3311</v>
      </c>
      <c r="D1041" s="91">
        <v>532409</v>
      </c>
      <c r="E1041" s="91">
        <v>34</v>
      </c>
      <c r="F1041" s="91">
        <v>0.73017299999999996</v>
      </c>
      <c r="G1041" s="91">
        <v>3.6575499999999997E-2</v>
      </c>
      <c r="H1041" s="91">
        <v>0.105599</v>
      </c>
      <c r="I1041" s="91" t="s">
        <v>3194</v>
      </c>
      <c r="J1041" s="91" t="s">
        <v>498</v>
      </c>
      <c r="K1041" s="91" t="s">
        <v>3259</v>
      </c>
    </row>
    <row r="1042" spans="1:11">
      <c r="A1042" s="91" t="s">
        <v>3193</v>
      </c>
      <c r="B1042" s="91">
        <v>3</v>
      </c>
      <c r="C1042" s="91" t="s">
        <v>3311</v>
      </c>
      <c r="D1042" s="91">
        <v>532409</v>
      </c>
      <c r="E1042" s="91">
        <v>55</v>
      </c>
      <c r="F1042" s="91">
        <v>0.73611899999999997</v>
      </c>
      <c r="G1042" s="91">
        <v>3.2290800000000001E-2</v>
      </c>
      <c r="H1042" s="91">
        <v>9.5541699999999993E-2</v>
      </c>
      <c r="I1042" s="91" t="s">
        <v>3194</v>
      </c>
      <c r="J1042" s="91" t="s">
        <v>498</v>
      </c>
      <c r="K1042" s="91" t="s">
        <v>3279</v>
      </c>
    </row>
    <row r="1043" spans="1:11">
      <c r="A1043" s="91" t="s">
        <v>3193</v>
      </c>
      <c r="B1043" s="91">
        <v>3</v>
      </c>
      <c r="C1043" s="91" t="s">
        <v>3311</v>
      </c>
      <c r="D1043" s="91">
        <v>532409</v>
      </c>
      <c r="E1043" s="91">
        <v>141</v>
      </c>
      <c r="F1043" s="91">
        <v>0.74420900000000001</v>
      </c>
      <c r="G1043" s="91">
        <v>1.5000100000000001E-2</v>
      </c>
      <c r="H1043" s="91">
        <v>4.59134E-2</v>
      </c>
      <c r="I1043" s="91" t="s">
        <v>3194</v>
      </c>
      <c r="J1043" s="91" t="s">
        <v>498</v>
      </c>
      <c r="K1043" s="91" t="s">
        <v>3275</v>
      </c>
    </row>
    <row r="1044" spans="1:11">
      <c r="A1044" s="91" t="s">
        <v>3193</v>
      </c>
      <c r="B1044" s="91">
        <v>3</v>
      </c>
      <c r="C1044" s="91" t="s">
        <v>3311</v>
      </c>
      <c r="D1044" s="91">
        <v>532409</v>
      </c>
      <c r="E1044" s="91">
        <v>60</v>
      </c>
      <c r="F1044" s="91">
        <v>0.74491799999999997</v>
      </c>
      <c r="G1044" s="91">
        <v>-2.11772E-2</v>
      </c>
      <c r="H1044" s="91">
        <v>6.4924399999999993E-2</v>
      </c>
      <c r="I1044" s="91" t="s">
        <v>3194</v>
      </c>
      <c r="J1044" s="91" t="s">
        <v>498</v>
      </c>
      <c r="K1044" s="91" t="s">
        <v>3298</v>
      </c>
    </row>
    <row r="1045" spans="1:11">
      <c r="A1045" s="91" t="s">
        <v>3193</v>
      </c>
      <c r="B1045" s="91">
        <v>3</v>
      </c>
      <c r="C1045" s="91" t="s">
        <v>3311</v>
      </c>
      <c r="D1045" s="91">
        <v>532409</v>
      </c>
      <c r="E1045" s="91">
        <v>105</v>
      </c>
      <c r="F1045" s="91">
        <v>0.78797300000000003</v>
      </c>
      <c r="G1045" s="91">
        <v>-1.5388600000000001E-2</v>
      </c>
      <c r="H1045" s="91">
        <v>5.7131700000000001E-2</v>
      </c>
      <c r="I1045" s="91" t="s">
        <v>3194</v>
      </c>
      <c r="J1045" s="91" t="s">
        <v>498</v>
      </c>
      <c r="K1045" s="91" t="s">
        <v>3261</v>
      </c>
    </row>
    <row r="1046" spans="1:11">
      <c r="A1046" s="91" t="s">
        <v>3193</v>
      </c>
      <c r="B1046" s="91">
        <v>3</v>
      </c>
      <c r="C1046" s="91" t="s">
        <v>3311</v>
      </c>
      <c r="D1046" s="91">
        <v>532409</v>
      </c>
      <c r="E1046" s="91">
        <v>126</v>
      </c>
      <c r="F1046" s="91">
        <v>0.79108999999999996</v>
      </c>
      <c r="G1046" s="91">
        <v>1.43099E-2</v>
      </c>
      <c r="H1046" s="91">
        <v>5.3952699999999999E-2</v>
      </c>
      <c r="I1046" s="91" t="s">
        <v>3194</v>
      </c>
      <c r="J1046" s="91" t="s">
        <v>498</v>
      </c>
      <c r="K1046" s="91" t="s">
        <v>3304</v>
      </c>
    </row>
    <row r="1047" spans="1:11">
      <c r="A1047" s="91" t="s">
        <v>3193</v>
      </c>
      <c r="B1047" s="91">
        <v>3</v>
      </c>
      <c r="C1047" s="91" t="s">
        <v>3311</v>
      </c>
      <c r="D1047" s="91">
        <v>532409</v>
      </c>
      <c r="E1047" s="91">
        <v>107</v>
      </c>
      <c r="F1047" s="91">
        <v>0.79942500000000005</v>
      </c>
      <c r="G1047" s="91">
        <v>1.7062299999999999E-2</v>
      </c>
      <c r="H1047" s="91">
        <v>6.7052500000000001E-2</v>
      </c>
      <c r="I1047" s="91" t="s">
        <v>3194</v>
      </c>
      <c r="J1047" s="91" t="s">
        <v>498</v>
      </c>
      <c r="K1047" s="91" t="s">
        <v>3290</v>
      </c>
    </row>
    <row r="1048" spans="1:11">
      <c r="A1048" s="91" t="s">
        <v>3193</v>
      </c>
      <c r="B1048" s="91">
        <v>3</v>
      </c>
      <c r="C1048" s="91" t="s">
        <v>3311</v>
      </c>
      <c r="D1048" s="91">
        <v>532409</v>
      </c>
      <c r="E1048" s="91">
        <v>210</v>
      </c>
      <c r="F1048" s="91">
        <v>0.82722399999999996</v>
      </c>
      <c r="G1048" s="91">
        <v>9.6538400000000003E-3</v>
      </c>
      <c r="H1048" s="91">
        <v>4.4196800000000001E-2</v>
      </c>
      <c r="I1048" s="91" t="s">
        <v>3194</v>
      </c>
      <c r="J1048" s="91" t="s">
        <v>498</v>
      </c>
      <c r="K1048" s="91" t="s">
        <v>3291</v>
      </c>
    </row>
    <row r="1049" spans="1:11">
      <c r="A1049" s="91" t="s">
        <v>3193</v>
      </c>
      <c r="B1049" s="91">
        <v>3</v>
      </c>
      <c r="C1049" s="91" t="s">
        <v>3311</v>
      </c>
      <c r="D1049" s="91">
        <v>532409</v>
      </c>
      <c r="E1049" s="91">
        <v>51</v>
      </c>
      <c r="F1049" s="91">
        <v>0.83222099999999999</v>
      </c>
      <c r="G1049" s="91">
        <v>-1.8633199999999999E-2</v>
      </c>
      <c r="H1049" s="91">
        <v>8.7695300000000004E-2</v>
      </c>
      <c r="I1049" s="91" t="s">
        <v>3194</v>
      </c>
      <c r="J1049" s="91" t="s">
        <v>498</v>
      </c>
      <c r="K1049" s="91" t="s">
        <v>3278</v>
      </c>
    </row>
    <row r="1050" spans="1:11">
      <c r="A1050" s="91" t="s">
        <v>3193</v>
      </c>
      <c r="B1050" s="91">
        <v>3</v>
      </c>
      <c r="C1050" s="91" t="s">
        <v>3311</v>
      </c>
      <c r="D1050" s="91">
        <v>532409</v>
      </c>
      <c r="E1050" s="91">
        <v>149</v>
      </c>
      <c r="F1050" s="91">
        <v>0.85811199999999999</v>
      </c>
      <c r="G1050" s="91">
        <v>8.6808600000000003E-3</v>
      </c>
      <c r="H1050" s="91">
        <v>4.8506100000000003E-2</v>
      </c>
      <c r="I1050" s="91" t="s">
        <v>3194</v>
      </c>
      <c r="J1050" s="91" t="s">
        <v>498</v>
      </c>
      <c r="K1050" s="91" t="s">
        <v>3293</v>
      </c>
    </row>
    <row r="1051" spans="1:11">
      <c r="A1051" s="91" t="s">
        <v>3193</v>
      </c>
      <c r="B1051" s="91">
        <v>3</v>
      </c>
      <c r="C1051" s="91" t="s">
        <v>3311</v>
      </c>
      <c r="D1051" s="91">
        <v>532409</v>
      </c>
      <c r="E1051" s="91">
        <v>57</v>
      </c>
      <c r="F1051" s="91">
        <v>0.86702699999999999</v>
      </c>
      <c r="G1051" s="91">
        <v>8.0641700000000007E-3</v>
      </c>
      <c r="H1051" s="91">
        <v>4.8042899999999999E-2</v>
      </c>
      <c r="I1051" s="91" t="s">
        <v>3194</v>
      </c>
      <c r="J1051" s="91" t="s">
        <v>498</v>
      </c>
      <c r="K1051" s="91" t="s">
        <v>3274</v>
      </c>
    </row>
    <row r="1052" spans="1:11">
      <c r="A1052" s="91" t="s">
        <v>3193</v>
      </c>
      <c r="B1052" s="91">
        <v>3</v>
      </c>
      <c r="C1052" s="91" t="s">
        <v>3311</v>
      </c>
      <c r="D1052" s="91">
        <v>532409</v>
      </c>
      <c r="E1052" s="91">
        <v>51</v>
      </c>
      <c r="F1052" s="91">
        <v>0.88733899999999999</v>
      </c>
      <c r="G1052" s="91">
        <v>-1.20223E-2</v>
      </c>
      <c r="H1052" s="91">
        <v>8.4603100000000001E-2</v>
      </c>
      <c r="I1052" s="91" t="s">
        <v>3194</v>
      </c>
      <c r="J1052" s="91" t="s">
        <v>498</v>
      </c>
      <c r="K1052" s="91" t="s">
        <v>3288</v>
      </c>
    </row>
    <row r="1053" spans="1:11">
      <c r="A1053" s="91" t="s">
        <v>3193</v>
      </c>
      <c r="B1053" s="91">
        <v>3</v>
      </c>
      <c r="C1053" s="91" t="s">
        <v>3311</v>
      </c>
      <c r="D1053" s="91">
        <v>532409</v>
      </c>
      <c r="E1053" s="91">
        <v>71</v>
      </c>
      <c r="F1053" s="91">
        <v>0.89191100000000001</v>
      </c>
      <c r="G1053" s="91">
        <v>-1.06357E-2</v>
      </c>
      <c r="H1053" s="91">
        <v>7.8108300000000006E-2</v>
      </c>
      <c r="I1053" s="91" t="s">
        <v>3194</v>
      </c>
      <c r="J1053" s="91" t="s">
        <v>498</v>
      </c>
      <c r="K1053" s="91" t="s">
        <v>3265</v>
      </c>
    </row>
    <row r="1054" spans="1:11">
      <c r="A1054" s="91" t="s">
        <v>3193</v>
      </c>
      <c r="B1054" s="91">
        <v>3</v>
      </c>
      <c r="C1054" s="91" t="s">
        <v>3311</v>
      </c>
      <c r="D1054" s="91">
        <v>532409</v>
      </c>
      <c r="E1054" s="91">
        <v>68</v>
      </c>
      <c r="F1054" s="91">
        <v>0.92088899999999996</v>
      </c>
      <c r="G1054" s="91">
        <v>-8.2762100000000009E-3</v>
      </c>
      <c r="H1054" s="91">
        <v>8.3161299999999994E-2</v>
      </c>
      <c r="I1054" s="91" t="s">
        <v>3194</v>
      </c>
      <c r="J1054" s="91" t="s">
        <v>498</v>
      </c>
      <c r="K1054" s="91" t="s">
        <v>3296</v>
      </c>
    </row>
    <row r="1055" spans="1:11">
      <c r="A1055" s="91" t="s">
        <v>3193</v>
      </c>
      <c r="B1055" s="91">
        <v>3</v>
      </c>
      <c r="C1055" s="91" t="s">
        <v>3311</v>
      </c>
      <c r="D1055" s="91">
        <v>532409</v>
      </c>
      <c r="E1055" s="91">
        <v>46</v>
      </c>
      <c r="F1055" s="91">
        <v>0.930033</v>
      </c>
      <c r="G1055" s="91">
        <v>-1.0712899999999999E-2</v>
      </c>
      <c r="H1055" s="91">
        <v>0.12152300000000001</v>
      </c>
      <c r="I1055" s="91" t="s">
        <v>3194</v>
      </c>
      <c r="J1055" s="91" t="s">
        <v>498</v>
      </c>
      <c r="K1055" s="91" t="s">
        <v>3289</v>
      </c>
    </row>
    <row r="1056" spans="1:11">
      <c r="A1056" s="91" t="s">
        <v>3193</v>
      </c>
      <c r="B1056" s="91">
        <v>3</v>
      </c>
      <c r="C1056" s="91" t="s">
        <v>3311</v>
      </c>
      <c r="D1056" s="91">
        <v>532409</v>
      </c>
      <c r="E1056" s="91">
        <v>65</v>
      </c>
      <c r="F1056" s="91">
        <v>0.99209400000000003</v>
      </c>
      <c r="G1056" s="91">
        <v>1.12046E-3</v>
      </c>
      <c r="H1056" s="91">
        <v>0.1128</v>
      </c>
      <c r="I1056" s="91" t="s">
        <v>3194</v>
      </c>
      <c r="J1056" s="91" t="s">
        <v>498</v>
      </c>
      <c r="K1056" s="91" t="s">
        <v>3281</v>
      </c>
    </row>
    <row r="1057" spans="1:11">
      <c r="A1057" s="91" t="s">
        <v>3193</v>
      </c>
      <c r="B1057" s="91">
        <v>3</v>
      </c>
      <c r="C1057" s="91" t="s">
        <v>3311</v>
      </c>
      <c r="D1057" s="91">
        <v>532409</v>
      </c>
      <c r="E1057" s="91">
        <v>192</v>
      </c>
      <c r="F1057" s="91">
        <v>0.99576200000000004</v>
      </c>
      <c r="G1057" s="91">
        <v>2.0651900000000001E-4</v>
      </c>
      <c r="H1057" s="91">
        <v>3.8850099999999999E-2</v>
      </c>
      <c r="I1057" s="91" t="s">
        <v>3194</v>
      </c>
      <c r="J1057" s="91" t="s">
        <v>498</v>
      </c>
      <c r="K1057" s="91" t="s">
        <v>3268</v>
      </c>
    </row>
    <row r="1058" spans="1:11">
      <c r="A1058" s="91" t="s">
        <v>3193</v>
      </c>
      <c r="B1058" s="91">
        <v>3</v>
      </c>
      <c r="C1058" s="91" t="s">
        <v>3311</v>
      </c>
      <c r="D1058" s="91">
        <v>532409</v>
      </c>
      <c r="E1058" s="91">
        <v>46</v>
      </c>
      <c r="F1058" s="91">
        <v>0.99954699999999996</v>
      </c>
      <c r="G1058" s="92">
        <v>6.3716399999999999E-5</v>
      </c>
      <c r="H1058" s="91">
        <v>0.11201899999999999</v>
      </c>
      <c r="I1058" s="91" t="s">
        <v>3194</v>
      </c>
      <c r="J1058" s="91" t="s">
        <v>498</v>
      </c>
      <c r="K1058" s="91" t="s">
        <v>3272</v>
      </c>
    </row>
    <row r="1059" spans="1:11">
      <c r="A1059" s="91" t="s">
        <v>3191</v>
      </c>
      <c r="B1059" s="91">
        <v>3</v>
      </c>
      <c r="C1059" s="91" t="s">
        <v>3311</v>
      </c>
      <c r="D1059" s="91">
        <v>291978</v>
      </c>
      <c r="E1059" s="91">
        <v>210</v>
      </c>
      <c r="F1059" s="92">
        <v>2.2310599999999999E-8</v>
      </c>
      <c r="G1059" s="91">
        <v>-0.17754600000000001</v>
      </c>
      <c r="H1059" s="91">
        <v>3.10081E-2</v>
      </c>
      <c r="I1059" s="91" t="s">
        <v>3192</v>
      </c>
      <c r="J1059" s="91" t="s">
        <v>498</v>
      </c>
      <c r="K1059" s="91" t="s">
        <v>3291</v>
      </c>
    </row>
    <row r="1060" spans="1:11">
      <c r="A1060" s="91" t="s">
        <v>3191</v>
      </c>
      <c r="B1060" s="91">
        <v>3</v>
      </c>
      <c r="C1060" s="91" t="s">
        <v>3311</v>
      </c>
      <c r="D1060" s="91">
        <v>291978</v>
      </c>
      <c r="E1060" s="91">
        <v>88</v>
      </c>
      <c r="F1060" s="91">
        <v>8.4236299999999997E-3</v>
      </c>
      <c r="G1060" s="91">
        <v>0.171125</v>
      </c>
      <c r="H1060" s="91">
        <v>6.4019400000000004E-2</v>
      </c>
      <c r="I1060" s="91" t="s">
        <v>3192</v>
      </c>
      <c r="J1060" s="91" t="s">
        <v>498</v>
      </c>
      <c r="K1060" s="91" t="s">
        <v>3286</v>
      </c>
    </row>
    <row r="1061" spans="1:11">
      <c r="A1061" s="91" t="s">
        <v>3191</v>
      </c>
      <c r="B1061" s="91">
        <v>3</v>
      </c>
      <c r="C1061" s="91" t="s">
        <v>3311</v>
      </c>
      <c r="D1061" s="91">
        <v>291978</v>
      </c>
      <c r="E1061" s="91">
        <v>166</v>
      </c>
      <c r="F1061" s="91">
        <v>2.03178E-2</v>
      </c>
      <c r="G1061" s="91">
        <v>-7.1719400000000003E-2</v>
      </c>
      <c r="H1061" s="91">
        <v>3.07336E-2</v>
      </c>
      <c r="I1061" s="91" t="s">
        <v>3192</v>
      </c>
      <c r="J1061" s="91" t="s">
        <v>498</v>
      </c>
      <c r="K1061" s="91" t="s">
        <v>3273</v>
      </c>
    </row>
    <row r="1062" spans="1:11">
      <c r="A1062" s="91" t="s">
        <v>3191</v>
      </c>
      <c r="B1062" s="91">
        <v>3</v>
      </c>
      <c r="C1062" s="91" t="s">
        <v>3311</v>
      </c>
      <c r="D1062" s="91">
        <v>291978</v>
      </c>
      <c r="E1062" s="91">
        <v>51</v>
      </c>
      <c r="F1062" s="91">
        <v>5.9857899999999999E-2</v>
      </c>
      <c r="G1062" s="91">
        <v>-0.14756900000000001</v>
      </c>
      <c r="H1062" s="91">
        <v>7.7357700000000001E-2</v>
      </c>
      <c r="I1062" s="91" t="s">
        <v>3192</v>
      </c>
      <c r="J1062" s="91" t="s">
        <v>498</v>
      </c>
      <c r="K1062" s="91" t="s">
        <v>3288</v>
      </c>
    </row>
    <row r="1063" spans="1:11">
      <c r="A1063" s="91" t="s">
        <v>3191</v>
      </c>
      <c r="B1063" s="91">
        <v>3</v>
      </c>
      <c r="C1063" s="91" t="s">
        <v>3311</v>
      </c>
      <c r="D1063" s="91">
        <v>291978</v>
      </c>
      <c r="E1063" s="91">
        <v>79</v>
      </c>
      <c r="F1063" s="91">
        <v>6.4576400000000006E-2</v>
      </c>
      <c r="G1063" s="91">
        <v>0.123961</v>
      </c>
      <c r="H1063" s="91">
        <v>6.6455E-2</v>
      </c>
      <c r="I1063" s="91" t="s">
        <v>3192</v>
      </c>
      <c r="J1063" s="91" t="s">
        <v>498</v>
      </c>
      <c r="K1063" s="91" t="s">
        <v>3297</v>
      </c>
    </row>
    <row r="1064" spans="1:11">
      <c r="A1064" s="91" t="s">
        <v>3191</v>
      </c>
      <c r="B1064" s="91">
        <v>3</v>
      </c>
      <c r="C1064" s="91" t="s">
        <v>3311</v>
      </c>
      <c r="D1064" s="91">
        <v>291978</v>
      </c>
      <c r="E1064" s="91">
        <v>64</v>
      </c>
      <c r="F1064" s="91">
        <v>7.8656100000000007E-2</v>
      </c>
      <c r="G1064" s="91">
        <v>0.13314699999999999</v>
      </c>
      <c r="H1064" s="91">
        <v>7.5035199999999996E-2</v>
      </c>
      <c r="I1064" s="91" t="s">
        <v>3192</v>
      </c>
      <c r="J1064" s="91" t="s">
        <v>498</v>
      </c>
      <c r="K1064" s="91" t="s">
        <v>3280</v>
      </c>
    </row>
    <row r="1065" spans="1:11">
      <c r="A1065" s="91" t="s">
        <v>3191</v>
      </c>
      <c r="B1065" s="91">
        <v>3</v>
      </c>
      <c r="C1065" s="91" t="s">
        <v>3311</v>
      </c>
      <c r="D1065" s="91">
        <v>291978</v>
      </c>
      <c r="E1065" s="91">
        <v>105</v>
      </c>
      <c r="F1065" s="91">
        <v>8.7687600000000004E-2</v>
      </c>
      <c r="G1065" s="91">
        <v>8.6551299999999998E-2</v>
      </c>
      <c r="H1065" s="91">
        <v>5.0400300000000002E-2</v>
      </c>
      <c r="I1065" s="91" t="s">
        <v>3192</v>
      </c>
      <c r="J1065" s="91" t="s">
        <v>498</v>
      </c>
      <c r="K1065" s="91" t="s">
        <v>3261</v>
      </c>
    </row>
    <row r="1066" spans="1:11">
      <c r="A1066" s="91" t="s">
        <v>3191</v>
      </c>
      <c r="B1066" s="91">
        <v>3</v>
      </c>
      <c r="C1066" s="91" t="s">
        <v>3311</v>
      </c>
      <c r="D1066" s="91">
        <v>291978</v>
      </c>
      <c r="E1066" s="91">
        <v>34</v>
      </c>
      <c r="F1066" s="91">
        <v>8.9904800000000007E-2</v>
      </c>
      <c r="G1066" s="91">
        <v>0.14359</v>
      </c>
      <c r="H1066" s="91">
        <v>8.3425799999999994E-2</v>
      </c>
      <c r="I1066" s="91" t="s">
        <v>3192</v>
      </c>
      <c r="J1066" s="91" t="s">
        <v>498</v>
      </c>
      <c r="K1066" s="91" t="s">
        <v>3259</v>
      </c>
    </row>
    <row r="1067" spans="1:11">
      <c r="A1067" s="91" t="s">
        <v>3191</v>
      </c>
      <c r="B1067" s="91">
        <v>3</v>
      </c>
      <c r="C1067" s="91" t="s">
        <v>3311</v>
      </c>
      <c r="D1067" s="91">
        <v>291978</v>
      </c>
      <c r="E1067" s="91">
        <v>173</v>
      </c>
      <c r="F1067" s="91">
        <v>0.13525200000000001</v>
      </c>
      <c r="G1067" s="91">
        <v>-3.7175699999999999E-2</v>
      </c>
      <c r="H1067" s="91">
        <v>2.4819899999999999E-2</v>
      </c>
      <c r="I1067" s="91" t="s">
        <v>3192</v>
      </c>
      <c r="J1067" s="91" t="s">
        <v>498</v>
      </c>
      <c r="K1067" s="91" t="s">
        <v>3284</v>
      </c>
    </row>
    <row r="1068" spans="1:11">
      <c r="A1068" s="91" t="s">
        <v>3191</v>
      </c>
      <c r="B1068" s="91">
        <v>3</v>
      </c>
      <c r="C1068" s="91" t="s">
        <v>3311</v>
      </c>
      <c r="D1068" s="91">
        <v>291978</v>
      </c>
      <c r="E1068" s="91">
        <v>64</v>
      </c>
      <c r="F1068" s="91">
        <v>0.175454</v>
      </c>
      <c r="G1068" s="91">
        <v>-7.7859100000000001E-2</v>
      </c>
      <c r="H1068" s="91">
        <v>5.7114199999999997E-2</v>
      </c>
      <c r="I1068" s="91" t="s">
        <v>3192</v>
      </c>
      <c r="J1068" s="91" t="s">
        <v>498</v>
      </c>
      <c r="K1068" s="91" t="s">
        <v>3292</v>
      </c>
    </row>
    <row r="1069" spans="1:11">
      <c r="A1069" s="91" t="s">
        <v>3191</v>
      </c>
      <c r="B1069" s="91">
        <v>3</v>
      </c>
      <c r="C1069" s="91" t="s">
        <v>3311</v>
      </c>
      <c r="D1069" s="91">
        <v>291978</v>
      </c>
      <c r="E1069" s="91">
        <v>116</v>
      </c>
      <c r="F1069" s="91">
        <v>0.177592</v>
      </c>
      <c r="G1069" s="91">
        <v>-8.5574200000000003E-2</v>
      </c>
      <c r="H1069" s="91">
        <v>6.3234799999999994E-2</v>
      </c>
      <c r="I1069" s="91" t="s">
        <v>3192</v>
      </c>
      <c r="J1069" s="91" t="s">
        <v>498</v>
      </c>
      <c r="K1069" s="91" t="s">
        <v>3263</v>
      </c>
    </row>
    <row r="1070" spans="1:11">
      <c r="A1070" s="91" t="s">
        <v>3191</v>
      </c>
      <c r="B1070" s="91">
        <v>3</v>
      </c>
      <c r="C1070" s="91" t="s">
        <v>3311</v>
      </c>
      <c r="D1070" s="91">
        <v>291978</v>
      </c>
      <c r="E1070" s="91">
        <v>34</v>
      </c>
      <c r="F1070" s="91">
        <v>0.181366</v>
      </c>
      <c r="G1070" s="91">
        <v>0.11490400000000001</v>
      </c>
      <c r="H1070" s="91">
        <v>8.4936999999999999E-2</v>
      </c>
      <c r="I1070" s="91" t="s">
        <v>3192</v>
      </c>
      <c r="J1070" s="91" t="s">
        <v>498</v>
      </c>
      <c r="K1070" s="91" t="s">
        <v>3287</v>
      </c>
    </row>
    <row r="1071" spans="1:11">
      <c r="A1071" s="91" t="s">
        <v>3191</v>
      </c>
      <c r="B1071" s="91">
        <v>3</v>
      </c>
      <c r="C1071" s="91" t="s">
        <v>3311</v>
      </c>
      <c r="D1071" s="91">
        <v>291978</v>
      </c>
      <c r="E1071" s="91">
        <v>196</v>
      </c>
      <c r="F1071" s="91">
        <v>0.18967999999999999</v>
      </c>
      <c r="G1071" s="91">
        <v>2.54957E-2</v>
      </c>
      <c r="H1071" s="91">
        <v>1.9399900000000001E-2</v>
      </c>
      <c r="I1071" s="91" t="s">
        <v>3192</v>
      </c>
      <c r="J1071" s="91" t="s">
        <v>498</v>
      </c>
      <c r="K1071" s="91" t="s">
        <v>3276</v>
      </c>
    </row>
    <row r="1072" spans="1:11">
      <c r="A1072" s="91" t="s">
        <v>3191</v>
      </c>
      <c r="B1072" s="91">
        <v>3</v>
      </c>
      <c r="C1072" s="91" t="s">
        <v>3311</v>
      </c>
      <c r="D1072" s="91">
        <v>291978</v>
      </c>
      <c r="E1072" s="91">
        <v>68</v>
      </c>
      <c r="F1072" s="91">
        <v>0.29003600000000002</v>
      </c>
      <c r="G1072" s="91">
        <v>6.1555499999999999E-2</v>
      </c>
      <c r="H1072" s="91">
        <v>5.7925999999999998E-2</v>
      </c>
      <c r="I1072" s="91" t="s">
        <v>3192</v>
      </c>
      <c r="J1072" s="91" t="s">
        <v>498</v>
      </c>
      <c r="K1072" s="91" t="s">
        <v>3296</v>
      </c>
    </row>
    <row r="1073" spans="1:11">
      <c r="A1073" s="91" t="s">
        <v>3191</v>
      </c>
      <c r="B1073" s="91">
        <v>3</v>
      </c>
      <c r="C1073" s="91" t="s">
        <v>3311</v>
      </c>
      <c r="D1073" s="91">
        <v>291978</v>
      </c>
      <c r="E1073" s="91">
        <v>106</v>
      </c>
      <c r="F1073" s="91">
        <v>0.30706800000000001</v>
      </c>
      <c r="G1073" s="91">
        <v>-6.3816200000000003E-2</v>
      </c>
      <c r="H1073" s="91">
        <v>6.2287299999999997E-2</v>
      </c>
      <c r="I1073" s="91" t="s">
        <v>3192</v>
      </c>
      <c r="J1073" s="91" t="s">
        <v>498</v>
      </c>
      <c r="K1073" s="91" t="s">
        <v>3282</v>
      </c>
    </row>
    <row r="1074" spans="1:11">
      <c r="A1074" s="91" t="s">
        <v>3191</v>
      </c>
      <c r="B1074" s="91">
        <v>3</v>
      </c>
      <c r="C1074" s="91" t="s">
        <v>3311</v>
      </c>
      <c r="D1074" s="91">
        <v>291978</v>
      </c>
      <c r="E1074" s="91">
        <v>75</v>
      </c>
      <c r="F1074" s="91">
        <v>0.35572599999999999</v>
      </c>
      <c r="G1074" s="91">
        <v>6.1952599999999997E-2</v>
      </c>
      <c r="H1074" s="91">
        <v>6.6799300000000006E-2</v>
      </c>
      <c r="I1074" s="91" t="s">
        <v>3192</v>
      </c>
      <c r="J1074" s="91" t="s">
        <v>498</v>
      </c>
      <c r="K1074" s="91" t="s">
        <v>3270</v>
      </c>
    </row>
    <row r="1075" spans="1:11">
      <c r="A1075" s="91" t="s">
        <v>3191</v>
      </c>
      <c r="B1075" s="91">
        <v>3</v>
      </c>
      <c r="C1075" s="91" t="s">
        <v>3311</v>
      </c>
      <c r="D1075" s="91">
        <v>291978</v>
      </c>
      <c r="E1075" s="91">
        <v>57</v>
      </c>
      <c r="F1075" s="91">
        <v>0.36213200000000001</v>
      </c>
      <c r="G1075" s="91">
        <v>7.1904300000000004E-2</v>
      </c>
      <c r="H1075" s="91">
        <v>7.8551599999999999E-2</v>
      </c>
      <c r="I1075" s="91" t="s">
        <v>3192</v>
      </c>
      <c r="J1075" s="91" t="s">
        <v>498</v>
      </c>
      <c r="K1075" s="91" t="s">
        <v>3274</v>
      </c>
    </row>
    <row r="1076" spans="1:11">
      <c r="A1076" s="91" t="s">
        <v>3191</v>
      </c>
      <c r="B1076" s="91">
        <v>3</v>
      </c>
      <c r="C1076" s="91" t="s">
        <v>3311</v>
      </c>
      <c r="D1076" s="91">
        <v>291978</v>
      </c>
      <c r="E1076" s="91">
        <v>72</v>
      </c>
      <c r="F1076" s="91">
        <v>0.42523499999999997</v>
      </c>
      <c r="G1076" s="91">
        <v>3.4401300000000003E-2</v>
      </c>
      <c r="H1076" s="91">
        <v>4.299E-2</v>
      </c>
      <c r="I1076" s="91" t="s">
        <v>3192</v>
      </c>
      <c r="J1076" s="91" t="s">
        <v>498</v>
      </c>
      <c r="K1076" s="91" t="s">
        <v>3271</v>
      </c>
    </row>
    <row r="1077" spans="1:11">
      <c r="A1077" s="91" t="s">
        <v>3191</v>
      </c>
      <c r="B1077" s="91">
        <v>3</v>
      </c>
      <c r="C1077" s="91" t="s">
        <v>3311</v>
      </c>
      <c r="D1077" s="91">
        <v>291978</v>
      </c>
      <c r="E1077" s="91">
        <v>50</v>
      </c>
      <c r="F1077" s="91">
        <v>0.42535699999999999</v>
      </c>
      <c r="G1077" s="91">
        <v>7.4243400000000001E-2</v>
      </c>
      <c r="H1077" s="91">
        <v>9.2697199999999993E-2</v>
      </c>
      <c r="I1077" s="91" t="s">
        <v>3192</v>
      </c>
      <c r="J1077" s="91" t="s">
        <v>498</v>
      </c>
      <c r="K1077" s="91" t="s">
        <v>3257</v>
      </c>
    </row>
    <row r="1078" spans="1:11">
      <c r="A1078" s="91" t="s">
        <v>3191</v>
      </c>
      <c r="B1078" s="91">
        <v>3</v>
      </c>
      <c r="C1078" s="91" t="s">
        <v>3311</v>
      </c>
      <c r="D1078" s="91">
        <v>291978</v>
      </c>
      <c r="E1078" s="91">
        <v>186</v>
      </c>
      <c r="F1078" s="91">
        <v>0.42922300000000002</v>
      </c>
      <c r="G1078" s="91">
        <v>2.28679E-2</v>
      </c>
      <c r="H1078" s="91">
        <v>2.88887E-2</v>
      </c>
      <c r="I1078" s="91" t="s">
        <v>3192</v>
      </c>
      <c r="J1078" s="91" t="s">
        <v>498</v>
      </c>
      <c r="K1078" s="91" t="s">
        <v>3299</v>
      </c>
    </row>
    <row r="1079" spans="1:11">
      <c r="A1079" s="91" t="s">
        <v>3191</v>
      </c>
      <c r="B1079" s="91">
        <v>3</v>
      </c>
      <c r="C1079" s="91" t="s">
        <v>3311</v>
      </c>
      <c r="D1079" s="91">
        <v>291978</v>
      </c>
      <c r="E1079" s="91">
        <v>60</v>
      </c>
      <c r="F1079" s="91">
        <v>0.460565</v>
      </c>
      <c r="G1079" s="91">
        <v>4.5387200000000003E-2</v>
      </c>
      <c r="H1079" s="91">
        <v>6.1287399999999999E-2</v>
      </c>
      <c r="I1079" s="91" t="s">
        <v>3192</v>
      </c>
      <c r="J1079" s="91" t="s">
        <v>498</v>
      </c>
      <c r="K1079" s="91" t="s">
        <v>3298</v>
      </c>
    </row>
    <row r="1080" spans="1:11">
      <c r="A1080" s="91" t="s">
        <v>3191</v>
      </c>
      <c r="B1080" s="91">
        <v>3</v>
      </c>
      <c r="C1080" s="91" t="s">
        <v>3311</v>
      </c>
      <c r="D1080" s="91">
        <v>291978</v>
      </c>
      <c r="E1080" s="91">
        <v>248</v>
      </c>
      <c r="F1080" s="91">
        <v>0.47142200000000001</v>
      </c>
      <c r="G1080" s="91">
        <v>2.1906599999999998E-2</v>
      </c>
      <c r="H1080" s="91">
        <v>3.0391600000000001E-2</v>
      </c>
      <c r="I1080" s="91" t="s">
        <v>3192</v>
      </c>
      <c r="J1080" s="91" t="s">
        <v>498</v>
      </c>
      <c r="K1080" s="91" t="s">
        <v>3295</v>
      </c>
    </row>
    <row r="1081" spans="1:11">
      <c r="A1081" s="91" t="s">
        <v>3191</v>
      </c>
      <c r="B1081" s="91">
        <v>3</v>
      </c>
      <c r="C1081" s="91" t="s">
        <v>3311</v>
      </c>
      <c r="D1081" s="91">
        <v>291978</v>
      </c>
      <c r="E1081" s="91">
        <v>129</v>
      </c>
      <c r="F1081" s="91">
        <v>0.49118400000000001</v>
      </c>
      <c r="G1081" s="91">
        <v>2.8254999999999999E-2</v>
      </c>
      <c r="H1081" s="91">
        <v>4.0974099999999999E-2</v>
      </c>
      <c r="I1081" s="91" t="s">
        <v>3192</v>
      </c>
      <c r="J1081" s="91" t="s">
        <v>498</v>
      </c>
      <c r="K1081" s="91" t="s">
        <v>3301</v>
      </c>
    </row>
    <row r="1082" spans="1:11">
      <c r="A1082" s="91" t="s">
        <v>3191</v>
      </c>
      <c r="B1082" s="91">
        <v>3</v>
      </c>
      <c r="C1082" s="91" t="s">
        <v>3311</v>
      </c>
      <c r="D1082" s="91">
        <v>291978</v>
      </c>
      <c r="E1082" s="91">
        <v>59</v>
      </c>
      <c r="F1082" s="91">
        <v>0.491898</v>
      </c>
      <c r="G1082" s="91">
        <v>-3.6084699999999997E-2</v>
      </c>
      <c r="H1082" s="91">
        <v>5.2309500000000002E-2</v>
      </c>
      <c r="I1082" s="91" t="s">
        <v>3192</v>
      </c>
      <c r="J1082" s="91" t="s">
        <v>498</v>
      </c>
      <c r="K1082" s="91" t="s">
        <v>3305</v>
      </c>
    </row>
    <row r="1083" spans="1:11">
      <c r="A1083" s="91" t="s">
        <v>3191</v>
      </c>
      <c r="B1083" s="91">
        <v>3</v>
      </c>
      <c r="C1083" s="91" t="s">
        <v>3311</v>
      </c>
      <c r="D1083" s="91">
        <v>291978</v>
      </c>
      <c r="E1083" s="91">
        <v>202</v>
      </c>
      <c r="F1083" s="91">
        <v>0.491954</v>
      </c>
      <c r="G1083" s="91">
        <v>1.5833900000000001E-2</v>
      </c>
      <c r="H1083" s="91">
        <v>2.3014400000000001E-2</v>
      </c>
      <c r="I1083" s="91" t="s">
        <v>3192</v>
      </c>
      <c r="J1083" s="91" t="s">
        <v>498</v>
      </c>
      <c r="K1083" s="91" t="s">
        <v>3277</v>
      </c>
    </row>
    <row r="1084" spans="1:11">
      <c r="A1084" s="91" t="s">
        <v>3191</v>
      </c>
      <c r="B1084" s="91">
        <v>3</v>
      </c>
      <c r="C1084" s="91" t="s">
        <v>3311</v>
      </c>
      <c r="D1084" s="91">
        <v>291978</v>
      </c>
      <c r="E1084" s="91">
        <v>65</v>
      </c>
      <c r="F1084" s="91">
        <v>0.512212</v>
      </c>
      <c r="G1084" s="91">
        <v>-4.92825E-2</v>
      </c>
      <c r="H1084" s="91">
        <v>7.4926300000000001E-2</v>
      </c>
      <c r="I1084" s="91" t="s">
        <v>3192</v>
      </c>
      <c r="J1084" s="91" t="s">
        <v>498</v>
      </c>
      <c r="K1084" s="91" t="s">
        <v>3281</v>
      </c>
    </row>
    <row r="1085" spans="1:11">
      <c r="A1085" s="91" t="s">
        <v>3191</v>
      </c>
      <c r="B1085" s="91">
        <v>3</v>
      </c>
      <c r="C1085" s="91" t="s">
        <v>3311</v>
      </c>
      <c r="D1085" s="91">
        <v>291978</v>
      </c>
      <c r="E1085" s="91">
        <v>192</v>
      </c>
      <c r="F1085" s="91">
        <v>0.52146000000000003</v>
      </c>
      <c r="G1085" s="91">
        <v>1.35873E-2</v>
      </c>
      <c r="H1085" s="91">
        <v>2.11702E-2</v>
      </c>
      <c r="I1085" s="91" t="s">
        <v>3192</v>
      </c>
      <c r="J1085" s="91" t="s">
        <v>498</v>
      </c>
      <c r="K1085" s="91" t="s">
        <v>3268</v>
      </c>
    </row>
    <row r="1086" spans="1:11">
      <c r="A1086" s="91" t="s">
        <v>3191</v>
      </c>
      <c r="B1086" s="91">
        <v>3</v>
      </c>
      <c r="C1086" s="91" t="s">
        <v>3311</v>
      </c>
      <c r="D1086" s="91">
        <v>291978</v>
      </c>
      <c r="E1086" s="91">
        <v>177</v>
      </c>
      <c r="F1086" s="91">
        <v>0.53676699999999999</v>
      </c>
      <c r="G1086" s="91">
        <v>-1.8176999999999999E-2</v>
      </c>
      <c r="H1086" s="91">
        <v>2.9390599999999999E-2</v>
      </c>
      <c r="I1086" s="91" t="s">
        <v>3192</v>
      </c>
      <c r="J1086" s="91" t="s">
        <v>498</v>
      </c>
      <c r="K1086" s="91" t="s">
        <v>3303</v>
      </c>
    </row>
    <row r="1087" spans="1:11">
      <c r="A1087" s="91" t="s">
        <v>3191</v>
      </c>
      <c r="B1087" s="91">
        <v>3</v>
      </c>
      <c r="C1087" s="91" t="s">
        <v>3311</v>
      </c>
      <c r="D1087" s="91">
        <v>291978</v>
      </c>
      <c r="E1087" s="91">
        <v>124</v>
      </c>
      <c r="F1087" s="91">
        <v>0.56857899999999995</v>
      </c>
      <c r="G1087" s="91">
        <v>1.9626500000000002E-2</v>
      </c>
      <c r="H1087" s="91">
        <v>3.4366399999999998E-2</v>
      </c>
      <c r="I1087" s="91" t="s">
        <v>3192</v>
      </c>
      <c r="J1087" s="91" t="s">
        <v>498</v>
      </c>
      <c r="K1087" s="91" t="s">
        <v>3269</v>
      </c>
    </row>
    <row r="1088" spans="1:11">
      <c r="A1088" s="91" t="s">
        <v>3191</v>
      </c>
      <c r="B1088" s="91">
        <v>3</v>
      </c>
      <c r="C1088" s="91" t="s">
        <v>3311</v>
      </c>
      <c r="D1088" s="91">
        <v>291978</v>
      </c>
      <c r="E1088" s="91">
        <v>150</v>
      </c>
      <c r="F1088" s="91">
        <v>0.57456399999999996</v>
      </c>
      <c r="G1088" s="91">
        <v>1.7297900000000001E-2</v>
      </c>
      <c r="H1088" s="91">
        <v>3.0776499999999998E-2</v>
      </c>
      <c r="I1088" s="91" t="s">
        <v>3192</v>
      </c>
      <c r="J1088" s="91" t="s">
        <v>498</v>
      </c>
      <c r="K1088" s="91" t="s">
        <v>3260</v>
      </c>
    </row>
    <row r="1089" spans="1:11">
      <c r="A1089" s="91" t="s">
        <v>3191</v>
      </c>
      <c r="B1089" s="91">
        <v>3</v>
      </c>
      <c r="C1089" s="91" t="s">
        <v>3311</v>
      </c>
      <c r="D1089" s="91">
        <v>291978</v>
      </c>
      <c r="E1089" s="91">
        <v>115</v>
      </c>
      <c r="F1089" s="91">
        <v>0.58644700000000005</v>
      </c>
      <c r="G1089" s="91">
        <v>-1.82247E-2</v>
      </c>
      <c r="H1089" s="91">
        <v>3.3447499999999998E-2</v>
      </c>
      <c r="I1089" s="91" t="s">
        <v>3192</v>
      </c>
      <c r="J1089" s="91" t="s">
        <v>498</v>
      </c>
      <c r="K1089" s="91" t="s">
        <v>3283</v>
      </c>
    </row>
    <row r="1090" spans="1:11">
      <c r="A1090" s="91" t="s">
        <v>3191</v>
      </c>
      <c r="B1090" s="91">
        <v>3</v>
      </c>
      <c r="C1090" s="91" t="s">
        <v>3311</v>
      </c>
      <c r="D1090" s="91">
        <v>291978</v>
      </c>
      <c r="E1090" s="91">
        <v>55</v>
      </c>
      <c r="F1090" s="91">
        <v>0.595109</v>
      </c>
      <c r="G1090" s="91">
        <v>-3.2499699999999999E-2</v>
      </c>
      <c r="H1090" s="91">
        <v>6.09052E-2</v>
      </c>
      <c r="I1090" s="91" t="s">
        <v>3192</v>
      </c>
      <c r="J1090" s="91" t="s">
        <v>498</v>
      </c>
      <c r="K1090" s="91" t="s">
        <v>3300</v>
      </c>
    </row>
    <row r="1091" spans="1:11">
      <c r="A1091" s="91" t="s">
        <v>3191</v>
      </c>
      <c r="B1091" s="91">
        <v>3</v>
      </c>
      <c r="C1091" s="91" t="s">
        <v>3311</v>
      </c>
      <c r="D1091" s="91">
        <v>291978</v>
      </c>
      <c r="E1091" s="91">
        <v>107</v>
      </c>
      <c r="F1091" s="91">
        <v>0.64758000000000004</v>
      </c>
      <c r="G1091" s="91">
        <v>-1.91296E-2</v>
      </c>
      <c r="H1091" s="91">
        <v>4.17784E-2</v>
      </c>
      <c r="I1091" s="91" t="s">
        <v>3192</v>
      </c>
      <c r="J1091" s="91" t="s">
        <v>498</v>
      </c>
      <c r="K1091" s="91" t="s">
        <v>3290</v>
      </c>
    </row>
    <row r="1092" spans="1:11">
      <c r="A1092" s="91" t="s">
        <v>3191</v>
      </c>
      <c r="B1092" s="91">
        <v>3</v>
      </c>
      <c r="C1092" s="91" t="s">
        <v>3311</v>
      </c>
      <c r="D1092" s="91">
        <v>291978</v>
      </c>
      <c r="E1092" s="91">
        <v>69</v>
      </c>
      <c r="F1092" s="91">
        <v>0.66260399999999997</v>
      </c>
      <c r="G1092" s="91">
        <v>2.2815499999999999E-2</v>
      </c>
      <c r="H1092" s="91">
        <v>5.2157700000000001E-2</v>
      </c>
      <c r="I1092" s="91" t="s">
        <v>3192</v>
      </c>
      <c r="J1092" s="91" t="s">
        <v>498</v>
      </c>
      <c r="K1092" s="91" t="s">
        <v>3294</v>
      </c>
    </row>
    <row r="1093" spans="1:11">
      <c r="A1093" s="91" t="s">
        <v>3191</v>
      </c>
      <c r="B1093" s="91">
        <v>3</v>
      </c>
      <c r="C1093" s="91" t="s">
        <v>3311</v>
      </c>
      <c r="D1093" s="91">
        <v>291978</v>
      </c>
      <c r="E1093" s="91">
        <v>134</v>
      </c>
      <c r="F1093" s="91">
        <v>0.67307099999999997</v>
      </c>
      <c r="G1093" s="91">
        <v>-1.3103800000000001E-2</v>
      </c>
      <c r="H1093" s="91">
        <v>3.1012399999999999E-2</v>
      </c>
      <c r="I1093" s="91" t="s">
        <v>3192</v>
      </c>
      <c r="J1093" s="91" t="s">
        <v>498</v>
      </c>
      <c r="K1093" s="91" t="s">
        <v>3262</v>
      </c>
    </row>
    <row r="1094" spans="1:11">
      <c r="A1094" s="91" t="s">
        <v>3191</v>
      </c>
      <c r="B1094" s="91">
        <v>3</v>
      </c>
      <c r="C1094" s="91" t="s">
        <v>3311</v>
      </c>
      <c r="D1094" s="91">
        <v>291978</v>
      </c>
      <c r="E1094" s="91">
        <v>71</v>
      </c>
      <c r="F1094" s="91">
        <v>0.79287799999999997</v>
      </c>
      <c r="G1094" s="91">
        <v>-2.2022E-2</v>
      </c>
      <c r="H1094" s="91">
        <v>8.3688600000000002E-2</v>
      </c>
      <c r="I1094" s="91" t="s">
        <v>3192</v>
      </c>
      <c r="J1094" s="91" t="s">
        <v>498</v>
      </c>
      <c r="K1094" s="91" t="s">
        <v>3265</v>
      </c>
    </row>
    <row r="1095" spans="1:11">
      <c r="A1095" s="91" t="s">
        <v>3191</v>
      </c>
      <c r="B1095" s="91">
        <v>3</v>
      </c>
      <c r="C1095" s="91" t="s">
        <v>3311</v>
      </c>
      <c r="D1095" s="91">
        <v>291978</v>
      </c>
      <c r="E1095" s="91">
        <v>51</v>
      </c>
      <c r="F1095" s="91">
        <v>0.81943900000000003</v>
      </c>
      <c r="G1095" s="91">
        <v>-1.74115E-2</v>
      </c>
      <c r="H1095" s="91">
        <v>7.6051999999999995E-2</v>
      </c>
      <c r="I1095" s="91" t="s">
        <v>3192</v>
      </c>
      <c r="J1095" s="91" t="s">
        <v>498</v>
      </c>
      <c r="K1095" s="91" t="s">
        <v>3278</v>
      </c>
    </row>
    <row r="1096" spans="1:11">
      <c r="A1096" s="91" t="s">
        <v>3191</v>
      </c>
      <c r="B1096" s="91">
        <v>3</v>
      </c>
      <c r="C1096" s="91" t="s">
        <v>3311</v>
      </c>
      <c r="D1096" s="91">
        <v>291978</v>
      </c>
      <c r="E1096" s="91">
        <v>205</v>
      </c>
      <c r="F1096" s="91">
        <v>0.84325600000000001</v>
      </c>
      <c r="G1096" s="91">
        <v>-5.4775099999999997E-3</v>
      </c>
      <c r="H1096" s="91">
        <v>2.7679499999999999E-2</v>
      </c>
      <c r="I1096" s="91" t="s">
        <v>3192</v>
      </c>
      <c r="J1096" s="91" t="s">
        <v>498</v>
      </c>
      <c r="K1096" s="91" t="s">
        <v>3267</v>
      </c>
    </row>
    <row r="1097" spans="1:11">
      <c r="A1097" s="91" t="s">
        <v>3191</v>
      </c>
      <c r="B1097" s="91">
        <v>3</v>
      </c>
      <c r="C1097" s="91" t="s">
        <v>3311</v>
      </c>
      <c r="D1097" s="91">
        <v>291978</v>
      </c>
      <c r="E1097" s="91">
        <v>126</v>
      </c>
      <c r="F1097" s="91">
        <v>0.878363</v>
      </c>
      <c r="G1097" s="91">
        <v>-5.9389899999999999E-3</v>
      </c>
      <c r="H1097" s="91">
        <v>3.87587E-2</v>
      </c>
      <c r="I1097" s="91" t="s">
        <v>3192</v>
      </c>
      <c r="J1097" s="91" t="s">
        <v>498</v>
      </c>
      <c r="K1097" s="91" t="s">
        <v>3304</v>
      </c>
    </row>
    <row r="1098" spans="1:11">
      <c r="A1098" s="91" t="s">
        <v>3191</v>
      </c>
      <c r="B1098" s="91">
        <v>3</v>
      </c>
      <c r="C1098" s="91" t="s">
        <v>3311</v>
      </c>
      <c r="D1098" s="91">
        <v>291978</v>
      </c>
      <c r="E1098" s="91">
        <v>39</v>
      </c>
      <c r="F1098" s="91">
        <v>0.89286299999999996</v>
      </c>
      <c r="G1098" s="91">
        <v>-1.4127900000000001E-2</v>
      </c>
      <c r="H1098" s="91">
        <v>0.104461</v>
      </c>
      <c r="I1098" s="91" t="s">
        <v>3192</v>
      </c>
      <c r="J1098" s="91" t="s">
        <v>498</v>
      </c>
      <c r="K1098" s="91" t="s">
        <v>3264</v>
      </c>
    </row>
    <row r="1099" spans="1:11">
      <c r="A1099" s="91" t="s">
        <v>3191</v>
      </c>
      <c r="B1099" s="91">
        <v>3</v>
      </c>
      <c r="C1099" s="91" t="s">
        <v>3311</v>
      </c>
      <c r="D1099" s="91">
        <v>291978</v>
      </c>
      <c r="E1099" s="91">
        <v>141</v>
      </c>
      <c r="F1099" s="91">
        <v>0.92241799999999996</v>
      </c>
      <c r="G1099" s="91">
        <v>3.1406199999999998E-3</v>
      </c>
      <c r="H1099" s="91">
        <v>3.2210599999999999E-2</v>
      </c>
      <c r="I1099" s="91" t="s">
        <v>3192</v>
      </c>
      <c r="J1099" s="91" t="s">
        <v>498</v>
      </c>
      <c r="K1099" s="91" t="s">
        <v>3275</v>
      </c>
    </row>
    <row r="1100" spans="1:11">
      <c r="A1100" s="91" t="s">
        <v>3191</v>
      </c>
      <c r="B1100" s="91">
        <v>3</v>
      </c>
      <c r="C1100" s="91" t="s">
        <v>3311</v>
      </c>
      <c r="D1100" s="91">
        <v>291978</v>
      </c>
      <c r="E1100" s="91">
        <v>49</v>
      </c>
      <c r="F1100" s="91">
        <v>0.92949000000000004</v>
      </c>
      <c r="G1100" s="91">
        <v>-7.1092400000000002E-3</v>
      </c>
      <c r="H1100" s="91">
        <v>8.0108100000000002E-2</v>
      </c>
      <c r="I1100" s="91" t="s">
        <v>3192</v>
      </c>
      <c r="J1100" s="91" t="s">
        <v>498</v>
      </c>
      <c r="K1100" s="91" t="s">
        <v>3285</v>
      </c>
    </row>
    <row r="1101" spans="1:11">
      <c r="A1101" s="91" t="s">
        <v>3191</v>
      </c>
      <c r="B1101" s="91">
        <v>3</v>
      </c>
      <c r="C1101" s="91" t="s">
        <v>3311</v>
      </c>
      <c r="D1101" s="91">
        <v>291978</v>
      </c>
      <c r="E1101" s="91">
        <v>55</v>
      </c>
      <c r="F1101" s="91">
        <v>0.93098099999999995</v>
      </c>
      <c r="G1101" s="91">
        <v>-6.1132000000000001E-3</v>
      </c>
      <c r="H1101" s="91">
        <v>7.0397299999999996E-2</v>
      </c>
      <c r="I1101" s="91" t="s">
        <v>3192</v>
      </c>
      <c r="J1101" s="91" t="s">
        <v>498</v>
      </c>
      <c r="K1101" s="91" t="s">
        <v>3279</v>
      </c>
    </row>
    <row r="1102" spans="1:11">
      <c r="A1102" s="91" t="s">
        <v>3191</v>
      </c>
      <c r="B1102" s="91">
        <v>3</v>
      </c>
      <c r="C1102" s="91" t="s">
        <v>3311</v>
      </c>
      <c r="D1102" s="91">
        <v>291978</v>
      </c>
      <c r="E1102" s="91">
        <v>180</v>
      </c>
      <c r="F1102" s="91">
        <v>0.96848199999999995</v>
      </c>
      <c r="G1102" s="91">
        <v>1.2433100000000001E-3</v>
      </c>
      <c r="H1102" s="91">
        <v>3.1439399999999999E-2</v>
      </c>
      <c r="I1102" s="91" t="s">
        <v>3192</v>
      </c>
      <c r="J1102" s="91" t="s">
        <v>498</v>
      </c>
      <c r="K1102" s="91" t="s">
        <v>3266</v>
      </c>
    </row>
    <row r="1103" spans="1:11">
      <c r="A1103" s="91" t="s">
        <v>3191</v>
      </c>
      <c r="B1103" s="91">
        <v>3</v>
      </c>
      <c r="C1103" s="91" t="s">
        <v>3311</v>
      </c>
      <c r="D1103" s="91">
        <v>291978</v>
      </c>
      <c r="E1103" s="91">
        <v>46</v>
      </c>
      <c r="F1103" s="91">
        <v>0.97341100000000003</v>
      </c>
      <c r="G1103" s="91">
        <v>3.2672199999999999E-3</v>
      </c>
      <c r="H1103" s="91">
        <v>9.7749799999999998E-2</v>
      </c>
      <c r="I1103" s="91" t="s">
        <v>3192</v>
      </c>
      <c r="J1103" s="91" t="s">
        <v>498</v>
      </c>
      <c r="K1103" s="91" t="s">
        <v>3272</v>
      </c>
    </row>
    <row r="1104" spans="1:11">
      <c r="A1104" s="91" t="s">
        <v>3191</v>
      </c>
      <c r="B1104" s="91">
        <v>3</v>
      </c>
      <c r="C1104" s="91" t="s">
        <v>3311</v>
      </c>
      <c r="D1104" s="91">
        <v>291978</v>
      </c>
      <c r="E1104" s="91">
        <v>46</v>
      </c>
      <c r="F1104" s="91">
        <v>0.98716999999999999</v>
      </c>
      <c r="G1104" s="91">
        <v>1.15843E-3</v>
      </c>
      <c r="H1104" s="91">
        <v>7.1751099999999998E-2</v>
      </c>
      <c r="I1104" s="91" t="s">
        <v>3192</v>
      </c>
      <c r="J1104" s="91" t="s">
        <v>498</v>
      </c>
      <c r="K1104" s="91" t="s">
        <v>3289</v>
      </c>
    </row>
    <row r="1105" spans="1:11">
      <c r="A1105" s="91" t="s">
        <v>3191</v>
      </c>
      <c r="B1105" s="91">
        <v>3</v>
      </c>
      <c r="C1105" s="91" t="s">
        <v>3311</v>
      </c>
      <c r="D1105" s="91">
        <v>291978</v>
      </c>
      <c r="E1105" s="91">
        <v>149</v>
      </c>
      <c r="F1105" s="91">
        <v>0.99288699999999996</v>
      </c>
      <c r="G1105" s="91">
        <v>2.9083700000000001E-4</v>
      </c>
      <c r="H1105" s="91">
        <v>3.2590800000000003E-2</v>
      </c>
      <c r="I1105" s="91" t="s">
        <v>3192</v>
      </c>
      <c r="J1105" s="91" t="s">
        <v>498</v>
      </c>
      <c r="K1105" s="91" t="s">
        <v>3293</v>
      </c>
    </row>
    <row r="1106" spans="1:11">
      <c r="A1106" s="91" t="s">
        <v>3191</v>
      </c>
      <c r="B1106" s="91">
        <v>3</v>
      </c>
      <c r="C1106" s="91" t="s">
        <v>3311</v>
      </c>
      <c r="D1106" s="91">
        <v>291978</v>
      </c>
      <c r="E1106" s="91">
        <v>57</v>
      </c>
      <c r="F1106" s="91">
        <v>0.99378100000000003</v>
      </c>
      <c r="G1106" s="91">
        <v>7.6149099999999999E-4</v>
      </c>
      <c r="H1106" s="91">
        <v>9.74352E-2</v>
      </c>
      <c r="I1106" s="91" t="s">
        <v>3192</v>
      </c>
      <c r="J1106" s="91" t="s">
        <v>498</v>
      </c>
      <c r="K1106" s="91" t="s">
        <v>3302</v>
      </c>
    </row>
    <row r="1107" spans="1:11">
      <c r="A1107" s="91" t="s">
        <v>3189</v>
      </c>
      <c r="B1107" s="91">
        <v>3</v>
      </c>
      <c r="C1107" s="91" t="s">
        <v>3311</v>
      </c>
      <c r="D1107" s="91">
        <v>-421049</v>
      </c>
      <c r="E1107" s="91">
        <v>69</v>
      </c>
      <c r="F1107" s="91">
        <v>2.2670199999999998E-3</v>
      </c>
      <c r="G1107" s="91">
        <v>0.24273900000000001</v>
      </c>
      <c r="H1107" s="91">
        <v>7.7763200000000005E-2</v>
      </c>
      <c r="I1107" s="91" t="s">
        <v>3190</v>
      </c>
      <c r="J1107" s="91" t="s">
        <v>498</v>
      </c>
      <c r="K1107" s="91" t="s">
        <v>3294</v>
      </c>
    </row>
    <row r="1108" spans="1:11">
      <c r="A1108" s="91" t="s">
        <v>3189</v>
      </c>
      <c r="B1108" s="91">
        <v>3</v>
      </c>
      <c r="C1108" s="91" t="s">
        <v>3311</v>
      </c>
      <c r="D1108" s="91">
        <v>-421049</v>
      </c>
      <c r="E1108" s="91">
        <v>124</v>
      </c>
      <c r="F1108" s="91">
        <v>1.04241E-2</v>
      </c>
      <c r="G1108" s="91">
        <v>-0.144426</v>
      </c>
      <c r="H1108" s="91">
        <v>5.5849500000000003E-2</v>
      </c>
      <c r="I1108" s="91" t="s">
        <v>3190</v>
      </c>
      <c r="J1108" s="91" t="s">
        <v>498</v>
      </c>
      <c r="K1108" s="91" t="s">
        <v>3269</v>
      </c>
    </row>
    <row r="1109" spans="1:11">
      <c r="A1109" s="91" t="s">
        <v>3189</v>
      </c>
      <c r="B1109" s="91">
        <v>3</v>
      </c>
      <c r="C1109" s="91" t="s">
        <v>3311</v>
      </c>
      <c r="D1109" s="91">
        <v>-421049</v>
      </c>
      <c r="E1109" s="91">
        <v>107</v>
      </c>
      <c r="F1109" s="91">
        <v>1.3818E-2</v>
      </c>
      <c r="G1109" s="91">
        <v>0.13345199999999999</v>
      </c>
      <c r="H1109" s="91">
        <v>5.3683099999999997E-2</v>
      </c>
      <c r="I1109" s="91" t="s">
        <v>3190</v>
      </c>
      <c r="J1109" s="91" t="s">
        <v>498</v>
      </c>
      <c r="K1109" s="91" t="s">
        <v>3290</v>
      </c>
    </row>
    <row r="1110" spans="1:11">
      <c r="A1110" s="91" t="s">
        <v>3189</v>
      </c>
      <c r="B1110" s="91">
        <v>3</v>
      </c>
      <c r="C1110" s="91" t="s">
        <v>3311</v>
      </c>
      <c r="D1110" s="91">
        <v>-421049</v>
      </c>
      <c r="E1110" s="91">
        <v>34</v>
      </c>
      <c r="F1110" s="91">
        <v>5.9954899999999998E-2</v>
      </c>
      <c r="G1110" s="91">
        <v>0.14186399999999999</v>
      </c>
      <c r="H1110" s="91">
        <v>7.4118199999999995E-2</v>
      </c>
      <c r="I1110" s="91" t="s">
        <v>3190</v>
      </c>
      <c r="J1110" s="91" t="s">
        <v>498</v>
      </c>
      <c r="K1110" s="91" t="s">
        <v>3259</v>
      </c>
    </row>
    <row r="1111" spans="1:11">
      <c r="A1111" s="91" t="s">
        <v>3189</v>
      </c>
      <c r="B1111" s="91">
        <v>3</v>
      </c>
      <c r="C1111" s="91" t="s">
        <v>3311</v>
      </c>
      <c r="D1111" s="91">
        <v>-421049</v>
      </c>
      <c r="E1111" s="91">
        <v>134</v>
      </c>
      <c r="F1111" s="91">
        <v>6.4930000000000002E-2</v>
      </c>
      <c r="G1111" s="91">
        <v>0.12832199999999999</v>
      </c>
      <c r="H1111" s="91">
        <v>6.9157099999999999E-2</v>
      </c>
      <c r="I1111" s="91" t="s">
        <v>3190</v>
      </c>
      <c r="J1111" s="91" t="s">
        <v>498</v>
      </c>
      <c r="K1111" s="91" t="s">
        <v>3262</v>
      </c>
    </row>
    <row r="1112" spans="1:11">
      <c r="A1112" s="91" t="s">
        <v>3189</v>
      </c>
      <c r="B1112" s="91">
        <v>3</v>
      </c>
      <c r="C1112" s="91" t="s">
        <v>3311</v>
      </c>
      <c r="D1112" s="91">
        <v>-421049</v>
      </c>
      <c r="E1112" s="91">
        <v>57</v>
      </c>
      <c r="F1112" s="91">
        <v>8.82637E-2</v>
      </c>
      <c r="G1112" s="91">
        <v>0.122071</v>
      </c>
      <c r="H1112" s="91">
        <v>7.0932300000000004E-2</v>
      </c>
      <c r="I1112" s="91" t="s">
        <v>3190</v>
      </c>
      <c r="J1112" s="91" t="s">
        <v>498</v>
      </c>
      <c r="K1112" s="91" t="s">
        <v>3274</v>
      </c>
    </row>
    <row r="1113" spans="1:11">
      <c r="A1113" s="91" t="s">
        <v>3189</v>
      </c>
      <c r="B1113" s="91">
        <v>3</v>
      </c>
      <c r="C1113" s="91" t="s">
        <v>3311</v>
      </c>
      <c r="D1113" s="91">
        <v>-421049</v>
      </c>
      <c r="E1113" s="91">
        <v>116</v>
      </c>
      <c r="F1113" s="91">
        <v>0.12946299999999999</v>
      </c>
      <c r="G1113" s="91">
        <v>5.18548E-2</v>
      </c>
      <c r="H1113" s="91">
        <v>3.4049900000000001E-2</v>
      </c>
      <c r="I1113" s="91" t="s">
        <v>3190</v>
      </c>
      <c r="J1113" s="91" t="s">
        <v>498</v>
      </c>
      <c r="K1113" s="91" t="s">
        <v>3263</v>
      </c>
    </row>
    <row r="1114" spans="1:11">
      <c r="A1114" s="91" t="s">
        <v>3189</v>
      </c>
      <c r="B1114" s="91">
        <v>3</v>
      </c>
      <c r="C1114" s="91" t="s">
        <v>3311</v>
      </c>
      <c r="D1114" s="91">
        <v>-421049</v>
      </c>
      <c r="E1114" s="91">
        <v>79</v>
      </c>
      <c r="F1114" s="91">
        <v>0.15058099999999999</v>
      </c>
      <c r="G1114" s="91">
        <v>8.5490700000000003E-2</v>
      </c>
      <c r="H1114" s="91">
        <v>5.9092600000000002E-2</v>
      </c>
      <c r="I1114" s="91" t="s">
        <v>3190</v>
      </c>
      <c r="J1114" s="91" t="s">
        <v>498</v>
      </c>
      <c r="K1114" s="91" t="s">
        <v>3297</v>
      </c>
    </row>
    <row r="1115" spans="1:11">
      <c r="A1115" s="91" t="s">
        <v>3189</v>
      </c>
      <c r="B1115" s="91">
        <v>3</v>
      </c>
      <c r="C1115" s="91" t="s">
        <v>3311</v>
      </c>
      <c r="D1115" s="91">
        <v>-421049</v>
      </c>
      <c r="E1115" s="91">
        <v>166</v>
      </c>
      <c r="F1115" s="91">
        <v>0.15890899999999999</v>
      </c>
      <c r="G1115" s="91">
        <v>5.07366E-2</v>
      </c>
      <c r="H1115" s="91">
        <v>3.5920300000000002E-2</v>
      </c>
      <c r="I1115" s="91" t="s">
        <v>3190</v>
      </c>
      <c r="J1115" s="91" t="s">
        <v>498</v>
      </c>
      <c r="K1115" s="91" t="s">
        <v>3273</v>
      </c>
    </row>
    <row r="1116" spans="1:11">
      <c r="A1116" s="91" t="s">
        <v>3189</v>
      </c>
      <c r="B1116" s="91">
        <v>3</v>
      </c>
      <c r="C1116" s="91" t="s">
        <v>3311</v>
      </c>
      <c r="D1116" s="91">
        <v>-421049</v>
      </c>
      <c r="E1116" s="91">
        <v>210</v>
      </c>
      <c r="F1116" s="91">
        <v>0.17089299999999999</v>
      </c>
      <c r="G1116" s="91">
        <v>5.2528400000000003E-2</v>
      </c>
      <c r="H1116" s="91">
        <v>3.82809E-2</v>
      </c>
      <c r="I1116" s="91" t="s">
        <v>3190</v>
      </c>
      <c r="J1116" s="91" t="s">
        <v>498</v>
      </c>
      <c r="K1116" s="91" t="s">
        <v>3291</v>
      </c>
    </row>
    <row r="1117" spans="1:11">
      <c r="A1117" s="91" t="s">
        <v>3189</v>
      </c>
      <c r="B1117" s="91">
        <v>3</v>
      </c>
      <c r="C1117" s="91" t="s">
        <v>3311</v>
      </c>
      <c r="D1117" s="91">
        <v>-421049</v>
      </c>
      <c r="E1117" s="91">
        <v>60</v>
      </c>
      <c r="F1117" s="91">
        <v>0.18074599999999999</v>
      </c>
      <c r="G1117" s="91">
        <v>7.7227400000000002E-2</v>
      </c>
      <c r="H1117" s="91">
        <v>5.7325800000000003E-2</v>
      </c>
      <c r="I1117" s="91" t="s">
        <v>3190</v>
      </c>
      <c r="J1117" s="91" t="s">
        <v>498</v>
      </c>
      <c r="K1117" s="91" t="s">
        <v>3298</v>
      </c>
    </row>
    <row r="1118" spans="1:11">
      <c r="A1118" s="91" t="s">
        <v>3189</v>
      </c>
      <c r="B1118" s="91">
        <v>3</v>
      </c>
      <c r="C1118" s="91" t="s">
        <v>3311</v>
      </c>
      <c r="D1118" s="91">
        <v>-421049</v>
      </c>
      <c r="E1118" s="91">
        <v>106</v>
      </c>
      <c r="F1118" s="91">
        <v>0.221554</v>
      </c>
      <c r="G1118" s="91">
        <v>-9.4880199999999998E-2</v>
      </c>
      <c r="H1118" s="91">
        <v>7.7326000000000006E-2</v>
      </c>
      <c r="I1118" s="91" t="s">
        <v>3190</v>
      </c>
      <c r="J1118" s="91" t="s">
        <v>498</v>
      </c>
      <c r="K1118" s="91" t="s">
        <v>3282</v>
      </c>
    </row>
    <row r="1119" spans="1:11">
      <c r="A1119" s="91" t="s">
        <v>3189</v>
      </c>
      <c r="B1119" s="91">
        <v>3</v>
      </c>
      <c r="C1119" s="91" t="s">
        <v>3311</v>
      </c>
      <c r="D1119" s="91">
        <v>-421049</v>
      </c>
      <c r="E1119" s="91">
        <v>68</v>
      </c>
      <c r="F1119" s="91">
        <v>0.23162099999999999</v>
      </c>
      <c r="G1119" s="91">
        <v>6.5853400000000006E-2</v>
      </c>
      <c r="H1119" s="91">
        <v>5.4778300000000002E-2</v>
      </c>
      <c r="I1119" s="91" t="s">
        <v>3190</v>
      </c>
      <c r="J1119" s="91" t="s">
        <v>498</v>
      </c>
      <c r="K1119" s="91" t="s">
        <v>3296</v>
      </c>
    </row>
    <row r="1120" spans="1:11">
      <c r="A1120" s="91" t="s">
        <v>3189</v>
      </c>
      <c r="B1120" s="91">
        <v>3</v>
      </c>
      <c r="C1120" s="91" t="s">
        <v>3311</v>
      </c>
      <c r="D1120" s="91">
        <v>-421049</v>
      </c>
      <c r="E1120" s="91">
        <v>49</v>
      </c>
      <c r="F1120" s="91">
        <v>0.232461</v>
      </c>
      <c r="G1120" s="91">
        <v>6.5215599999999999E-2</v>
      </c>
      <c r="H1120" s="91">
        <v>5.4232200000000001E-2</v>
      </c>
      <c r="I1120" s="91" t="s">
        <v>3190</v>
      </c>
      <c r="J1120" s="91" t="s">
        <v>498</v>
      </c>
      <c r="K1120" s="91" t="s">
        <v>3285</v>
      </c>
    </row>
    <row r="1121" spans="1:11">
      <c r="A1121" s="91" t="s">
        <v>3189</v>
      </c>
      <c r="B1121" s="91">
        <v>3</v>
      </c>
      <c r="C1121" s="91" t="s">
        <v>3311</v>
      </c>
      <c r="D1121" s="91">
        <v>-421049</v>
      </c>
      <c r="E1121" s="91">
        <v>57</v>
      </c>
      <c r="F1121" s="91">
        <v>0.25839299999999998</v>
      </c>
      <c r="G1121" s="91">
        <v>7.4519299999999997E-2</v>
      </c>
      <c r="H1121" s="91">
        <v>6.5539600000000003E-2</v>
      </c>
      <c r="I1121" s="91" t="s">
        <v>3190</v>
      </c>
      <c r="J1121" s="91" t="s">
        <v>498</v>
      </c>
      <c r="K1121" s="91" t="s">
        <v>3302</v>
      </c>
    </row>
    <row r="1122" spans="1:11">
      <c r="A1122" s="91" t="s">
        <v>3189</v>
      </c>
      <c r="B1122" s="91">
        <v>3</v>
      </c>
      <c r="C1122" s="91" t="s">
        <v>3311</v>
      </c>
      <c r="D1122" s="91">
        <v>-421049</v>
      </c>
      <c r="E1122" s="91">
        <v>149</v>
      </c>
      <c r="F1122" s="91">
        <v>0.27807900000000002</v>
      </c>
      <c r="G1122" s="91">
        <v>3.0258299999999998E-2</v>
      </c>
      <c r="H1122" s="91">
        <v>2.7835700000000001E-2</v>
      </c>
      <c r="I1122" s="91" t="s">
        <v>3190</v>
      </c>
      <c r="J1122" s="91" t="s">
        <v>498</v>
      </c>
      <c r="K1122" s="91" t="s">
        <v>3293</v>
      </c>
    </row>
    <row r="1123" spans="1:11">
      <c r="A1123" s="91" t="s">
        <v>3189</v>
      </c>
      <c r="B1123" s="91">
        <v>3</v>
      </c>
      <c r="C1123" s="91" t="s">
        <v>3311</v>
      </c>
      <c r="D1123" s="91">
        <v>-421049</v>
      </c>
      <c r="E1123" s="91">
        <v>72</v>
      </c>
      <c r="F1123" s="91">
        <v>0.28711999999999999</v>
      </c>
      <c r="G1123" s="91">
        <v>-7.3927099999999996E-2</v>
      </c>
      <c r="H1123" s="91">
        <v>6.9128200000000001E-2</v>
      </c>
      <c r="I1123" s="91" t="s">
        <v>3190</v>
      </c>
      <c r="J1123" s="91" t="s">
        <v>498</v>
      </c>
      <c r="K1123" s="91" t="s">
        <v>3271</v>
      </c>
    </row>
    <row r="1124" spans="1:11">
      <c r="A1124" s="91" t="s">
        <v>3189</v>
      </c>
      <c r="B1124" s="91">
        <v>3</v>
      </c>
      <c r="C1124" s="91" t="s">
        <v>3311</v>
      </c>
      <c r="D1124" s="91">
        <v>-421049</v>
      </c>
      <c r="E1124" s="91">
        <v>192</v>
      </c>
      <c r="F1124" s="91">
        <v>0.32129799999999997</v>
      </c>
      <c r="G1124" s="91">
        <v>3.6027700000000003E-2</v>
      </c>
      <c r="H1124" s="91">
        <v>3.6268799999999997E-2</v>
      </c>
      <c r="I1124" s="91" t="s">
        <v>3190</v>
      </c>
      <c r="J1124" s="91" t="s">
        <v>498</v>
      </c>
      <c r="K1124" s="91" t="s">
        <v>3268</v>
      </c>
    </row>
    <row r="1125" spans="1:11">
      <c r="A1125" s="91" t="s">
        <v>3189</v>
      </c>
      <c r="B1125" s="91">
        <v>3</v>
      </c>
      <c r="C1125" s="91" t="s">
        <v>3311</v>
      </c>
      <c r="D1125" s="91">
        <v>-421049</v>
      </c>
      <c r="E1125" s="91">
        <v>51</v>
      </c>
      <c r="F1125" s="91">
        <v>0.32444600000000001</v>
      </c>
      <c r="G1125" s="91">
        <v>5.6265200000000001E-2</v>
      </c>
      <c r="H1125" s="91">
        <v>5.6784800000000003E-2</v>
      </c>
      <c r="I1125" s="91" t="s">
        <v>3190</v>
      </c>
      <c r="J1125" s="91" t="s">
        <v>498</v>
      </c>
      <c r="K1125" s="91" t="s">
        <v>3278</v>
      </c>
    </row>
    <row r="1126" spans="1:11">
      <c r="A1126" s="91" t="s">
        <v>3189</v>
      </c>
      <c r="B1126" s="91">
        <v>3</v>
      </c>
      <c r="C1126" s="91" t="s">
        <v>3311</v>
      </c>
      <c r="D1126" s="91">
        <v>-421049</v>
      </c>
      <c r="E1126" s="91">
        <v>196</v>
      </c>
      <c r="F1126" s="91">
        <v>0.37642199999999998</v>
      </c>
      <c r="G1126" s="91">
        <v>-3.4480700000000003E-2</v>
      </c>
      <c r="H1126" s="91">
        <v>3.89305E-2</v>
      </c>
      <c r="I1126" s="91" t="s">
        <v>3190</v>
      </c>
      <c r="J1126" s="91" t="s">
        <v>498</v>
      </c>
      <c r="K1126" s="91" t="s">
        <v>3276</v>
      </c>
    </row>
    <row r="1127" spans="1:11">
      <c r="A1127" s="91" t="s">
        <v>3189</v>
      </c>
      <c r="B1127" s="91">
        <v>3</v>
      </c>
      <c r="C1127" s="91" t="s">
        <v>3311</v>
      </c>
      <c r="D1127" s="91">
        <v>-421049</v>
      </c>
      <c r="E1127" s="91">
        <v>180</v>
      </c>
      <c r="F1127" s="91">
        <v>0.42164099999999999</v>
      </c>
      <c r="G1127" s="91">
        <v>3.2285399999999999E-2</v>
      </c>
      <c r="H1127" s="91">
        <v>4.0120200000000002E-2</v>
      </c>
      <c r="I1127" s="91" t="s">
        <v>3190</v>
      </c>
      <c r="J1127" s="91" t="s">
        <v>498</v>
      </c>
      <c r="K1127" s="91" t="s">
        <v>3266</v>
      </c>
    </row>
    <row r="1128" spans="1:11">
      <c r="A1128" s="91" t="s">
        <v>3189</v>
      </c>
      <c r="B1128" s="91">
        <v>3</v>
      </c>
      <c r="C1128" s="91" t="s">
        <v>3311</v>
      </c>
      <c r="D1128" s="91">
        <v>-421049</v>
      </c>
      <c r="E1128" s="91">
        <v>71</v>
      </c>
      <c r="F1128" s="91">
        <v>0.42787999999999998</v>
      </c>
      <c r="G1128" s="91">
        <v>7.9290399999999997E-2</v>
      </c>
      <c r="H1128" s="91">
        <v>9.9681599999999995E-2</v>
      </c>
      <c r="I1128" s="91" t="s">
        <v>3190</v>
      </c>
      <c r="J1128" s="91" t="s">
        <v>498</v>
      </c>
      <c r="K1128" s="91" t="s">
        <v>3265</v>
      </c>
    </row>
    <row r="1129" spans="1:11">
      <c r="A1129" s="91" t="s">
        <v>3189</v>
      </c>
      <c r="B1129" s="91">
        <v>3</v>
      </c>
      <c r="C1129" s="91" t="s">
        <v>3311</v>
      </c>
      <c r="D1129" s="91">
        <v>-421049</v>
      </c>
      <c r="E1129" s="91">
        <v>51</v>
      </c>
      <c r="F1129" s="91">
        <v>0.43101600000000001</v>
      </c>
      <c r="G1129" s="91">
        <v>-8.4031499999999995E-2</v>
      </c>
      <c r="H1129" s="91">
        <v>0.106198</v>
      </c>
      <c r="I1129" s="91" t="s">
        <v>3190</v>
      </c>
      <c r="J1129" s="91" t="s">
        <v>498</v>
      </c>
      <c r="K1129" s="91" t="s">
        <v>3288</v>
      </c>
    </row>
    <row r="1130" spans="1:11">
      <c r="A1130" s="91" t="s">
        <v>3189</v>
      </c>
      <c r="B1130" s="91">
        <v>3</v>
      </c>
      <c r="C1130" s="91" t="s">
        <v>3311</v>
      </c>
      <c r="D1130" s="91">
        <v>-421049</v>
      </c>
      <c r="E1130" s="91">
        <v>105</v>
      </c>
      <c r="F1130" s="91">
        <v>0.47200900000000001</v>
      </c>
      <c r="G1130" s="91">
        <v>4.70707E-2</v>
      </c>
      <c r="H1130" s="91">
        <v>6.5306400000000001E-2</v>
      </c>
      <c r="I1130" s="91" t="s">
        <v>3190</v>
      </c>
      <c r="J1130" s="91" t="s">
        <v>498</v>
      </c>
      <c r="K1130" s="91" t="s">
        <v>3261</v>
      </c>
    </row>
    <row r="1131" spans="1:11">
      <c r="A1131" s="91" t="s">
        <v>3189</v>
      </c>
      <c r="B1131" s="91">
        <v>3</v>
      </c>
      <c r="C1131" s="91" t="s">
        <v>3311</v>
      </c>
      <c r="D1131" s="91">
        <v>-421049</v>
      </c>
      <c r="E1131" s="91">
        <v>129</v>
      </c>
      <c r="F1131" s="91">
        <v>0.47239599999999998</v>
      </c>
      <c r="G1131" s="91">
        <v>3.6079800000000002E-2</v>
      </c>
      <c r="H1131" s="91">
        <v>5.0122899999999998E-2</v>
      </c>
      <c r="I1131" s="91" t="s">
        <v>3190</v>
      </c>
      <c r="J1131" s="91" t="s">
        <v>498</v>
      </c>
      <c r="K1131" s="91" t="s">
        <v>3301</v>
      </c>
    </row>
    <row r="1132" spans="1:11">
      <c r="A1132" s="91" t="s">
        <v>3189</v>
      </c>
      <c r="B1132" s="91">
        <v>3</v>
      </c>
      <c r="C1132" s="91" t="s">
        <v>3311</v>
      </c>
      <c r="D1132" s="91">
        <v>-421049</v>
      </c>
      <c r="E1132" s="91">
        <v>50</v>
      </c>
      <c r="F1132" s="91">
        <v>0.473215</v>
      </c>
      <c r="G1132" s="91">
        <v>3.7223800000000001E-2</v>
      </c>
      <c r="H1132" s="91">
        <v>5.1671599999999998E-2</v>
      </c>
      <c r="I1132" s="91" t="s">
        <v>3190</v>
      </c>
      <c r="J1132" s="91" t="s">
        <v>498</v>
      </c>
      <c r="K1132" s="91" t="s">
        <v>3257</v>
      </c>
    </row>
    <row r="1133" spans="1:11">
      <c r="A1133" s="91" t="s">
        <v>3189</v>
      </c>
      <c r="B1133" s="91">
        <v>3</v>
      </c>
      <c r="C1133" s="91" t="s">
        <v>3311</v>
      </c>
      <c r="D1133" s="91">
        <v>-421049</v>
      </c>
      <c r="E1133" s="91">
        <v>64</v>
      </c>
      <c r="F1133" s="91">
        <v>0.47406500000000001</v>
      </c>
      <c r="G1133" s="91">
        <v>-3.7123499999999997E-2</v>
      </c>
      <c r="H1133" s="91">
        <v>5.1685000000000002E-2</v>
      </c>
      <c r="I1133" s="91" t="s">
        <v>3190</v>
      </c>
      <c r="J1133" s="91" t="s">
        <v>498</v>
      </c>
      <c r="K1133" s="91" t="s">
        <v>3280</v>
      </c>
    </row>
    <row r="1134" spans="1:11">
      <c r="A1134" s="91" t="s">
        <v>3189</v>
      </c>
      <c r="B1134" s="91">
        <v>3</v>
      </c>
      <c r="C1134" s="91" t="s">
        <v>3311</v>
      </c>
      <c r="D1134" s="91">
        <v>-421049</v>
      </c>
      <c r="E1134" s="91">
        <v>173</v>
      </c>
      <c r="F1134" s="91">
        <v>0.47953200000000001</v>
      </c>
      <c r="G1134" s="91">
        <v>2.9873199999999999E-2</v>
      </c>
      <c r="H1134" s="91">
        <v>4.2196200000000003E-2</v>
      </c>
      <c r="I1134" s="91" t="s">
        <v>3190</v>
      </c>
      <c r="J1134" s="91" t="s">
        <v>498</v>
      </c>
      <c r="K1134" s="91" t="s">
        <v>3284</v>
      </c>
    </row>
    <row r="1135" spans="1:11">
      <c r="A1135" s="91" t="s">
        <v>3189</v>
      </c>
      <c r="B1135" s="91">
        <v>3</v>
      </c>
      <c r="C1135" s="91" t="s">
        <v>3311</v>
      </c>
      <c r="D1135" s="91">
        <v>-421049</v>
      </c>
      <c r="E1135" s="91">
        <v>186</v>
      </c>
      <c r="F1135" s="91">
        <v>0.53254000000000001</v>
      </c>
      <c r="G1135" s="91">
        <v>2.02904E-2</v>
      </c>
      <c r="H1135" s="91">
        <v>3.2472300000000003E-2</v>
      </c>
      <c r="I1135" s="91" t="s">
        <v>3190</v>
      </c>
      <c r="J1135" s="91" t="s">
        <v>498</v>
      </c>
      <c r="K1135" s="91" t="s">
        <v>3299</v>
      </c>
    </row>
    <row r="1136" spans="1:11">
      <c r="A1136" s="91" t="s">
        <v>3189</v>
      </c>
      <c r="B1136" s="91">
        <v>3</v>
      </c>
      <c r="C1136" s="91" t="s">
        <v>3311</v>
      </c>
      <c r="D1136" s="91">
        <v>-421049</v>
      </c>
      <c r="E1136" s="91">
        <v>205</v>
      </c>
      <c r="F1136" s="91">
        <v>0.55746099999999998</v>
      </c>
      <c r="G1136" s="91">
        <v>-2.2705199999999998E-2</v>
      </c>
      <c r="H1136" s="91">
        <v>3.8664700000000003E-2</v>
      </c>
      <c r="I1136" s="91" t="s">
        <v>3190</v>
      </c>
      <c r="J1136" s="91" t="s">
        <v>498</v>
      </c>
      <c r="K1136" s="91" t="s">
        <v>3267</v>
      </c>
    </row>
    <row r="1137" spans="1:11">
      <c r="A1137" s="91" t="s">
        <v>3189</v>
      </c>
      <c r="B1137" s="91">
        <v>3</v>
      </c>
      <c r="C1137" s="91" t="s">
        <v>3311</v>
      </c>
      <c r="D1137" s="91">
        <v>-421049</v>
      </c>
      <c r="E1137" s="91">
        <v>59</v>
      </c>
      <c r="F1137" s="91">
        <v>0.57248500000000002</v>
      </c>
      <c r="G1137" s="91">
        <v>6.5126600000000007E-2</v>
      </c>
      <c r="H1137" s="91">
        <v>0.115012</v>
      </c>
      <c r="I1137" s="91" t="s">
        <v>3190</v>
      </c>
      <c r="J1137" s="91" t="s">
        <v>498</v>
      </c>
      <c r="K1137" s="91" t="s">
        <v>3305</v>
      </c>
    </row>
    <row r="1138" spans="1:11">
      <c r="A1138" s="91" t="s">
        <v>3189</v>
      </c>
      <c r="B1138" s="91">
        <v>3</v>
      </c>
      <c r="C1138" s="91" t="s">
        <v>3311</v>
      </c>
      <c r="D1138" s="91">
        <v>-421049</v>
      </c>
      <c r="E1138" s="91">
        <v>46</v>
      </c>
      <c r="F1138" s="91">
        <v>0.57472100000000004</v>
      </c>
      <c r="G1138" s="91">
        <v>-5.7211400000000003E-2</v>
      </c>
      <c r="H1138" s="91">
        <v>0.10142900000000001</v>
      </c>
      <c r="I1138" s="91" t="s">
        <v>3190</v>
      </c>
      <c r="J1138" s="91" t="s">
        <v>498</v>
      </c>
      <c r="K1138" s="91" t="s">
        <v>3289</v>
      </c>
    </row>
    <row r="1139" spans="1:11">
      <c r="A1139" s="91" t="s">
        <v>3189</v>
      </c>
      <c r="B1139" s="91">
        <v>3</v>
      </c>
      <c r="C1139" s="91" t="s">
        <v>3311</v>
      </c>
      <c r="D1139" s="91">
        <v>-421049</v>
      </c>
      <c r="E1139" s="91">
        <v>126</v>
      </c>
      <c r="F1139" s="91">
        <v>0.58761099999999999</v>
      </c>
      <c r="G1139" s="91">
        <v>-3.1009100000000001E-2</v>
      </c>
      <c r="H1139" s="91">
        <v>5.7093400000000002E-2</v>
      </c>
      <c r="I1139" s="91" t="s">
        <v>3190</v>
      </c>
      <c r="J1139" s="91" t="s">
        <v>498</v>
      </c>
      <c r="K1139" s="91" t="s">
        <v>3304</v>
      </c>
    </row>
    <row r="1140" spans="1:11">
      <c r="A1140" s="91" t="s">
        <v>3189</v>
      </c>
      <c r="B1140" s="91">
        <v>3</v>
      </c>
      <c r="C1140" s="91" t="s">
        <v>3311</v>
      </c>
      <c r="D1140" s="91">
        <v>-421049</v>
      </c>
      <c r="E1140" s="91">
        <v>39</v>
      </c>
      <c r="F1140" s="91">
        <v>0.60919800000000002</v>
      </c>
      <c r="G1140" s="91">
        <v>4.2188099999999999E-2</v>
      </c>
      <c r="H1140" s="91">
        <v>8.2098500000000005E-2</v>
      </c>
      <c r="I1140" s="91" t="s">
        <v>3190</v>
      </c>
      <c r="J1140" s="91" t="s">
        <v>498</v>
      </c>
      <c r="K1140" s="91" t="s">
        <v>3264</v>
      </c>
    </row>
    <row r="1141" spans="1:11">
      <c r="A1141" s="91" t="s">
        <v>3189</v>
      </c>
      <c r="B1141" s="91">
        <v>3</v>
      </c>
      <c r="C1141" s="91" t="s">
        <v>3311</v>
      </c>
      <c r="D1141" s="91">
        <v>-421049</v>
      </c>
      <c r="E1141" s="91">
        <v>55</v>
      </c>
      <c r="F1141" s="91">
        <v>0.61851299999999998</v>
      </c>
      <c r="G1141" s="91">
        <v>2.9183500000000001E-2</v>
      </c>
      <c r="H1141" s="91">
        <v>5.84159E-2</v>
      </c>
      <c r="I1141" s="91" t="s">
        <v>3190</v>
      </c>
      <c r="J1141" s="91" t="s">
        <v>498</v>
      </c>
      <c r="K1141" s="91" t="s">
        <v>3279</v>
      </c>
    </row>
    <row r="1142" spans="1:11">
      <c r="A1142" s="91" t="s">
        <v>3189</v>
      </c>
      <c r="B1142" s="91">
        <v>3</v>
      </c>
      <c r="C1142" s="91" t="s">
        <v>3311</v>
      </c>
      <c r="D1142" s="91">
        <v>-421049</v>
      </c>
      <c r="E1142" s="91">
        <v>141</v>
      </c>
      <c r="F1142" s="91">
        <v>0.62273900000000004</v>
      </c>
      <c r="G1142" s="91">
        <v>-2.3656699999999999E-2</v>
      </c>
      <c r="H1142" s="91">
        <v>4.8016099999999999E-2</v>
      </c>
      <c r="I1142" s="91" t="s">
        <v>3190</v>
      </c>
      <c r="J1142" s="91" t="s">
        <v>498</v>
      </c>
      <c r="K1142" s="91" t="s">
        <v>3275</v>
      </c>
    </row>
    <row r="1143" spans="1:11">
      <c r="A1143" s="91" t="s">
        <v>3189</v>
      </c>
      <c r="B1143" s="91">
        <v>3</v>
      </c>
      <c r="C1143" s="91" t="s">
        <v>3311</v>
      </c>
      <c r="D1143" s="91">
        <v>-421049</v>
      </c>
      <c r="E1143" s="91">
        <v>202</v>
      </c>
      <c r="F1143" s="91">
        <v>0.64258700000000002</v>
      </c>
      <c r="G1143" s="91">
        <v>1.99942E-2</v>
      </c>
      <c r="H1143" s="91">
        <v>4.3041999999999997E-2</v>
      </c>
      <c r="I1143" s="91" t="s">
        <v>3190</v>
      </c>
      <c r="J1143" s="91" t="s">
        <v>498</v>
      </c>
      <c r="K1143" s="91" t="s">
        <v>3277</v>
      </c>
    </row>
    <row r="1144" spans="1:11">
      <c r="A1144" s="91" t="s">
        <v>3189</v>
      </c>
      <c r="B1144" s="91">
        <v>3</v>
      </c>
      <c r="C1144" s="91" t="s">
        <v>3311</v>
      </c>
      <c r="D1144" s="91">
        <v>-421049</v>
      </c>
      <c r="E1144" s="91">
        <v>75</v>
      </c>
      <c r="F1144" s="91">
        <v>0.65982499999999999</v>
      </c>
      <c r="G1144" s="91">
        <v>-4.4602599999999999E-2</v>
      </c>
      <c r="H1144" s="91">
        <v>0.101059</v>
      </c>
      <c r="I1144" s="91" t="s">
        <v>3190</v>
      </c>
      <c r="J1144" s="91" t="s">
        <v>498</v>
      </c>
      <c r="K1144" s="91" t="s">
        <v>3270</v>
      </c>
    </row>
    <row r="1145" spans="1:11">
      <c r="A1145" s="91" t="s">
        <v>3189</v>
      </c>
      <c r="B1145" s="91">
        <v>3</v>
      </c>
      <c r="C1145" s="91" t="s">
        <v>3311</v>
      </c>
      <c r="D1145" s="91">
        <v>-421049</v>
      </c>
      <c r="E1145" s="91">
        <v>248</v>
      </c>
      <c r="F1145" s="91">
        <v>0.74638700000000002</v>
      </c>
      <c r="G1145" s="91">
        <v>-1.17254E-2</v>
      </c>
      <c r="H1145" s="91">
        <v>3.6232100000000003E-2</v>
      </c>
      <c r="I1145" s="91" t="s">
        <v>3190</v>
      </c>
      <c r="J1145" s="91" t="s">
        <v>498</v>
      </c>
      <c r="K1145" s="91" t="s">
        <v>3295</v>
      </c>
    </row>
    <row r="1146" spans="1:11">
      <c r="A1146" s="91" t="s">
        <v>3189</v>
      </c>
      <c r="B1146" s="91">
        <v>3</v>
      </c>
      <c r="C1146" s="91" t="s">
        <v>3311</v>
      </c>
      <c r="D1146" s="91">
        <v>-421049</v>
      </c>
      <c r="E1146" s="91">
        <v>177</v>
      </c>
      <c r="F1146" s="91">
        <v>0.77099899999999999</v>
      </c>
      <c r="G1146" s="91">
        <v>1.35581E-2</v>
      </c>
      <c r="H1146" s="91">
        <v>4.6535699999999999E-2</v>
      </c>
      <c r="I1146" s="91" t="s">
        <v>3190</v>
      </c>
      <c r="J1146" s="91" t="s">
        <v>498</v>
      </c>
      <c r="K1146" s="91" t="s">
        <v>3303</v>
      </c>
    </row>
    <row r="1147" spans="1:11">
      <c r="A1147" s="91" t="s">
        <v>3189</v>
      </c>
      <c r="B1147" s="91">
        <v>3</v>
      </c>
      <c r="C1147" s="91" t="s">
        <v>3311</v>
      </c>
      <c r="D1147" s="91">
        <v>-421049</v>
      </c>
      <c r="E1147" s="91">
        <v>115</v>
      </c>
      <c r="F1147" s="91">
        <v>0.78465799999999997</v>
      </c>
      <c r="G1147" s="91">
        <v>9.4044300000000001E-3</v>
      </c>
      <c r="H1147" s="91">
        <v>3.4370299999999999E-2</v>
      </c>
      <c r="I1147" s="91" t="s">
        <v>3190</v>
      </c>
      <c r="J1147" s="91" t="s">
        <v>498</v>
      </c>
      <c r="K1147" s="91" t="s">
        <v>3283</v>
      </c>
    </row>
    <row r="1148" spans="1:11">
      <c r="A1148" s="91" t="s">
        <v>3189</v>
      </c>
      <c r="B1148" s="91">
        <v>3</v>
      </c>
      <c r="C1148" s="91" t="s">
        <v>3311</v>
      </c>
      <c r="D1148" s="91">
        <v>-421049</v>
      </c>
      <c r="E1148" s="91">
        <v>55</v>
      </c>
      <c r="F1148" s="91">
        <v>0.78926399999999997</v>
      </c>
      <c r="G1148" s="91">
        <v>-3.2369700000000001E-2</v>
      </c>
      <c r="H1148" s="91">
        <v>0.12070400000000001</v>
      </c>
      <c r="I1148" s="91" t="s">
        <v>3190</v>
      </c>
      <c r="J1148" s="91" t="s">
        <v>498</v>
      </c>
      <c r="K1148" s="91" t="s">
        <v>3300</v>
      </c>
    </row>
    <row r="1149" spans="1:11">
      <c r="A1149" s="91" t="s">
        <v>3189</v>
      </c>
      <c r="B1149" s="91">
        <v>3</v>
      </c>
      <c r="C1149" s="91" t="s">
        <v>3311</v>
      </c>
      <c r="D1149" s="91">
        <v>-421049</v>
      </c>
      <c r="E1149" s="91">
        <v>65</v>
      </c>
      <c r="F1149" s="91">
        <v>0.87315100000000001</v>
      </c>
      <c r="G1149" s="91">
        <v>-1.9883499999999998E-2</v>
      </c>
      <c r="H1149" s="91">
        <v>0.124219</v>
      </c>
      <c r="I1149" s="91" t="s">
        <v>3190</v>
      </c>
      <c r="J1149" s="91" t="s">
        <v>498</v>
      </c>
      <c r="K1149" s="91" t="s">
        <v>3281</v>
      </c>
    </row>
    <row r="1150" spans="1:11">
      <c r="A1150" s="91" t="s">
        <v>3189</v>
      </c>
      <c r="B1150" s="91">
        <v>3</v>
      </c>
      <c r="C1150" s="91" t="s">
        <v>3311</v>
      </c>
      <c r="D1150" s="91">
        <v>-421049</v>
      </c>
      <c r="E1150" s="91">
        <v>34</v>
      </c>
      <c r="F1150" s="91">
        <v>0.89416499999999999</v>
      </c>
      <c r="G1150" s="91">
        <v>1.05112E-2</v>
      </c>
      <c r="H1150" s="91">
        <v>7.8664499999999998E-2</v>
      </c>
      <c r="I1150" s="91" t="s">
        <v>3190</v>
      </c>
      <c r="J1150" s="91" t="s">
        <v>498</v>
      </c>
      <c r="K1150" s="91" t="s">
        <v>3287</v>
      </c>
    </row>
    <row r="1151" spans="1:11">
      <c r="A1151" s="91" t="s">
        <v>3189</v>
      </c>
      <c r="B1151" s="91">
        <v>3</v>
      </c>
      <c r="C1151" s="91" t="s">
        <v>3311</v>
      </c>
      <c r="D1151" s="91">
        <v>-421049</v>
      </c>
      <c r="E1151" s="91">
        <v>64</v>
      </c>
      <c r="F1151" s="91">
        <v>0.89418600000000004</v>
      </c>
      <c r="G1151" s="91">
        <v>9.7659099999999992E-3</v>
      </c>
      <c r="H1151" s="91">
        <v>7.3261900000000005E-2</v>
      </c>
      <c r="I1151" s="91" t="s">
        <v>3190</v>
      </c>
      <c r="J1151" s="91" t="s">
        <v>498</v>
      </c>
      <c r="K1151" s="91" t="s">
        <v>3292</v>
      </c>
    </row>
    <row r="1152" spans="1:11">
      <c r="A1152" s="91" t="s">
        <v>3189</v>
      </c>
      <c r="B1152" s="91">
        <v>3</v>
      </c>
      <c r="C1152" s="91" t="s">
        <v>3311</v>
      </c>
      <c r="D1152" s="91">
        <v>-421049</v>
      </c>
      <c r="E1152" s="91">
        <v>46</v>
      </c>
      <c r="F1152" s="91">
        <v>0.934396</v>
      </c>
      <c r="G1152" s="91">
        <v>-5.1247699999999998E-3</v>
      </c>
      <c r="H1152" s="91">
        <v>6.2081600000000001E-2</v>
      </c>
      <c r="I1152" s="91" t="s">
        <v>3190</v>
      </c>
      <c r="J1152" s="91" t="s">
        <v>498</v>
      </c>
      <c r="K1152" s="91" t="s">
        <v>3272</v>
      </c>
    </row>
    <row r="1153" spans="1:11">
      <c r="A1153" s="91" t="s">
        <v>3189</v>
      </c>
      <c r="B1153" s="91">
        <v>3</v>
      </c>
      <c r="C1153" s="91" t="s">
        <v>3311</v>
      </c>
      <c r="D1153" s="91">
        <v>-421049</v>
      </c>
      <c r="E1153" s="91">
        <v>150</v>
      </c>
      <c r="F1153" s="91">
        <v>0.99359299999999995</v>
      </c>
      <c r="G1153" s="91">
        <v>4.3676099999999997E-4</v>
      </c>
      <c r="H1153" s="91">
        <v>5.4335899999999999E-2</v>
      </c>
      <c r="I1153" s="91" t="s">
        <v>3190</v>
      </c>
      <c r="J1153" s="91" t="s">
        <v>498</v>
      </c>
      <c r="K1153" s="91" t="s">
        <v>3260</v>
      </c>
    </row>
    <row r="1154" spans="1:11">
      <c r="A1154" s="91" t="s">
        <v>3189</v>
      </c>
      <c r="B1154" s="91">
        <v>3</v>
      </c>
      <c r="C1154" s="91" t="s">
        <v>3311</v>
      </c>
      <c r="D1154" s="91">
        <v>-421049</v>
      </c>
      <c r="E1154" s="91">
        <v>88</v>
      </c>
      <c r="F1154" s="91">
        <v>0.99554500000000001</v>
      </c>
      <c r="G1154" s="91">
        <v>4.5385E-4</v>
      </c>
      <c r="H1154" s="91">
        <v>8.1143900000000005E-2</v>
      </c>
      <c r="I1154" s="91" t="s">
        <v>3190</v>
      </c>
      <c r="J1154" s="91" t="s">
        <v>498</v>
      </c>
      <c r="K1154" s="91" t="s">
        <v>3286</v>
      </c>
    </row>
    <row r="1155" spans="1:11">
      <c r="A1155" s="91" t="s">
        <v>3181</v>
      </c>
      <c r="B1155" s="91">
        <v>3</v>
      </c>
      <c r="C1155" s="91" t="s">
        <v>3311</v>
      </c>
      <c r="D1155" s="91">
        <v>397449</v>
      </c>
      <c r="E1155" s="91">
        <v>79</v>
      </c>
      <c r="F1155" s="91">
        <v>1.32709E-2</v>
      </c>
      <c r="G1155" s="91">
        <v>0.16403699999999999</v>
      </c>
      <c r="H1155" s="91">
        <v>6.52562E-2</v>
      </c>
      <c r="I1155" s="91" t="s">
        <v>3182</v>
      </c>
      <c r="J1155" s="91" t="s">
        <v>498</v>
      </c>
      <c r="K1155" s="91" t="s">
        <v>3297</v>
      </c>
    </row>
    <row r="1156" spans="1:11">
      <c r="A1156" s="91" t="s">
        <v>3181</v>
      </c>
      <c r="B1156" s="91">
        <v>3</v>
      </c>
      <c r="C1156" s="91" t="s">
        <v>3311</v>
      </c>
      <c r="D1156" s="91">
        <v>397449</v>
      </c>
      <c r="E1156" s="91">
        <v>88</v>
      </c>
      <c r="F1156" s="91">
        <v>2.2582499999999998E-2</v>
      </c>
      <c r="G1156" s="91">
        <v>-0.15824199999999999</v>
      </c>
      <c r="H1156" s="91">
        <v>6.8612300000000001E-2</v>
      </c>
      <c r="I1156" s="91" t="s">
        <v>3182</v>
      </c>
      <c r="J1156" s="91" t="s">
        <v>498</v>
      </c>
      <c r="K1156" s="91" t="s">
        <v>3286</v>
      </c>
    </row>
    <row r="1157" spans="1:11">
      <c r="A1157" s="91" t="s">
        <v>3181</v>
      </c>
      <c r="B1157" s="91">
        <v>3</v>
      </c>
      <c r="C1157" s="91" t="s">
        <v>3311</v>
      </c>
      <c r="D1157" s="91">
        <v>397449</v>
      </c>
      <c r="E1157" s="91">
        <v>150</v>
      </c>
      <c r="F1157" s="91">
        <v>2.9645299999999999E-2</v>
      </c>
      <c r="G1157" s="91">
        <v>-7.33959E-2</v>
      </c>
      <c r="H1157" s="91">
        <v>3.3563200000000001E-2</v>
      </c>
      <c r="I1157" s="91" t="s">
        <v>3182</v>
      </c>
      <c r="J1157" s="91" t="s">
        <v>498</v>
      </c>
      <c r="K1157" s="91" t="s">
        <v>3260</v>
      </c>
    </row>
    <row r="1158" spans="1:11">
      <c r="A1158" s="91" t="s">
        <v>3181</v>
      </c>
      <c r="B1158" s="91">
        <v>3</v>
      </c>
      <c r="C1158" s="91" t="s">
        <v>3311</v>
      </c>
      <c r="D1158" s="91">
        <v>397449</v>
      </c>
      <c r="E1158" s="91">
        <v>106</v>
      </c>
      <c r="F1158" s="91">
        <v>5.4579200000000001E-2</v>
      </c>
      <c r="G1158" s="91">
        <v>-0.10072200000000001</v>
      </c>
      <c r="H1158" s="91">
        <v>5.20283E-2</v>
      </c>
      <c r="I1158" s="91" t="s">
        <v>3182</v>
      </c>
      <c r="J1158" s="91" t="s">
        <v>498</v>
      </c>
      <c r="K1158" s="91" t="s">
        <v>3282</v>
      </c>
    </row>
    <row r="1159" spans="1:11">
      <c r="A1159" s="91" t="s">
        <v>3181</v>
      </c>
      <c r="B1159" s="91">
        <v>3</v>
      </c>
      <c r="C1159" s="91" t="s">
        <v>3311</v>
      </c>
      <c r="D1159" s="91">
        <v>397449</v>
      </c>
      <c r="E1159" s="91">
        <v>177</v>
      </c>
      <c r="F1159" s="91">
        <v>0.108598</v>
      </c>
      <c r="G1159" s="91">
        <v>-5.8619999999999998E-2</v>
      </c>
      <c r="H1159" s="91">
        <v>3.6418699999999998E-2</v>
      </c>
      <c r="I1159" s="91" t="s">
        <v>3182</v>
      </c>
      <c r="J1159" s="91" t="s">
        <v>498</v>
      </c>
      <c r="K1159" s="91" t="s">
        <v>3303</v>
      </c>
    </row>
    <row r="1160" spans="1:11">
      <c r="A1160" s="91" t="s">
        <v>3181</v>
      </c>
      <c r="B1160" s="91">
        <v>3</v>
      </c>
      <c r="C1160" s="91" t="s">
        <v>3311</v>
      </c>
      <c r="D1160" s="91">
        <v>397449</v>
      </c>
      <c r="E1160" s="91">
        <v>64</v>
      </c>
      <c r="F1160" s="91">
        <v>0.122817</v>
      </c>
      <c r="G1160" s="91">
        <v>0.124941</v>
      </c>
      <c r="H1160" s="91">
        <v>8.0379500000000006E-2</v>
      </c>
      <c r="I1160" s="91" t="s">
        <v>3182</v>
      </c>
      <c r="J1160" s="91" t="s">
        <v>498</v>
      </c>
      <c r="K1160" s="91" t="s">
        <v>3292</v>
      </c>
    </row>
    <row r="1161" spans="1:11">
      <c r="A1161" s="91" t="s">
        <v>3181</v>
      </c>
      <c r="B1161" s="91">
        <v>3</v>
      </c>
      <c r="C1161" s="91" t="s">
        <v>3311</v>
      </c>
      <c r="D1161" s="91">
        <v>397449</v>
      </c>
      <c r="E1161" s="91">
        <v>126</v>
      </c>
      <c r="F1161" s="91">
        <v>0.146451</v>
      </c>
      <c r="G1161" s="91">
        <v>7.5442499999999996E-2</v>
      </c>
      <c r="H1161" s="91">
        <v>5.17607E-2</v>
      </c>
      <c r="I1161" s="91" t="s">
        <v>3182</v>
      </c>
      <c r="J1161" s="91" t="s">
        <v>498</v>
      </c>
      <c r="K1161" s="91" t="s">
        <v>3304</v>
      </c>
    </row>
    <row r="1162" spans="1:11">
      <c r="A1162" s="91" t="s">
        <v>3181</v>
      </c>
      <c r="B1162" s="91">
        <v>3</v>
      </c>
      <c r="C1162" s="91" t="s">
        <v>3311</v>
      </c>
      <c r="D1162" s="91">
        <v>397449</v>
      </c>
      <c r="E1162" s="91">
        <v>75</v>
      </c>
      <c r="F1162" s="91">
        <v>0.16519</v>
      </c>
      <c r="G1162" s="91">
        <v>-0.11258</v>
      </c>
      <c r="H1162" s="91">
        <v>8.0580499999999999E-2</v>
      </c>
      <c r="I1162" s="91" t="s">
        <v>3182</v>
      </c>
      <c r="J1162" s="91" t="s">
        <v>498</v>
      </c>
      <c r="K1162" s="91" t="s">
        <v>3270</v>
      </c>
    </row>
    <row r="1163" spans="1:11">
      <c r="A1163" s="91" t="s">
        <v>3181</v>
      </c>
      <c r="B1163" s="91">
        <v>3</v>
      </c>
      <c r="C1163" s="91" t="s">
        <v>3311</v>
      </c>
      <c r="D1163" s="91">
        <v>397449</v>
      </c>
      <c r="E1163" s="91">
        <v>51</v>
      </c>
      <c r="F1163" s="91">
        <v>0.16875599999999999</v>
      </c>
      <c r="G1163" s="91">
        <v>0.110134</v>
      </c>
      <c r="H1163" s="91">
        <v>7.93378E-2</v>
      </c>
      <c r="I1163" s="91" t="s">
        <v>3182</v>
      </c>
      <c r="J1163" s="91" t="s">
        <v>498</v>
      </c>
      <c r="K1163" s="91" t="s">
        <v>3288</v>
      </c>
    </row>
    <row r="1164" spans="1:11">
      <c r="A1164" s="91" t="s">
        <v>3181</v>
      </c>
      <c r="B1164" s="91">
        <v>3</v>
      </c>
      <c r="C1164" s="91" t="s">
        <v>3311</v>
      </c>
      <c r="D1164" s="91">
        <v>397449</v>
      </c>
      <c r="E1164" s="91">
        <v>59</v>
      </c>
      <c r="F1164" s="91">
        <v>0.17122399999999999</v>
      </c>
      <c r="G1164" s="91">
        <v>0.10309699999999999</v>
      </c>
      <c r="H1164" s="91">
        <v>7.4806999999999998E-2</v>
      </c>
      <c r="I1164" s="91" t="s">
        <v>3182</v>
      </c>
      <c r="J1164" s="91" t="s">
        <v>498</v>
      </c>
      <c r="K1164" s="91" t="s">
        <v>3305</v>
      </c>
    </row>
    <row r="1165" spans="1:11">
      <c r="A1165" s="91" t="s">
        <v>3181</v>
      </c>
      <c r="B1165" s="91">
        <v>3</v>
      </c>
      <c r="C1165" s="91" t="s">
        <v>3311</v>
      </c>
      <c r="D1165" s="91">
        <v>397449</v>
      </c>
      <c r="E1165" s="91">
        <v>149</v>
      </c>
      <c r="F1165" s="91">
        <v>0.29180099999999998</v>
      </c>
      <c r="G1165" s="91">
        <v>-3.3118599999999998E-2</v>
      </c>
      <c r="H1165" s="91">
        <v>3.1349599999999998E-2</v>
      </c>
      <c r="I1165" s="91" t="s">
        <v>3182</v>
      </c>
      <c r="J1165" s="91" t="s">
        <v>498</v>
      </c>
      <c r="K1165" s="91" t="s">
        <v>3293</v>
      </c>
    </row>
    <row r="1166" spans="1:11">
      <c r="A1166" s="91" t="s">
        <v>3181</v>
      </c>
      <c r="B1166" s="91">
        <v>3</v>
      </c>
      <c r="C1166" s="91" t="s">
        <v>3311</v>
      </c>
      <c r="D1166" s="91">
        <v>397449</v>
      </c>
      <c r="E1166" s="91">
        <v>129</v>
      </c>
      <c r="F1166" s="91">
        <v>0.29581400000000002</v>
      </c>
      <c r="G1166" s="91">
        <v>5.7917999999999997E-2</v>
      </c>
      <c r="H1166" s="91">
        <v>5.5268200000000003E-2</v>
      </c>
      <c r="I1166" s="91" t="s">
        <v>3182</v>
      </c>
      <c r="J1166" s="91" t="s">
        <v>498</v>
      </c>
      <c r="K1166" s="91" t="s">
        <v>3301</v>
      </c>
    </row>
    <row r="1167" spans="1:11">
      <c r="A1167" s="91" t="s">
        <v>3181</v>
      </c>
      <c r="B1167" s="91">
        <v>3</v>
      </c>
      <c r="C1167" s="91" t="s">
        <v>3311</v>
      </c>
      <c r="D1167" s="91">
        <v>397449</v>
      </c>
      <c r="E1167" s="91">
        <v>141</v>
      </c>
      <c r="F1167" s="91">
        <v>0.29989900000000003</v>
      </c>
      <c r="G1167" s="91">
        <v>3.6338299999999997E-2</v>
      </c>
      <c r="H1167" s="91">
        <v>3.4969100000000003E-2</v>
      </c>
      <c r="I1167" s="91" t="s">
        <v>3182</v>
      </c>
      <c r="J1167" s="91" t="s">
        <v>498</v>
      </c>
      <c r="K1167" s="91" t="s">
        <v>3275</v>
      </c>
    </row>
    <row r="1168" spans="1:11">
      <c r="A1168" s="91" t="s">
        <v>3181</v>
      </c>
      <c r="B1168" s="91">
        <v>3</v>
      </c>
      <c r="C1168" s="91" t="s">
        <v>3311</v>
      </c>
      <c r="D1168" s="91">
        <v>397449</v>
      </c>
      <c r="E1168" s="91">
        <v>248</v>
      </c>
      <c r="F1168" s="91">
        <v>0.32780799999999999</v>
      </c>
      <c r="G1168" s="91">
        <v>-3.42441E-2</v>
      </c>
      <c r="H1168" s="91">
        <v>3.4954800000000001E-2</v>
      </c>
      <c r="I1168" s="91" t="s">
        <v>3182</v>
      </c>
      <c r="J1168" s="91" t="s">
        <v>498</v>
      </c>
      <c r="K1168" s="91" t="s">
        <v>3295</v>
      </c>
    </row>
    <row r="1169" spans="1:11">
      <c r="A1169" s="91" t="s">
        <v>3181</v>
      </c>
      <c r="B1169" s="91">
        <v>3</v>
      </c>
      <c r="C1169" s="91" t="s">
        <v>3311</v>
      </c>
      <c r="D1169" s="91">
        <v>397449</v>
      </c>
      <c r="E1169" s="91">
        <v>134</v>
      </c>
      <c r="F1169" s="91">
        <v>0.332403</v>
      </c>
      <c r="G1169" s="91">
        <v>3.8412099999999998E-2</v>
      </c>
      <c r="H1169" s="91">
        <v>3.95374E-2</v>
      </c>
      <c r="I1169" s="91" t="s">
        <v>3182</v>
      </c>
      <c r="J1169" s="91" t="s">
        <v>498</v>
      </c>
      <c r="K1169" s="91" t="s">
        <v>3262</v>
      </c>
    </row>
    <row r="1170" spans="1:11">
      <c r="A1170" s="91" t="s">
        <v>3181</v>
      </c>
      <c r="B1170" s="91">
        <v>3</v>
      </c>
      <c r="C1170" s="91" t="s">
        <v>3311</v>
      </c>
      <c r="D1170" s="91">
        <v>397449</v>
      </c>
      <c r="E1170" s="91">
        <v>186</v>
      </c>
      <c r="F1170" s="91">
        <v>0.35490300000000002</v>
      </c>
      <c r="G1170" s="91">
        <v>-3.2679399999999997E-2</v>
      </c>
      <c r="H1170" s="91">
        <v>3.5270200000000002E-2</v>
      </c>
      <c r="I1170" s="91" t="s">
        <v>3182</v>
      </c>
      <c r="J1170" s="91" t="s">
        <v>498</v>
      </c>
      <c r="K1170" s="91" t="s">
        <v>3299</v>
      </c>
    </row>
    <row r="1171" spans="1:11">
      <c r="A1171" s="91" t="s">
        <v>3181</v>
      </c>
      <c r="B1171" s="91">
        <v>3</v>
      </c>
      <c r="C1171" s="91" t="s">
        <v>3311</v>
      </c>
      <c r="D1171" s="91">
        <v>397449</v>
      </c>
      <c r="E1171" s="91">
        <v>39</v>
      </c>
      <c r="F1171" s="91">
        <v>0.37812400000000002</v>
      </c>
      <c r="G1171" s="91">
        <v>-9.03418E-2</v>
      </c>
      <c r="H1171" s="91">
        <v>0.101757</v>
      </c>
      <c r="I1171" s="91" t="s">
        <v>3182</v>
      </c>
      <c r="J1171" s="91" t="s">
        <v>498</v>
      </c>
      <c r="K1171" s="91" t="s">
        <v>3264</v>
      </c>
    </row>
    <row r="1172" spans="1:11">
      <c r="A1172" s="91" t="s">
        <v>3181</v>
      </c>
      <c r="B1172" s="91">
        <v>3</v>
      </c>
      <c r="C1172" s="91" t="s">
        <v>3311</v>
      </c>
      <c r="D1172" s="91">
        <v>397449</v>
      </c>
      <c r="E1172" s="91">
        <v>69</v>
      </c>
      <c r="F1172" s="91">
        <v>0.38819500000000001</v>
      </c>
      <c r="G1172" s="91">
        <v>6.5787499999999999E-2</v>
      </c>
      <c r="H1172" s="91">
        <v>7.5956300000000004E-2</v>
      </c>
      <c r="I1172" s="91" t="s">
        <v>3182</v>
      </c>
      <c r="J1172" s="91" t="s">
        <v>498</v>
      </c>
      <c r="K1172" s="91" t="s">
        <v>3294</v>
      </c>
    </row>
    <row r="1173" spans="1:11">
      <c r="A1173" s="91" t="s">
        <v>3181</v>
      </c>
      <c r="B1173" s="91">
        <v>3</v>
      </c>
      <c r="C1173" s="91" t="s">
        <v>3311</v>
      </c>
      <c r="D1173" s="91">
        <v>397449</v>
      </c>
      <c r="E1173" s="91">
        <v>60</v>
      </c>
      <c r="F1173" s="91">
        <v>0.405555</v>
      </c>
      <c r="G1173" s="91">
        <v>-4.8584500000000003E-2</v>
      </c>
      <c r="H1173" s="91">
        <v>5.8184399999999997E-2</v>
      </c>
      <c r="I1173" s="91" t="s">
        <v>3182</v>
      </c>
      <c r="J1173" s="91" t="s">
        <v>498</v>
      </c>
      <c r="K1173" s="91" t="s">
        <v>3298</v>
      </c>
    </row>
    <row r="1174" spans="1:11">
      <c r="A1174" s="91" t="s">
        <v>3181</v>
      </c>
      <c r="B1174" s="91">
        <v>3</v>
      </c>
      <c r="C1174" s="91" t="s">
        <v>3311</v>
      </c>
      <c r="D1174" s="91">
        <v>397449</v>
      </c>
      <c r="E1174" s="91">
        <v>205</v>
      </c>
      <c r="F1174" s="91">
        <v>0.42477900000000002</v>
      </c>
      <c r="G1174" s="91">
        <v>2.2561000000000001E-2</v>
      </c>
      <c r="H1174" s="91">
        <v>2.8230399999999999E-2</v>
      </c>
      <c r="I1174" s="91" t="s">
        <v>3182</v>
      </c>
      <c r="J1174" s="91" t="s">
        <v>498</v>
      </c>
      <c r="K1174" s="91" t="s">
        <v>3267</v>
      </c>
    </row>
    <row r="1175" spans="1:11">
      <c r="A1175" s="91" t="s">
        <v>3181</v>
      </c>
      <c r="B1175" s="91">
        <v>3</v>
      </c>
      <c r="C1175" s="91" t="s">
        <v>3311</v>
      </c>
      <c r="D1175" s="91">
        <v>397449</v>
      </c>
      <c r="E1175" s="91">
        <v>180</v>
      </c>
      <c r="F1175" s="91">
        <v>0.432394</v>
      </c>
      <c r="G1175" s="91">
        <v>-2.6319499999999999E-2</v>
      </c>
      <c r="H1175" s="91">
        <v>3.3477100000000003E-2</v>
      </c>
      <c r="I1175" s="91" t="s">
        <v>3182</v>
      </c>
      <c r="J1175" s="91" t="s">
        <v>498</v>
      </c>
      <c r="K1175" s="91" t="s">
        <v>3266</v>
      </c>
    </row>
    <row r="1176" spans="1:11">
      <c r="A1176" s="91" t="s">
        <v>3181</v>
      </c>
      <c r="B1176" s="91">
        <v>3</v>
      </c>
      <c r="C1176" s="91" t="s">
        <v>3311</v>
      </c>
      <c r="D1176" s="91">
        <v>397449</v>
      </c>
      <c r="E1176" s="91">
        <v>50</v>
      </c>
      <c r="F1176" s="91">
        <v>0.44562600000000002</v>
      </c>
      <c r="G1176" s="91">
        <v>-8.0161099999999999E-2</v>
      </c>
      <c r="H1176" s="91">
        <v>0.10462</v>
      </c>
      <c r="I1176" s="91" t="s">
        <v>3182</v>
      </c>
      <c r="J1176" s="91" t="s">
        <v>498</v>
      </c>
      <c r="K1176" s="91" t="s">
        <v>3257</v>
      </c>
    </row>
    <row r="1177" spans="1:11">
      <c r="A1177" s="91" t="s">
        <v>3181</v>
      </c>
      <c r="B1177" s="91">
        <v>3</v>
      </c>
      <c r="C1177" s="91" t="s">
        <v>3311</v>
      </c>
      <c r="D1177" s="91">
        <v>397449</v>
      </c>
      <c r="E1177" s="91">
        <v>65</v>
      </c>
      <c r="F1177" s="91">
        <v>0.45501900000000001</v>
      </c>
      <c r="G1177" s="91">
        <v>-5.1263400000000001E-2</v>
      </c>
      <c r="H1177" s="91">
        <v>6.8351700000000001E-2</v>
      </c>
      <c r="I1177" s="91" t="s">
        <v>3182</v>
      </c>
      <c r="J1177" s="91" t="s">
        <v>498</v>
      </c>
      <c r="K1177" s="91" t="s">
        <v>3281</v>
      </c>
    </row>
    <row r="1178" spans="1:11">
      <c r="A1178" s="91" t="s">
        <v>3181</v>
      </c>
      <c r="B1178" s="91">
        <v>3</v>
      </c>
      <c r="C1178" s="91" t="s">
        <v>3311</v>
      </c>
      <c r="D1178" s="91">
        <v>397449</v>
      </c>
      <c r="E1178" s="91">
        <v>64</v>
      </c>
      <c r="F1178" s="91">
        <v>0.49875000000000003</v>
      </c>
      <c r="G1178" s="91">
        <v>-5.1411999999999999E-2</v>
      </c>
      <c r="H1178" s="91">
        <v>7.5759000000000007E-2</v>
      </c>
      <c r="I1178" s="91" t="s">
        <v>3182</v>
      </c>
      <c r="J1178" s="91" t="s">
        <v>498</v>
      </c>
      <c r="K1178" s="91" t="s">
        <v>3280</v>
      </c>
    </row>
    <row r="1179" spans="1:11">
      <c r="A1179" s="91" t="s">
        <v>3181</v>
      </c>
      <c r="B1179" s="91">
        <v>3</v>
      </c>
      <c r="C1179" s="91" t="s">
        <v>3311</v>
      </c>
      <c r="D1179" s="91">
        <v>397449</v>
      </c>
      <c r="E1179" s="91">
        <v>107</v>
      </c>
      <c r="F1179" s="91">
        <v>0.51739100000000005</v>
      </c>
      <c r="G1179" s="91">
        <v>3.4678500000000001E-2</v>
      </c>
      <c r="H1179" s="91">
        <v>5.3464200000000003E-2</v>
      </c>
      <c r="I1179" s="91" t="s">
        <v>3182</v>
      </c>
      <c r="J1179" s="91" t="s">
        <v>498</v>
      </c>
      <c r="K1179" s="91" t="s">
        <v>3290</v>
      </c>
    </row>
    <row r="1180" spans="1:11">
      <c r="A1180" s="91" t="s">
        <v>3181</v>
      </c>
      <c r="B1180" s="91">
        <v>3</v>
      </c>
      <c r="C1180" s="91" t="s">
        <v>3311</v>
      </c>
      <c r="D1180" s="91">
        <v>397449</v>
      </c>
      <c r="E1180" s="91">
        <v>72</v>
      </c>
      <c r="F1180" s="91">
        <v>0.53220299999999998</v>
      </c>
      <c r="G1180" s="91">
        <v>-3.2320599999999998E-2</v>
      </c>
      <c r="H1180" s="91">
        <v>5.1586E-2</v>
      </c>
      <c r="I1180" s="91" t="s">
        <v>3182</v>
      </c>
      <c r="J1180" s="91" t="s">
        <v>498</v>
      </c>
      <c r="K1180" s="91" t="s">
        <v>3271</v>
      </c>
    </row>
    <row r="1181" spans="1:11">
      <c r="A1181" s="91" t="s">
        <v>3181</v>
      </c>
      <c r="B1181" s="91">
        <v>3</v>
      </c>
      <c r="C1181" s="91" t="s">
        <v>3311</v>
      </c>
      <c r="D1181" s="91">
        <v>397449</v>
      </c>
      <c r="E1181" s="91">
        <v>196</v>
      </c>
      <c r="F1181" s="91">
        <v>0.54394600000000004</v>
      </c>
      <c r="G1181" s="91">
        <v>-1.9124499999999999E-2</v>
      </c>
      <c r="H1181" s="91">
        <v>3.1481500000000003E-2</v>
      </c>
      <c r="I1181" s="91" t="s">
        <v>3182</v>
      </c>
      <c r="J1181" s="91" t="s">
        <v>498</v>
      </c>
      <c r="K1181" s="91" t="s">
        <v>3276</v>
      </c>
    </row>
    <row r="1182" spans="1:11">
      <c r="A1182" s="91" t="s">
        <v>3181</v>
      </c>
      <c r="B1182" s="91">
        <v>3</v>
      </c>
      <c r="C1182" s="91" t="s">
        <v>3311</v>
      </c>
      <c r="D1182" s="91">
        <v>397449</v>
      </c>
      <c r="E1182" s="91">
        <v>34</v>
      </c>
      <c r="F1182" s="91">
        <v>0.55520499999999995</v>
      </c>
      <c r="G1182" s="91">
        <v>-6.1206200000000002E-2</v>
      </c>
      <c r="H1182" s="91">
        <v>0.103141</v>
      </c>
      <c r="I1182" s="91" t="s">
        <v>3182</v>
      </c>
      <c r="J1182" s="91" t="s">
        <v>498</v>
      </c>
      <c r="K1182" s="91" t="s">
        <v>3287</v>
      </c>
    </row>
    <row r="1183" spans="1:11">
      <c r="A1183" s="91" t="s">
        <v>3181</v>
      </c>
      <c r="B1183" s="91">
        <v>3</v>
      </c>
      <c r="C1183" s="91" t="s">
        <v>3311</v>
      </c>
      <c r="D1183" s="91">
        <v>397449</v>
      </c>
      <c r="E1183" s="91">
        <v>68</v>
      </c>
      <c r="F1183" s="91">
        <v>0.58854499999999998</v>
      </c>
      <c r="G1183" s="91">
        <v>-3.4301199999999997E-2</v>
      </c>
      <c r="H1183" s="91">
        <v>6.3241900000000004E-2</v>
      </c>
      <c r="I1183" s="91" t="s">
        <v>3182</v>
      </c>
      <c r="J1183" s="91" t="s">
        <v>498</v>
      </c>
      <c r="K1183" s="91" t="s">
        <v>3296</v>
      </c>
    </row>
    <row r="1184" spans="1:11">
      <c r="A1184" s="91" t="s">
        <v>3181</v>
      </c>
      <c r="B1184" s="91">
        <v>3</v>
      </c>
      <c r="C1184" s="91" t="s">
        <v>3311</v>
      </c>
      <c r="D1184" s="91">
        <v>397449</v>
      </c>
      <c r="E1184" s="91">
        <v>57</v>
      </c>
      <c r="F1184" s="91">
        <v>0.59074000000000004</v>
      </c>
      <c r="G1184" s="91">
        <v>-2.66143E-2</v>
      </c>
      <c r="H1184" s="91">
        <v>4.93228E-2</v>
      </c>
      <c r="I1184" s="91" t="s">
        <v>3182</v>
      </c>
      <c r="J1184" s="91" t="s">
        <v>498</v>
      </c>
      <c r="K1184" s="91" t="s">
        <v>3302</v>
      </c>
    </row>
    <row r="1185" spans="1:11">
      <c r="A1185" s="91" t="s">
        <v>3181</v>
      </c>
      <c r="B1185" s="91">
        <v>3</v>
      </c>
      <c r="C1185" s="91" t="s">
        <v>3311</v>
      </c>
      <c r="D1185" s="91">
        <v>397449</v>
      </c>
      <c r="E1185" s="91">
        <v>192</v>
      </c>
      <c r="F1185" s="91">
        <v>0.64856899999999995</v>
      </c>
      <c r="G1185" s="91">
        <v>1.2759100000000001E-2</v>
      </c>
      <c r="H1185" s="91">
        <v>2.7968900000000001E-2</v>
      </c>
      <c r="I1185" s="91" t="s">
        <v>3182</v>
      </c>
      <c r="J1185" s="91" t="s">
        <v>498</v>
      </c>
      <c r="K1185" s="91" t="s">
        <v>3268</v>
      </c>
    </row>
    <row r="1186" spans="1:11">
      <c r="A1186" s="91" t="s">
        <v>3181</v>
      </c>
      <c r="B1186" s="91">
        <v>3</v>
      </c>
      <c r="C1186" s="91" t="s">
        <v>3311</v>
      </c>
      <c r="D1186" s="91">
        <v>397449</v>
      </c>
      <c r="E1186" s="91">
        <v>34</v>
      </c>
      <c r="F1186" s="91">
        <v>0.65287300000000004</v>
      </c>
      <c r="G1186" s="91">
        <v>-4.0960400000000001E-2</v>
      </c>
      <c r="H1186" s="91">
        <v>9.0654600000000002E-2</v>
      </c>
      <c r="I1186" s="91" t="s">
        <v>3182</v>
      </c>
      <c r="J1186" s="91" t="s">
        <v>498</v>
      </c>
      <c r="K1186" s="91" t="s">
        <v>3259</v>
      </c>
    </row>
    <row r="1187" spans="1:11">
      <c r="A1187" s="91" t="s">
        <v>3181</v>
      </c>
      <c r="B1187" s="91">
        <v>3</v>
      </c>
      <c r="C1187" s="91" t="s">
        <v>3311</v>
      </c>
      <c r="D1187" s="91">
        <v>397449</v>
      </c>
      <c r="E1187" s="91">
        <v>46</v>
      </c>
      <c r="F1187" s="91">
        <v>0.67301299999999997</v>
      </c>
      <c r="G1187" s="91">
        <v>4.2360599999999998E-2</v>
      </c>
      <c r="H1187" s="91">
        <v>0.100045</v>
      </c>
      <c r="I1187" s="91" t="s">
        <v>3182</v>
      </c>
      <c r="J1187" s="91" t="s">
        <v>498</v>
      </c>
      <c r="K1187" s="91" t="s">
        <v>3272</v>
      </c>
    </row>
    <row r="1188" spans="1:11">
      <c r="A1188" s="91" t="s">
        <v>3181</v>
      </c>
      <c r="B1188" s="91">
        <v>3</v>
      </c>
      <c r="C1188" s="91" t="s">
        <v>3311</v>
      </c>
      <c r="D1188" s="91">
        <v>397449</v>
      </c>
      <c r="E1188" s="91">
        <v>71</v>
      </c>
      <c r="F1188" s="91">
        <v>0.68201400000000001</v>
      </c>
      <c r="G1188" s="91">
        <v>2.9589500000000001E-2</v>
      </c>
      <c r="H1188" s="91">
        <v>7.2049600000000005E-2</v>
      </c>
      <c r="I1188" s="91" t="s">
        <v>3182</v>
      </c>
      <c r="J1188" s="91" t="s">
        <v>498</v>
      </c>
      <c r="K1188" s="91" t="s">
        <v>3265</v>
      </c>
    </row>
    <row r="1189" spans="1:11">
      <c r="A1189" s="91" t="s">
        <v>3181</v>
      </c>
      <c r="B1189" s="91">
        <v>3</v>
      </c>
      <c r="C1189" s="91" t="s">
        <v>3311</v>
      </c>
      <c r="D1189" s="91">
        <v>397449</v>
      </c>
      <c r="E1189" s="91">
        <v>115</v>
      </c>
      <c r="F1189" s="91">
        <v>0.68603899999999995</v>
      </c>
      <c r="G1189" s="91">
        <v>2.11329E-2</v>
      </c>
      <c r="H1189" s="91">
        <v>5.2202600000000002E-2</v>
      </c>
      <c r="I1189" s="91" t="s">
        <v>3182</v>
      </c>
      <c r="J1189" s="91" t="s">
        <v>498</v>
      </c>
      <c r="K1189" s="91" t="s">
        <v>3283</v>
      </c>
    </row>
    <row r="1190" spans="1:11">
      <c r="A1190" s="91" t="s">
        <v>3181</v>
      </c>
      <c r="B1190" s="91">
        <v>3</v>
      </c>
      <c r="C1190" s="91" t="s">
        <v>3311</v>
      </c>
      <c r="D1190" s="91">
        <v>397449</v>
      </c>
      <c r="E1190" s="91">
        <v>51</v>
      </c>
      <c r="F1190" s="91">
        <v>0.689882</v>
      </c>
      <c r="G1190" s="91">
        <v>-2.8440099999999999E-2</v>
      </c>
      <c r="H1190" s="91">
        <v>7.1043899999999993E-2</v>
      </c>
      <c r="I1190" s="91" t="s">
        <v>3182</v>
      </c>
      <c r="J1190" s="91" t="s">
        <v>498</v>
      </c>
      <c r="K1190" s="91" t="s">
        <v>3278</v>
      </c>
    </row>
    <row r="1191" spans="1:11">
      <c r="A1191" s="91" t="s">
        <v>3181</v>
      </c>
      <c r="B1191" s="91">
        <v>3</v>
      </c>
      <c r="C1191" s="91" t="s">
        <v>3311</v>
      </c>
      <c r="D1191" s="91">
        <v>397449</v>
      </c>
      <c r="E1191" s="91">
        <v>105</v>
      </c>
      <c r="F1191" s="91">
        <v>0.69070900000000002</v>
      </c>
      <c r="G1191" s="91">
        <v>-2.0232699999999999E-2</v>
      </c>
      <c r="H1191" s="91">
        <v>5.0766100000000002E-2</v>
      </c>
      <c r="I1191" s="91" t="s">
        <v>3182</v>
      </c>
      <c r="J1191" s="91" t="s">
        <v>498</v>
      </c>
      <c r="K1191" s="91" t="s">
        <v>3261</v>
      </c>
    </row>
    <row r="1192" spans="1:11">
      <c r="A1192" s="91" t="s">
        <v>3181</v>
      </c>
      <c r="B1192" s="91">
        <v>3</v>
      </c>
      <c r="C1192" s="91" t="s">
        <v>3311</v>
      </c>
      <c r="D1192" s="91">
        <v>397449</v>
      </c>
      <c r="E1192" s="91">
        <v>55</v>
      </c>
      <c r="F1192" s="91">
        <v>0.73269899999999999</v>
      </c>
      <c r="G1192" s="91">
        <v>-2.5583000000000002E-2</v>
      </c>
      <c r="H1192" s="91">
        <v>7.4640999999999999E-2</v>
      </c>
      <c r="I1192" s="91" t="s">
        <v>3182</v>
      </c>
      <c r="J1192" s="91" t="s">
        <v>498</v>
      </c>
      <c r="K1192" s="91" t="s">
        <v>3300</v>
      </c>
    </row>
    <row r="1193" spans="1:11">
      <c r="A1193" s="91" t="s">
        <v>3181</v>
      </c>
      <c r="B1193" s="91">
        <v>3</v>
      </c>
      <c r="C1193" s="91" t="s">
        <v>3311</v>
      </c>
      <c r="D1193" s="91">
        <v>397449</v>
      </c>
      <c r="E1193" s="91">
        <v>210</v>
      </c>
      <c r="F1193" s="91">
        <v>0.85304100000000005</v>
      </c>
      <c r="G1193" s="91">
        <v>-5.5952199999999997E-3</v>
      </c>
      <c r="H1193" s="91">
        <v>3.01827E-2</v>
      </c>
      <c r="I1193" s="91" t="s">
        <v>3182</v>
      </c>
      <c r="J1193" s="91" t="s">
        <v>498</v>
      </c>
      <c r="K1193" s="91" t="s">
        <v>3291</v>
      </c>
    </row>
    <row r="1194" spans="1:11">
      <c r="A1194" s="91" t="s">
        <v>3181</v>
      </c>
      <c r="B1194" s="91">
        <v>3</v>
      </c>
      <c r="C1194" s="91" t="s">
        <v>3311</v>
      </c>
      <c r="D1194" s="91">
        <v>397449</v>
      </c>
      <c r="E1194" s="91">
        <v>55</v>
      </c>
      <c r="F1194" s="91">
        <v>0.85708799999999996</v>
      </c>
      <c r="G1194" s="91">
        <v>-1.2811400000000001E-2</v>
      </c>
      <c r="H1194" s="91">
        <v>7.0950899999999997E-2</v>
      </c>
      <c r="I1194" s="91" t="s">
        <v>3182</v>
      </c>
      <c r="J1194" s="91" t="s">
        <v>498</v>
      </c>
      <c r="K1194" s="91" t="s">
        <v>3279</v>
      </c>
    </row>
    <row r="1195" spans="1:11">
      <c r="A1195" s="91" t="s">
        <v>3181</v>
      </c>
      <c r="B1195" s="91">
        <v>3</v>
      </c>
      <c r="C1195" s="91" t="s">
        <v>3311</v>
      </c>
      <c r="D1195" s="91">
        <v>397449</v>
      </c>
      <c r="E1195" s="91">
        <v>46</v>
      </c>
      <c r="F1195" s="91">
        <v>0.87159500000000001</v>
      </c>
      <c r="G1195" s="91">
        <v>1.7101700000000001E-2</v>
      </c>
      <c r="H1195" s="91">
        <v>0.105376</v>
      </c>
      <c r="I1195" s="91" t="s">
        <v>3182</v>
      </c>
      <c r="J1195" s="91" t="s">
        <v>498</v>
      </c>
      <c r="K1195" s="91" t="s">
        <v>3289</v>
      </c>
    </row>
    <row r="1196" spans="1:11">
      <c r="A1196" s="91" t="s">
        <v>3181</v>
      </c>
      <c r="B1196" s="91">
        <v>3</v>
      </c>
      <c r="C1196" s="91" t="s">
        <v>3311</v>
      </c>
      <c r="D1196" s="91">
        <v>397449</v>
      </c>
      <c r="E1196" s="91">
        <v>124</v>
      </c>
      <c r="F1196" s="91">
        <v>0.87405699999999997</v>
      </c>
      <c r="G1196" s="91">
        <v>-5.7024500000000004E-3</v>
      </c>
      <c r="H1196" s="91">
        <v>3.5929500000000003E-2</v>
      </c>
      <c r="I1196" s="91" t="s">
        <v>3182</v>
      </c>
      <c r="J1196" s="91" t="s">
        <v>498</v>
      </c>
      <c r="K1196" s="91" t="s">
        <v>3269</v>
      </c>
    </row>
    <row r="1197" spans="1:11">
      <c r="A1197" s="91" t="s">
        <v>3181</v>
      </c>
      <c r="B1197" s="91">
        <v>3</v>
      </c>
      <c r="C1197" s="91" t="s">
        <v>3311</v>
      </c>
      <c r="D1197" s="91">
        <v>397449</v>
      </c>
      <c r="E1197" s="91">
        <v>57</v>
      </c>
      <c r="F1197" s="91">
        <v>0.88405500000000004</v>
      </c>
      <c r="G1197" s="91">
        <v>9.9575299999999992E-3</v>
      </c>
      <c r="H1197" s="91">
        <v>6.8112300000000001E-2</v>
      </c>
      <c r="I1197" s="91" t="s">
        <v>3182</v>
      </c>
      <c r="J1197" s="91" t="s">
        <v>498</v>
      </c>
      <c r="K1197" s="91" t="s">
        <v>3274</v>
      </c>
    </row>
    <row r="1198" spans="1:11">
      <c r="A1198" s="91" t="s">
        <v>3181</v>
      </c>
      <c r="B1198" s="91">
        <v>3</v>
      </c>
      <c r="C1198" s="91" t="s">
        <v>3311</v>
      </c>
      <c r="D1198" s="91">
        <v>397449</v>
      </c>
      <c r="E1198" s="91">
        <v>49</v>
      </c>
      <c r="F1198" s="91">
        <v>0.89742</v>
      </c>
      <c r="G1198" s="91">
        <v>1.05028E-2</v>
      </c>
      <c r="H1198" s="91">
        <v>8.1226599999999996E-2</v>
      </c>
      <c r="I1198" s="91" t="s">
        <v>3182</v>
      </c>
      <c r="J1198" s="91" t="s">
        <v>498</v>
      </c>
      <c r="K1198" s="91" t="s">
        <v>3285</v>
      </c>
    </row>
    <row r="1199" spans="1:11">
      <c r="A1199" s="91" t="s">
        <v>3181</v>
      </c>
      <c r="B1199" s="91">
        <v>3</v>
      </c>
      <c r="C1199" s="91" t="s">
        <v>3311</v>
      </c>
      <c r="D1199" s="91">
        <v>397449</v>
      </c>
      <c r="E1199" s="91">
        <v>173</v>
      </c>
      <c r="F1199" s="91">
        <v>0.93934099999999998</v>
      </c>
      <c r="G1199" s="91">
        <v>-2.41975E-3</v>
      </c>
      <c r="H1199" s="91">
        <v>3.1770600000000003E-2</v>
      </c>
      <c r="I1199" s="91" t="s">
        <v>3182</v>
      </c>
      <c r="J1199" s="91" t="s">
        <v>498</v>
      </c>
      <c r="K1199" s="91" t="s">
        <v>3284</v>
      </c>
    </row>
    <row r="1200" spans="1:11">
      <c r="A1200" s="91" t="s">
        <v>3181</v>
      </c>
      <c r="B1200" s="91">
        <v>3</v>
      </c>
      <c r="C1200" s="91" t="s">
        <v>3311</v>
      </c>
      <c r="D1200" s="91">
        <v>397449</v>
      </c>
      <c r="E1200" s="91">
        <v>166</v>
      </c>
      <c r="F1200" s="91">
        <v>0.94349400000000005</v>
      </c>
      <c r="G1200" s="91">
        <v>-2.5899E-3</v>
      </c>
      <c r="H1200" s="91">
        <v>3.6507299999999999E-2</v>
      </c>
      <c r="I1200" s="91" t="s">
        <v>3182</v>
      </c>
      <c r="J1200" s="91" t="s">
        <v>498</v>
      </c>
      <c r="K1200" s="91" t="s">
        <v>3273</v>
      </c>
    </row>
    <row r="1201" spans="1:11">
      <c r="A1201" s="91" t="s">
        <v>3181</v>
      </c>
      <c r="B1201" s="91">
        <v>3</v>
      </c>
      <c r="C1201" s="91" t="s">
        <v>3311</v>
      </c>
      <c r="D1201" s="91">
        <v>397449</v>
      </c>
      <c r="E1201" s="91">
        <v>202</v>
      </c>
      <c r="F1201" s="91">
        <v>0.94639899999999999</v>
      </c>
      <c r="G1201" s="91">
        <v>2.40691E-3</v>
      </c>
      <c r="H1201" s="91">
        <v>3.5773300000000001E-2</v>
      </c>
      <c r="I1201" s="91" t="s">
        <v>3182</v>
      </c>
      <c r="J1201" s="91" t="s">
        <v>498</v>
      </c>
      <c r="K1201" s="91" t="s">
        <v>3277</v>
      </c>
    </row>
    <row r="1202" spans="1:11">
      <c r="A1202" s="91" t="s">
        <v>3181</v>
      </c>
      <c r="B1202" s="91">
        <v>3</v>
      </c>
      <c r="C1202" s="91" t="s">
        <v>3311</v>
      </c>
      <c r="D1202" s="91">
        <v>397449</v>
      </c>
      <c r="E1202" s="91">
        <v>116</v>
      </c>
      <c r="F1202" s="91">
        <v>0.98216199999999998</v>
      </c>
      <c r="G1202" s="91">
        <v>-1.1316500000000001E-3</v>
      </c>
      <c r="H1202" s="91">
        <v>5.0546899999999999E-2</v>
      </c>
      <c r="I1202" s="91" t="s">
        <v>3182</v>
      </c>
      <c r="J1202" s="91" t="s">
        <v>498</v>
      </c>
      <c r="K1202" s="91" t="s">
        <v>3263</v>
      </c>
    </row>
    <row r="1203" spans="1:11">
      <c r="A1203" s="91" t="s">
        <v>3179</v>
      </c>
      <c r="B1203" s="91">
        <v>3</v>
      </c>
      <c r="C1203" s="91" t="s">
        <v>3311</v>
      </c>
      <c r="D1203" s="91">
        <v>253112</v>
      </c>
      <c r="E1203" s="91">
        <v>196</v>
      </c>
      <c r="F1203" s="92">
        <v>7.1533499999999997E-8</v>
      </c>
      <c r="G1203" s="91">
        <v>0.20291200000000001</v>
      </c>
      <c r="H1203" s="91">
        <v>3.6816300000000003E-2</v>
      </c>
      <c r="I1203" s="91" t="s">
        <v>3180</v>
      </c>
      <c r="J1203" s="91" t="s">
        <v>498</v>
      </c>
      <c r="K1203" s="91" t="s">
        <v>3276</v>
      </c>
    </row>
    <row r="1204" spans="1:11">
      <c r="A1204" s="91" t="s">
        <v>3179</v>
      </c>
      <c r="B1204" s="91">
        <v>3</v>
      </c>
      <c r="C1204" s="91" t="s">
        <v>3311</v>
      </c>
      <c r="D1204" s="91">
        <v>253112</v>
      </c>
      <c r="E1204" s="91">
        <v>141</v>
      </c>
      <c r="F1204" s="91">
        <v>1.75709E-2</v>
      </c>
      <c r="G1204" s="91">
        <v>-0.139766</v>
      </c>
      <c r="H1204" s="91">
        <v>5.8406100000000002E-2</v>
      </c>
      <c r="I1204" s="91" t="s">
        <v>3180</v>
      </c>
      <c r="J1204" s="91" t="s">
        <v>498</v>
      </c>
      <c r="K1204" s="91" t="s">
        <v>3275</v>
      </c>
    </row>
    <row r="1205" spans="1:11">
      <c r="A1205" s="91" t="s">
        <v>3179</v>
      </c>
      <c r="B1205" s="91">
        <v>3</v>
      </c>
      <c r="C1205" s="91" t="s">
        <v>3311</v>
      </c>
      <c r="D1205" s="91">
        <v>253112</v>
      </c>
      <c r="E1205" s="91">
        <v>115</v>
      </c>
      <c r="F1205" s="91">
        <v>1.8688900000000001E-2</v>
      </c>
      <c r="G1205" s="91">
        <v>8.2940200000000006E-2</v>
      </c>
      <c r="H1205" s="91">
        <v>3.4980700000000003E-2</v>
      </c>
      <c r="I1205" s="91" t="s">
        <v>3180</v>
      </c>
      <c r="J1205" s="91" t="s">
        <v>498</v>
      </c>
      <c r="K1205" s="91" t="s">
        <v>3283</v>
      </c>
    </row>
    <row r="1206" spans="1:11">
      <c r="A1206" s="91" t="s">
        <v>3179</v>
      </c>
      <c r="B1206" s="91">
        <v>3</v>
      </c>
      <c r="C1206" s="91" t="s">
        <v>3311</v>
      </c>
      <c r="D1206" s="91">
        <v>253112</v>
      </c>
      <c r="E1206" s="91">
        <v>64</v>
      </c>
      <c r="F1206" s="91">
        <v>3.1400400000000002E-2</v>
      </c>
      <c r="G1206" s="91">
        <v>0.13658300000000001</v>
      </c>
      <c r="H1206" s="91">
        <v>6.26858E-2</v>
      </c>
      <c r="I1206" s="91" t="s">
        <v>3180</v>
      </c>
      <c r="J1206" s="91" t="s">
        <v>498</v>
      </c>
      <c r="K1206" s="91" t="s">
        <v>3280</v>
      </c>
    </row>
    <row r="1207" spans="1:11">
      <c r="A1207" s="91" t="s">
        <v>3179</v>
      </c>
      <c r="B1207" s="91">
        <v>3</v>
      </c>
      <c r="C1207" s="91" t="s">
        <v>3311</v>
      </c>
      <c r="D1207" s="91">
        <v>253112</v>
      </c>
      <c r="E1207" s="91">
        <v>59</v>
      </c>
      <c r="F1207" s="91">
        <v>3.8709599999999997E-2</v>
      </c>
      <c r="G1207" s="91">
        <v>8.3586300000000002E-2</v>
      </c>
      <c r="H1207" s="91">
        <v>3.9900499999999998E-2</v>
      </c>
      <c r="I1207" s="91" t="s">
        <v>3180</v>
      </c>
      <c r="J1207" s="91" t="s">
        <v>498</v>
      </c>
      <c r="K1207" s="91" t="s">
        <v>3305</v>
      </c>
    </row>
    <row r="1208" spans="1:11">
      <c r="A1208" s="91" t="s">
        <v>3179</v>
      </c>
      <c r="B1208" s="91">
        <v>3</v>
      </c>
      <c r="C1208" s="91" t="s">
        <v>3311</v>
      </c>
      <c r="D1208" s="91">
        <v>253112</v>
      </c>
      <c r="E1208" s="91">
        <v>134</v>
      </c>
      <c r="F1208" s="91">
        <v>9.6622799999999995E-2</v>
      </c>
      <c r="G1208" s="91">
        <v>5.5841599999999998E-2</v>
      </c>
      <c r="H1208" s="91">
        <v>3.34589E-2</v>
      </c>
      <c r="I1208" s="91" t="s">
        <v>3180</v>
      </c>
      <c r="J1208" s="91" t="s">
        <v>498</v>
      </c>
      <c r="K1208" s="91" t="s">
        <v>3262</v>
      </c>
    </row>
    <row r="1209" spans="1:11">
      <c r="A1209" s="91" t="s">
        <v>3179</v>
      </c>
      <c r="B1209" s="91">
        <v>3</v>
      </c>
      <c r="C1209" s="91" t="s">
        <v>3311</v>
      </c>
      <c r="D1209" s="91">
        <v>253112</v>
      </c>
      <c r="E1209" s="91">
        <v>192</v>
      </c>
      <c r="F1209" s="91">
        <v>0.13634399999999999</v>
      </c>
      <c r="G1209" s="91">
        <v>4.6136900000000002E-2</v>
      </c>
      <c r="H1209" s="91">
        <v>3.0894899999999999E-2</v>
      </c>
      <c r="I1209" s="91" t="s">
        <v>3180</v>
      </c>
      <c r="J1209" s="91" t="s">
        <v>498</v>
      </c>
      <c r="K1209" s="91" t="s">
        <v>3268</v>
      </c>
    </row>
    <row r="1210" spans="1:11">
      <c r="A1210" s="91" t="s">
        <v>3179</v>
      </c>
      <c r="B1210" s="91">
        <v>3</v>
      </c>
      <c r="C1210" s="91" t="s">
        <v>3311</v>
      </c>
      <c r="D1210" s="91">
        <v>253112</v>
      </c>
      <c r="E1210" s="91">
        <v>39</v>
      </c>
      <c r="F1210" s="91">
        <v>0.153784</v>
      </c>
      <c r="G1210" s="91">
        <v>-0.18867</v>
      </c>
      <c r="H1210" s="91">
        <v>0.130635</v>
      </c>
      <c r="I1210" s="91" t="s">
        <v>3180</v>
      </c>
      <c r="J1210" s="91" t="s">
        <v>498</v>
      </c>
      <c r="K1210" s="91" t="s">
        <v>3264</v>
      </c>
    </row>
    <row r="1211" spans="1:11">
      <c r="A1211" s="91" t="s">
        <v>3179</v>
      </c>
      <c r="B1211" s="91">
        <v>3</v>
      </c>
      <c r="C1211" s="91" t="s">
        <v>3311</v>
      </c>
      <c r="D1211" s="91">
        <v>253112</v>
      </c>
      <c r="E1211" s="91">
        <v>65</v>
      </c>
      <c r="F1211" s="91">
        <v>0.154474</v>
      </c>
      <c r="G1211" s="91">
        <v>0.12696199999999999</v>
      </c>
      <c r="H1211" s="91">
        <v>8.8489600000000002E-2</v>
      </c>
      <c r="I1211" s="91" t="s">
        <v>3180</v>
      </c>
      <c r="J1211" s="91" t="s">
        <v>498</v>
      </c>
      <c r="K1211" s="91" t="s">
        <v>3281</v>
      </c>
    </row>
    <row r="1212" spans="1:11">
      <c r="A1212" s="91" t="s">
        <v>3179</v>
      </c>
      <c r="B1212" s="91">
        <v>3</v>
      </c>
      <c r="C1212" s="91" t="s">
        <v>3311</v>
      </c>
      <c r="D1212" s="91">
        <v>253112</v>
      </c>
      <c r="E1212" s="91">
        <v>248</v>
      </c>
      <c r="F1212" s="91">
        <v>0.15551200000000001</v>
      </c>
      <c r="G1212" s="91">
        <v>-3.3209099999999998E-2</v>
      </c>
      <c r="H1212" s="91">
        <v>2.3339700000000001E-2</v>
      </c>
      <c r="I1212" s="91" t="s">
        <v>3180</v>
      </c>
      <c r="J1212" s="91" t="s">
        <v>498</v>
      </c>
      <c r="K1212" s="91" t="s">
        <v>3295</v>
      </c>
    </row>
    <row r="1213" spans="1:11">
      <c r="A1213" s="91" t="s">
        <v>3179</v>
      </c>
      <c r="B1213" s="91">
        <v>3</v>
      </c>
      <c r="C1213" s="91" t="s">
        <v>3311</v>
      </c>
      <c r="D1213" s="91">
        <v>253112</v>
      </c>
      <c r="E1213" s="91">
        <v>34</v>
      </c>
      <c r="F1213" s="91">
        <v>0.16938900000000001</v>
      </c>
      <c r="G1213" s="91">
        <v>0.101674</v>
      </c>
      <c r="H1213" s="91">
        <v>7.3068300000000003E-2</v>
      </c>
      <c r="I1213" s="91" t="s">
        <v>3180</v>
      </c>
      <c r="J1213" s="91" t="s">
        <v>498</v>
      </c>
      <c r="K1213" s="91" t="s">
        <v>3287</v>
      </c>
    </row>
    <row r="1214" spans="1:11">
      <c r="A1214" s="91" t="s">
        <v>3179</v>
      </c>
      <c r="B1214" s="91">
        <v>3</v>
      </c>
      <c r="C1214" s="91" t="s">
        <v>3311</v>
      </c>
      <c r="D1214" s="91">
        <v>253112</v>
      </c>
      <c r="E1214" s="91">
        <v>129</v>
      </c>
      <c r="F1214" s="91">
        <v>0.17485600000000001</v>
      </c>
      <c r="G1214" s="91">
        <v>4.8892600000000001E-2</v>
      </c>
      <c r="H1214" s="91">
        <v>3.5919800000000002E-2</v>
      </c>
      <c r="I1214" s="91" t="s">
        <v>3180</v>
      </c>
      <c r="J1214" s="91" t="s">
        <v>498</v>
      </c>
      <c r="K1214" s="91" t="s">
        <v>3301</v>
      </c>
    </row>
    <row r="1215" spans="1:11">
      <c r="A1215" s="91" t="s">
        <v>3179</v>
      </c>
      <c r="B1215" s="91">
        <v>3</v>
      </c>
      <c r="C1215" s="91" t="s">
        <v>3311</v>
      </c>
      <c r="D1215" s="91">
        <v>253112</v>
      </c>
      <c r="E1215" s="91">
        <v>210</v>
      </c>
      <c r="F1215" s="91">
        <v>0.17780699999999999</v>
      </c>
      <c r="G1215" s="91">
        <v>-4.2412199999999997E-2</v>
      </c>
      <c r="H1215" s="91">
        <v>3.1409899999999998E-2</v>
      </c>
      <c r="I1215" s="91" t="s">
        <v>3180</v>
      </c>
      <c r="J1215" s="91" t="s">
        <v>498</v>
      </c>
      <c r="K1215" s="91" t="s">
        <v>3291</v>
      </c>
    </row>
    <row r="1216" spans="1:11">
      <c r="A1216" s="91" t="s">
        <v>3179</v>
      </c>
      <c r="B1216" s="91">
        <v>3</v>
      </c>
      <c r="C1216" s="91" t="s">
        <v>3311</v>
      </c>
      <c r="D1216" s="91">
        <v>253112</v>
      </c>
      <c r="E1216" s="91">
        <v>75</v>
      </c>
      <c r="F1216" s="91">
        <v>0.186698</v>
      </c>
      <c r="G1216" s="91">
        <v>0.121532</v>
      </c>
      <c r="H1216" s="91">
        <v>9.1467400000000004E-2</v>
      </c>
      <c r="I1216" s="91" t="s">
        <v>3180</v>
      </c>
      <c r="J1216" s="91" t="s">
        <v>498</v>
      </c>
      <c r="K1216" s="91" t="s">
        <v>3270</v>
      </c>
    </row>
    <row r="1217" spans="1:11">
      <c r="A1217" s="91" t="s">
        <v>3179</v>
      </c>
      <c r="B1217" s="91">
        <v>3</v>
      </c>
      <c r="C1217" s="91" t="s">
        <v>3311</v>
      </c>
      <c r="D1217" s="91">
        <v>253112</v>
      </c>
      <c r="E1217" s="91">
        <v>51</v>
      </c>
      <c r="F1217" s="91">
        <v>0.20111499999999999</v>
      </c>
      <c r="G1217" s="91">
        <v>-6.4320000000000002E-2</v>
      </c>
      <c r="H1217" s="91">
        <v>4.9941300000000001E-2</v>
      </c>
      <c r="I1217" s="91" t="s">
        <v>3180</v>
      </c>
      <c r="J1217" s="91" t="s">
        <v>498</v>
      </c>
      <c r="K1217" s="91" t="s">
        <v>3278</v>
      </c>
    </row>
    <row r="1218" spans="1:11">
      <c r="A1218" s="91" t="s">
        <v>3179</v>
      </c>
      <c r="B1218" s="91">
        <v>3</v>
      </c>
      <c r="C1218" s="91" t="s">
        <v>3311</v>
      </c>
      <c r="D1218" s="91">
        <v>253112</v>
      </c>
      <c r="E1218" s="91">
        <v>173</v>
      </c>
      <c r="F1218" s="91">
        <v>0.20508499999999999</v>
      </c>
      <c r="G1218" s="91">
        <v>4.8463100000000002E-2</v>
      </c>
      <c r="H1218" s="91">
        <v>3.8159600000000002E-2</v>
      </c>
      <c r="I1218" s="91" t="s">
        <v>3180</v>
      </c>
      <c r="J1218" s="91" t="s">
        <v>498</v>
      </c>
      <c r="K1218" s="91" t="s">
        <v>3284</v>
      </c>
    </row>
    <row r="1219" spans="1:11">
      <c r="A1219" s="91" t="s">
        <v>3179</v>
      </c>
      <c r="B1219" s="91">
        <v>3</v>
      </c>
      <c r="C1219" s="91" t="s">
        <v>3311</v>
      </c>
      <c r="D1219" s="91">
        <v>253112</v>
      </c>
      <c r="E1219" s="91">
        <v>105</v>
      </c>
      <c r="F1219" s="91">
        <v>0.227963</v>
      </c>
      <c r="G1219" s="91">
        <v>7.7732800000000005E-2</v>
      </c>
      <c r="H1219" s="91">
        <v>6.4250500000000002E-2</v>
      </c>
      <c r="I1219" s="91" t="s">
        <v>3180</v>
      </c>
      <c r="J1219" s="91" t="s">
        <v>498</v>
      </c>
      <c r="K1219" s="91" t="s">
        <v>3261</v>
      </c>
    </row>
    <row r="1220" spans="1:11">
      <c r="A1220" s="91" t="s">
        <v>3179</v>
      </c>
      <c r="B1220" s="91">
        <v>3</v>
      </c>
      <c r="C1220" s="91" t="s">
        <v>3311</v>
      </c>
      <c r="D1220" s="91">
        <v>253112</v>
      </c>
      <c r="E1220" s="91">
        <v>55</v>
      </c>
      <c r="F1220" s="91">
        <v>0.26319300000000001</v>
      </c>
      <c r="G1220" s="91">
        <v>0.115038</v>
      </c>
      <c r="H1220" s="91">
        <v>0.10208299999999999</v>
      </c>
      <c r="I1220" s="91" t="s">
        <v>3180</v>
      </c>
      <c r="J1220" s="91" t="s">
        <v>498</v>
      </c>
      <c r="K1220" s="91" t="s">
        <v>3300</v>
      </c>
    </row>
    <row r="1221" spans="1:11">
      <c r="A1221" s="91" t="s">
        <v>3179</v>
      </c>
      <c r="B1221" s="91">
        <v>3</v>
      </c>
      <c r="C1221" s="91" t="s">
        <v>3311</v>
      </c>
      <c r="D1221" s="91">
        <v>253112</v>
      </c>
      <c r="E1221" s="91">
        <v>124</v>
      </c>
      <c r="F1221" s="91">
        <v>0.26737699999999998</v>
      </c>
      <c r="G1221" s="91">
        <v>-3.4985299999999997E-2</v>
      </c>
      <c r="H1221" s="91">
        <v>3.1454799999999998E-2</v>
      </c>
      <c r="I1221" s="91" t="s">
        <v>3180</v>
      </c>
      <c r="J1221" s="91" t="s">
        <v>498</v>
      </c>
      <c r="K1221" s="91" t="s">
        <v>3269</v>
      </c>
    </row>
    <row r="1222" spans="1:11">
      <c r="A1222" s="91" t="s">
        <v>3179</v>
      </c>
      <c r="B1222" s="91">
        <v>3</v>
      </c>
      <c r="C1222" s="91" t="s">
        <v>3311</v>
      </c>
      <c r="D1222" s="91">
        <v>253112</v>
      </c>
      <c r="E1222" s="91">
        <v>57</v>
      </c>
      <c r="F1222" s="91">
        <v>0.27057700000000001</v>
      </c>
      <c r="G1222" s="91">
        <v>-0.14390500000000001</v>
      </c>
      <c r="H1222" s="91">
        <v>0.129856</v>
      </c>
      <c r="I1222" s="91" t="s">
        <v>3180</v>
      </c>
      <c r="J1222" s="91" t="s">
        <v>498</v>
      </c>
      <c r="K1222" s="91" t="s">
        <v>3302</v>
      </c>
    </row>
    <row r="1223" spans="1:11">
      <c r="A1223" s="91" t="s">
        <v>3179</v>
      </c>
      <c r="B1223" s="91">
        <v>3</v>
      </c>
      <c r="C1223" s="91" t="s">
        <v>3311</v>
      </c>
      <c r="D1223" s="91">
        <v>253112</v>
      </c>
      <c r="E1223" s="91">
        <v>51</v>
      </c>
      <c r="F1223" s="91">
        <v>0.27947100000000002</v>
      </c>
      <c r="G1223" s="91">
        <v>0.133685</v>
      </c>
      <c r="H1223" s="91">
        <v>0.122812</v>
      </c>
      <c r="I1223" s="91" t="s">
        <v>3180</v>
      </c>
      <c r="J1223" s="91" t="s">
        <v>498</v>
      </c>
      <c r="K1223" s="91" t="s">
        <v>3288</v>
      </c>
    </row>
    <row r="1224" spans="1:11">
      <c r="A1224" s="91" t="s">
        <v>3179</v>
      </c>
      <c r="B1224" s="91">
        <v>3</v>
      </c>
      <c r="C1224" s="91" t="s">
        <v>3311</v>
      </c>
      <c r="D1224" s="91">
        <v>253112</v>
      </c>
      <c r="E1224" s="91">
        <v>205</v>
      </c>
      <c r="F1224" s="91">
        <v>0.30054199999999998</v>
      </c>
      <c r="G1224" s="91">
        <v>4.0404799999999998E-2</v>
      </c>
      <c r="H1224" s="91">
        <v>3.8965300000000001E-2</v>
      </c>
      <c r="I1224" s="91" t="s">
        <v>3180</v>
      </c>
      <c r="J1224" s="91" t="s">
        <v>498</v>
      </c>
      <c r="K1224" s="91" t="s">
        <v>3267</v>
      </c>
    </row>
    <row r="1225" spans="1:11">
      <c r="A1225" s="91" t="s">
        <v>3179</v>
      </c>
      <c r="B1225" s="91">
        <v>3</v>
      </c>
      <c r="C1225" s="91" t="s">
        <v>3311</v>
      </c>
      <c r="D1225" s="91">
        <v>253112</v>
      </c>
      <c r="E1225" s="91">
        <v>166</v>
      </c>
      <c r="F1225" s="91">
        <v>0.30419400000000002</v>
      </c>
      <c r="G1225" s="91">
        <v>4.4228200000000002E-2</v>
      </c>
      <c r="H1225" s="91">
        <v>4.2967100000000001E-2</v>
      </c>
      <c r="I1225" s="91" t="s">
        <v>3180</v>
      </c>
      <c r="J1225" s="91" t="s">
        <v>498</v>
      </c>
      <c r="K1225" s="91" t="s">
        <v>3273</v>
      </c>
    </row>
    <row r="1226" spans="1:11">
      <c r="A1226" s="91" t="s">
        <v>3179</v>
      </c>
      <c r="B1226" s="91">
        <v>3</v>
      </c>
      <c r="C1226" s="91" t="s">
        <v>3311</v>
      </c>
      <c r="D1226" s="91">
        <v>253112</v>
      </c>
      <c r="E1226" s="91">
        <v>68</v>
      </c>
      <c r="F1226" s="91">
        <v>0.36262499999999998</v>
      </c>
      <c r="G1226" s="91">
        <v>-3.9438000000000001E-2</v>
      </c>
      <c r="H1226" s="91">
        <v>4.3158200000000001E-2</v>
      </c>
      <c r="I1226" s="91" t="s">
        <v>3180</v>
      </c>
      <c r="J1226" s="91" t="s">
        <v>498</v>
      </c>
      <c r="K1226" s="91" t="s">
        <v>3296</v>
      </c>
    </row>
    <row r="1227" spans="1:11">
      <c r="A1227" s="91" t="s">
        <v>3179</v>
      </c>
      <c r="B1227" s="91">
        <v>3</v>
      </c>
      <c r="C1227" s="91" t="s">
        <v>3311</v>
      </c>
      <c r="D1227" s="91">
        <v>253112</v>
      </c>
      <c r="E1227" s="91">
        <v>60</v>
      </c>
      <c r="F1227" s="91">
        <v>0.37381199999999998</v>
      </c>
      <c r="G1227" s="91">
        <v>4.9755199999999999E-2</v>
      </c>
      <c r="H1227" s="91">
        <v>5.57133E-2</v>
      </c>
      <c r="I1227" s="91" t="s">
        <v>3180</v>
      </c>
      <c r="J1227" s="91" t="s">
        <v>498</v>
      </c>
      <c r="K1227" s="91" t="s">
        <v>3298</v>
      </c>
    </row>
    <row r="1228" spans="1:11">
      <c r="A1228" s="91" t="s">
        <v>3179</v>
      </c>
      <c r="B1228" s="91">
        <v>3</v>
      </c>
      <c r="C1228" s="91" t="s">
        <v>3311</v>
      </c>
      <c r="D1228" s="91">
        <v>253112</v>
      </c>
      <c r="E1228" s="91">
        <v>46</v>
      </c>
      <c r="F1228" s="91">
        <v>0.38553700000000002</v>
      </c>
      <c r="G1228" s="91">
        <v>6.8510299999999996E-2</v>
      </c>
      <c r="H1228" s="91">
        <v>7.8563999999999995E-2</v>
      </c>
      <c r="I1228" s="91" t="s">
        <v>3180</v>
      </c>
      <c r="J1228" s="91" t="s">
        <v>498</v>
      </c>
      <c r="K1228" s="91" t="s">
        <v>3272</v>
      </c>
    </row>
    <row r="1229" spans="1:11">
      <c r="A1229" s="91" t="s">
        <v>3179</v>
      </c>
      <c r="B1229" s="91">
        <v>3</v>
      </c>
      <c r="C1229" s="91" t="s">
        <v>3311</v>
      </c>
      <c r="D1229" s="91">
        <v>253112</v>
      </c>
      <c r="E1229" s="91">
        <v>107</v>
      </c>
      <c r="F1229" s="91">
        <v>0.41545799999999999</v>
      </c>
      <c r="G1229" s="91">
        <v>-4.2586300000000001E-2</v>
      </c>
      <c r="H1229" s="91">
        <v>5.2177599999999998E-2</v>
      </c>
      <c r="I1229" s="91" t="s">
        <v>3180</v>
      </c>
      <c r="J1229" s="91" t="s">
        <v>498</v>
      </c>
      <c r="K1229" s="91" t="s">
        <v>3290</v>
      </c>
    </row>
    <row r="1230" spans="1:11">
      <c r="A1230" s="91" t="s">
        <v>3179</v>
      </c>
      <c r="B1230" s="91">
        <v>3</v>
      </c>
      <c r="C1230" s="91" t="s">
        <v>3311</v>
      </c>
      <c r="D1230" s="91">
        <v>253112</v>
      </c>
      <c r="E1230" s="91">
        <v>149</v>
      </c>
      <c r="F1230" s="91">
        <v>0.422379</v>
      </c>
      <c r="G1230" s="91">
        <v>2.3309300000000002E-2</v>
      </c>
      <c r="H1230" s="91">
        <v>2.90049E-2</v>
      </c>
      <c r="I1230" s="91" t="s">
        <v>3180</v>
      </c>
      <c r="J1230" s="91" t="s">
        <v>498</v>
      </c>
      <c r="K1230" s="91" t="s">
        <v>3293</v>
      </c>
    </row>
    <row r="1231" spans="1:11">
      <c r="A1231" s="91" t="s">
        <v>3179</v>
      </c>
      <c r="B1231" s="91">
        <v>3</v>
      </c>
      <c r="C1231" s="91" t="s">
        <v>3311</v>
      </c>
      <c r="D1231" s="91">
        <v>253112</v>
      </c>
      <c r="E1231" s="91">
        <v>177</v>
      </c>
      <c r="F1231" s="91">
        <v>0.44250600000000001</v>
      </c>
      <c r="G1231" s="91">
        <v>3.6940599999999997E-2</v>
      </c>
      <c r="H1231" s="91">
        <v>4.8034199999999999E-2</v>
      </c>
      <c r="I1231" s="91" t="s">
        <v>3180</v>
      </c>
      <c r="J1231" s="91" t="s">
        <v>498</v>
      </c>
      <c r="K1231" s="91" t="s">
        <v>3303</v>
      </c>
    </row>
    <row r="1232" spans="1:11">
      <c r="A1232" s="91" t="s">
        <v>3179</v>
      </c>
      <c r="B1232" s="91">
        <v>3</v>
      </c>
      <c r="C1232" s="91" t="s">
        <v>3311</v>
      </c>
      <c r="D1232" s="91">
        <v>253112</v>
      </c>
      <c r="E1232" s="91">
        <v>106</v>
      </c>
      <c r="F1232" s="91">
        <v>0.47739399999999999</v>
      </c>
      <c r="G1232" s="91">
        <v>4.5150000000000003E-2</v>
      </c>
      <c r="H1232" s="91">
        <v>6.3402799999999995E-2</v>
      </c>
      <c r="I1232" s="91" t="s">
        <v>3180</v>
      </c>
      <c r="J1232" s="91" t="s">
        <v>498</v>
      </c>
      <c r="K1232" s="91" t="s">
        <v>3282</v>
      </c>
    </row>
    <row r="1233" spans="1:11">
      <c r="A1233" s="91" t="s">
        <v>3179</v>
      </c>
      <c r="B1233" s="91">
        <v>3</v>
      </c>
      <c r="C1233" s="91" t="s">
        <v>3311</v>
      </c>
      <c r="D1233" s="91">
        <v>253112</v>
      </c>
      <c r="E1233" s="91">
        <v>34</v>
      </c>
      <c r="F1233" s="91">
        <v>0.551311</v>
      </c>
      <c r="G1233" s="91">
        <v>4.8364400000000002E-2</v>
      </c>
      <c r="H1233" s="91">
        <v>8.0759800000000007E-2</v>
      </c>
      <c r="I1233" s="91" t="s">
        <v>3180</v>
      </c>
      <c r="J1233" s="91" t="s">
        <v>498</v>
      </c>
      <c r="K1233" s="91" t="s">
        <v>3259</v>
      </c>
    </row>
    <row r="1234" spans="1:11">
      <c r="A1234" s="91" t="s">
        <v>3179</v>
      </c>
      <c r="B1234" s="91">
        <v>3</v>
      </c>
      <c r="C1234" s="91" t="s">
        <v>3311</v>
      </c>
      <c r="D1234" s="91">
        <v>253112</v>
      </c>
      <c r="E1234" s="91">
        <v>88</v>
      </c>
      <c r="F1234" s="91">
        <v>0.59095299999999995</v>
      </c>
      <c r="G1234" s="91">
        <v>2.8054900000000001E-2</v>
      </c>
      <c r="H1234" s="91">
        <v>5.2077699999999998E-2</v>
      </c>
      <c r="I1234" s="91" t="s">
        <v>3180</v>
      </c>
      <c r="J1234" s="91" t="s">
        <v>498</v>
      </c>
      <c r="K1234" s="91" t="s">
        <v>3286</v>
      </c>
    </row>
    <row r="1235" spans="1:11">
      <c r="A1235" s="91" t="s">
        <v>3179</v>
      </c>
      <c r="B1235" s="91">
        <v>3</v>
      </c>
      <c r="C1235" s="91" t="s">
        <v>3311</v>
      </c>
      <c r="D1235" s="91">
        <v>253112</v>
      </c>
      <c r="E1235" s="91">
        <v>202</v>
      </c>
      <c r="F1235" s="91">
        <v>0.61268999999999996</v>
      </c>
      <c r="G1235" s="91">
        <v>-1.12779E-2</v>
      </c>
      <c r="H1235" s="91">
        <v>2.2256000000000001E-2</v>
      </c>
      <c r="I1235" s="91" t="s">
        <v>3180</v>
      </c>
      <c r="J1235" s="91" t="s">
        <v>498</v>
      </c>
      <c r="K1235" s="91" t="s">
        <v>3277</v>
      </c>
    </row>
    <row r="1236" spans="1:11">
      <c r="A1236" s="91" t="s">
        <v>3179</v>
      </c>
      <c r="B1236" s="91">
        <v>3</v>
      </c>
      <c r="C1236" s="91" t="s">
        <v>3311</v>
      </c>
      <c r="D1236" s="91">
        <v>253112</v>
      </c>
      <c r="E1236" s="91">
        <v>69</v>
      </c>
      <c r="F1236" s="91">
        <v>0.616865</v>
      </c>
      <c r="G1236" s="91">
        <v>4.1182299999999998E-2</v>
      </c>
      <c r="H1236" s="91">
        <v>8.2095699999999994E-2</v>
      </c>
      <c r="I1236" s="91" t="s">
        <v>3180</v>
      </c>
      <c r="J1236" s="91" t="s">
        <v>498</v>
      </c>
      <c r="K1236" s="91" t="s">
        <v>3294</v>
      </c>
    </row>
    <row r="1237" spans="1:11">
      <c r="A1237" s="91" t="s">
        <v>3179</v>
      </c>
      <c r="B1237" s="91">
        <v>3</v>
      </c>
      <c r="C1237" s="91" t="s">
        <v>3311</v>
      </c>
      <c r="D1237" s="91">
        <v>253112</v>
      </c>
      <c r="E1237" s="91">
        <v>50</v>
      </c>
      <c r="F1237" s="91">
        <v>0.62479399999999996</v>
      </c>
      <c r="G1237" s="91">
        <v>3.2256899999999998E-2</v>
      </c>
      <c r="H1237" s="91">
        <v>6.5721299999999996E-2</v>
      </c>
      <c r="I1237" s="91" t="s">
        <v>3180</v>
      </c>
      <c r="J1237" s="91" t="s">
        <v>498</v>
      </c>
      <c r="K1237" s="91" t="s">
        <v>3257</v>
      </c>
    </row>
    <row r="1238" spans="1:11">
      <c r="A1238" s="91" t="s">
        <v>3179</v>
      </c>
      <c r="B1238" s="91">
        <v>3</v>
      </c>
      <c r="C1238" s="91" t="s">
        <v>3311</v>
      </c>
      <c r="D1238" s="91">
        <v>253112</v>
      </c>
      <c r="E1238" s="91">
        <v>55</v>
      </c>
      <c r="F1238" s="91">
        <v>0.63201099999999999</v>
      </c>
      <c r="G1238" s="91">
        <v>-2.7836099999999999E-2</v>
      </c>
      <c r="H1238" s="91">
        <v>5.7939299999999999E-2</v>
      </c>
      <c r="I1238" s="91" t="s">
        <v>3180</v>
      </c>
      <c r="J1238" s="91" t="s">
        <v>498</v>
      </c>
      <c r="K1238" s="91" t="s">
        <v>3279</v>
      </c>
    </row>
    <row r="1239" spans="1:11">
      <c r="A1239" s="91" t="s">
        <v>3179</v>
      </c>
      <c r="B1239" s="91">
        <v>3</v>
      </c>
      <c r="C1239" s="91" t="s">
        <v>3311</v>
      </c>
      <c r="D1239" s="91">
        <v>253112</v>
      </c>
      <c r="E1239" s="91">
        <v>49</v>
      </c>
      <c r="F1239" s="91">
        <v>0.63869399999999998</v>
      </c>
      <c r="G1239" s="91">
        <v>3.7772E-2</v>
      </c>
      <c r="H1239" s="91">
        <v>8.0161899999999994E-2</v>
      </c>
      <c r="I1239" s="91" t="s">
        <v>3180</v>
      </c>
      <c r="J1239" s="91" t="s">
        <v>498</v>
      </c>
      <c r="K1239" s="91" t="s">
        <v>3285</v>
      </c>
    </row>
    <row r="1240" spans="1:11">
      <c r="A1240" s="91" t="s">
        <v>3179</v>
      </c>
      <c r="B1240" s="91">
        <v>3</v>
      </c>
      <c r="C1240" s="91" t="s">
        <v>3311</v>
      </c>
      <c r="D1240" s="91">
        <v>253112</v>
      </c>
      <c r="E1240" s="91">
        <v>57</v>
      </c>
      <c r="F1240" s="91">
        <v>0.66500099999999995</v>
      </c>
      <c r="G1240" s="91">
        <v>3.3348700000000002E-2</v>
      </c>
      <c r="H1240" s="91">
        <v>7.6792600000000003E-2</v>
      </c>
      <c r="I1240" s="91" t="s">
        <v>3180</v>
      </c>
      <c r="J1240" s="91" t="s">
        <v>498</v>
      </c>
      <c r="K1240" s="91" t="s">
        <v>3274</v>
      </c>
    </row>
    <row r="1241" spans="1:11">
      <c r="A1241" s="91" t="s">
        <v>3179</v>
      </c>
      <c r="B1241" s="91">
        <v>3</v>
      </c>
      <c r="C1241" s="91" t="s">
        <v>3311</v>
      </c>
      <c r="D1241" s="91">
        <v>253112</v>
      </c>
      <c r="E1241" s="91">
        <v>46</v>
      </c>
      <c r="F1241" s="91">
        <v>0.66901299999999997</v>
      </c>
      <c r="G1241" s="91">
        <v>-5.2172999999999997E-2</v>
      </c>
      <c r="H1241" s="91">
        <v>0.12146899999999999</v>
      </c>
      <c r="I1241" s="91" t="s">
        <v>3180</v>
      </c>
      <c r="J1241" s="91" t="s">
        <v>498</v>
      </c>
      <c r="K1241" s="91" t="s">
        <v>3289</v>
      </c>
    </row>
    <row r="1242" spans="1:11">
      <c r="A1242" s="91" t="s">
        <v>3179</v>
      </c>
      <c r="B1242" s="91">
        <v>3</v>
      </c>
      <c r="C1242" s="91" t="s">
        <v>3311</v>
      </c>
      <c r="D1242" s="91">
        <v>253112</v>
      </c>
      <c r="E1242" s="91">
        <v>79</v>
      </c>
      <c r="F1242" s="91">
        <v>0.67668099999999998</v>
      </c>
      <c r="G1242" s="91">
        <v>-3.1638300000000001E-2</v>
      </c>
      <c r="H1242" s="91">
        <v>7.5686600000000007E-2</v>
      </c>
      <c r="I1242" s="91" t="s">
        <v>3180</v>
      </c>
      <c r="J1242" s="91" t="s">
        <v>498</v>
      </c>
      <c r="K1242" s="91" t="s">
        <v>3297</v>
      </c>
    </row>
    <row r="1243" spans="1:11">
      <c r="A1243" s="91" t="s">
        <v>3179</v>
      </c>
      <c r="B1243" s="91">
        <v>3</v>
      </c>
      <c r="C1243" s="91" t="s">
        <v>3311</v>
      </c>
      <c r="D1243" s="91">
        <v>253112</v>
      </c>
      <c r="E1243" s="91">
        <v>71</v>
      </c>
      <c r="F1243" s="91">
        <v>0.679863</v>
      </c>
      <c r="G1243" s="91">
        <v>-3.6411699999999998E-2</v>
      </c>
      <c r="H1243" s="91">
        <v>8.8030499999999998E-2</v>
      </c>
      <c r="I1243" s="91" t="s">
        <v>3180</v>
      </c>
      <c r="J1243" s="91" t="s">
        <v>498</v>
      </c>
      <c r="K1243" s="91" t="s">
        <v>3265</v>
      </c>
    </row>
    <row r="1244" spans="1:11">
      <c r="A1244" s="91" t="s">
        <v>3179</v>
      </c>
      <c r="B1244" s="91">
        <v>3</v>
      </c>
      <c r="C1244" s="91" t="s">
        <v>3311</v>
      </c>
      <c r="D1244" s="91">
        <v>253112</v>
      </c>
      <c r="E1244" s="91">
        <v>186</v>
      </c>
      <c r="F1244" s="91">
        <v>0.801153</v>
      </c>
      <c r="G1244" s="91">
        <v>-8.0931100000000006E-3</v>
      </c>
      <c r="H1244" s="91">
        <v>3.2105799999999997E-2</v>
      </c>
      <c r="I1244" s="91" t="s">
        <v>3180</v>
      </c>
      <c r="J1244" s="91" t="s">
        <v>498</v>
      </c>
      <c r="K1244" s="91" t="s">
        <v>3299</v>
      </c>
    </row>
    <row r="1245" spans="1:11">
      <c r="A1245" s="91" t="s">
        <v>3179</v>
      </c>
      <c r="B1245" s="91">
        <v>3</v>
      </c>
      <c r="C1245" s="91" t="s">
        <v>3311</v>
      </c>
      <c r="D1245" s="91">
        <v>253112</v>
      </c>
      <c r="E1245" s="91">
        <v>150</v>
      </c>
      <c r="F1245" s="91">
        <v>0.83890600000000004</v>
      </c>
      <c r="G1245" s="91">
        <v>5.0108899999999996E-3</v>
      </c>
      <c r="H1245" s="91">
        <v>2.4624099999999999E-2</v>
      </c>
      <c r="I1245" s="91" t="s">
        <v>3180</v>
      </c>
      <c r="J1245" s="91" t="s">
        <v>498</v>
      </c>
      <c r="K1245" s="91" t="s">
        <v>3260</v>
      </c>
    </row>
    <row r="1246" spans="1:11">
      <c r="A1246" s="91" t="s">
        <v>3179</v>
      </c>
      <c r="B1246" s="91">
        <v>3</v>
      </c>
      <c r="C1246" s="91" t="s">
        <v>3311</v>
      </c>
      <c r="D1246" s="91">
        <v>253112</v>
      </c>
      <c r="E1246" s="91">
        <v>116</v>
      </c>
      <c r="F1246" s="91">
        <v>0.88641400000000004</v>
      </c>
      <c r="G1246" s="91">
        <v>7.0273999999999996E-3</v>
      </c>
      <c r="H1246" s="91">
        <v>4.9129699999999998E-2</v>
      </c>
      <c r="I1246" s="91" t="s">
        <v>3180</v>
      </c>
      <c r="J1246" s="91" t="s">
        <v>498</v>
      </c>
      <c r="K1246" s="91" t="s">
        <v>3263</v>
      </c>
    </row>
    <row r="1247" spans="1:11">
      <c r="A1247" s="91" t="s">
        <v>3179</v>
      </c>
      <c r="B1247" s="91">
        <v>3</v>
      </c>
      <c r="C1247" s="91" t="s">
        <v>3311</v>
      </c>
      <c r="D1247" s="91">
        <v>253112</v>
      </c>
      <c r="E1247" s="91">
        <v>180</v>
      </c>
      <c r="F1247" s="91">
        <v>0.90579600000000005</v>
      </c>
      <c r="G1247" s="91">
        <v>-4.4417099999999998E-3</v>
      </c>
      <c r="H1247" s="91">
        <v>3.7499999999999999E-2</v>
      </c>
      <c r="I1247" s="91" t="s">
        <v>3180</v>
      </c>
      <c r="J1247" s="91" t="s">
        <v>498</v>
      </c>
      <c r="K1247" s="91" t="s">
        <v>3266</v>
      </c>
    </row>
    <row r="1248" spans="1:11">
      <c r="A1248" s="91" t="s">
        <v>3179</v>
      </c>
      <c r="B1248" s="91">
        <v>3</v>
      </c>
      <c r="C1248" s="91" t="s">
        <v>3311</v>
      </c>
      <c r="D1248" s="91">
        <v>253112</v>
      </c>
      <c r="E1248" s="91">
        <v>126</v>
      </c>
      <c r="F1248" s="91">
        <v>0.91349499999999995</v>
      </c>
      <c r="G1248" s="91">
        <v>-4.4322500000000004E-3</v>
      </c>
      <c r="H1248" s="91">
        <v>4.0751999999999997E-2</v>
      </c>
      <c r="I1248" s="91" t="s">
        <v>3180</v>
      </c>
      <c r="J1248" s="91" t="s">
        <v>498</v>
      </c>
      <c r="K1248" s="91" t="s">
        <v>3304</v>
      </c>
    </row>
    <row r="1249" spans="1:11">
      <c r="A1249" s="91" t="s">
        <v>3179</v>
      </c>
      <c r="B1249" s="91">
        <v>3</v>
      </c>
      <c r="C1249" s="91" t="s">
        <v>3311</v>
      </c>
      <c r="D1249" s="91">
        <v>253112</v>
      </c>
      <c r="E1249" s="91">
        <v>72</v>
      </c>
      <c r="F1249" s="91">
        <v>0.92430599999999996</v>
      </c>
      <c r="G1249" s="91">
        <v>4.6672199999999997E-3</v>
      </c>
      <c r="H1249" s="91">
        <v>4.9015400000000001E-2</v>
      </c>
      <c r="I1249" s="91" t="s">
        <v>3180</v>
      </c>
      <c r="J1249" s="91" t="s">
        <v>498</v>
      </c>
      <c r="K1249" s="91" t="s">
        <v>3271</v>
      </c>
    </row>
    <row r="1250" spans="1:11">
      <c r="A1250" s="91" t="s">
        <v>3179</v>
      </c>
      <c r="B1250" s="91">
        <v>3</v>
      </c>
      <c r="C1250" s="91" t="s">
        <v>3311</v>
      </c>
      <c r="D1250" s="91">
        <v>253112</v>
      </c>
      <c r="E1250" s="91">
        <v>64</v>
      </c>
      <c r="F1250" s="91">
        <v>0.991784</v>
      </c>
      <c r="G1250" s="91">
        <v>6.2934799999999995E-4</v>
      </c>
      <c r="H1250" s="91">
        <v>6.0985299999999999E-2</v>
      </c>
      <c r="I1250" s="91" t="s">
        <v>3180</v>
      </c>
      <c r="J1250" s="91" t="s">
        <v>498</v>
      </c>
      <c r="K1250" s="91" t="s">
        <v>3292</v>
      </c>
    </row>
    <row r="1251" spans="1:11">
      <c r="A1251" s="91" t="s">
        <v>3177</v>
      </c>
      <c r="B1251" s="91">
        <v>3</v>
      </c>
      <c r="C1251" s="91" t="s">
        <v>3311</v>
      </c>
      <c r="D1251" s="91">
        <v>-693887</v>
      </c>
      <c r="E1251" s="91">
        <v>46</v>
      </c>
      <c r="F1251" s="91">
        <v>1.8819700000000002E-2</v>
      </c>
      <c r="G1251" s="91">
        <v>-0.182643</v>
      </c>
      <c r="H1251" s="91">
        <v>7.6328499999999994E-2</v>
      </c>
      <c r="I1251" s="91" t="s">
        <v>3178</v>
      </c>
      <c r="J1251" s="91" t="s">
        <v>498</v>
      </c>
      <c r="K1251" s="91" t="s">
        <v>3272</v>
      </c>
    </row>
    <row r="1252" spans="1:11">
      <c r="A1252" s="91" t="s">
        <v>3177</v>
      </c>
      <c r="B1252" s="91">
        <v>3</v>
      </c>
      <c r="C1252" s="91" t="s">
        <v>3311</v>
      </c>
      <c r="D1252" s="91">
        <v>-693887</v>
      </c>
      <c r="E1252" s="91">
        <v>173</v>
      </c>
      <c r="F1252" s="91">
        <v>2.7855700000000001E-2</v>
      </c>
      <c r="G1252" s="91">
        <v>0.151863</v>
      </c>
      <c r="H1252" s="91">
        <v>6.8707400000000002E-2</v>
      </c>
      <c r="I1252" s="91" t="s">
        <v>3178</v>
      </c>
      <c r="J1252" s="91" t="s">
        <v>498</v>
      </c>
      <c r="K1252" s="91" t="s">
        <v>3284</v>
      </c>
    </row>
    <row r="1253" spans="1:11">
      <c r="A1253" s="91" t="s">
        <v>3177</v>
      </c>
      <c r="B1253" s="91">
        <v>3</v>
      </c>
      <c r="C1253" s="91" t="s">
        <v>3311</v>
      </c>
      <c r="D1253" s="91">
        <v>-693887</v>
      </c>
      <c r="E1253" s="91">
        <v>105</v>
      </c>
      <c r="F1253" s="91">
        <v>4.2112499999999997E-2</v>
      </c>
      <c r="G1253" s="91">
        <v>0.21191099999999999</v>
      </c>
      <c r="H1253" s="91">
        <v>0.103506</v>
      </c>
      <c r="I1253" s="91" t="s">
        <v>3178</v>
      </c>
      <c r="J1253" s="91" t="s">
        <v>498</v>
      </c>
      <c r="K1253" s="91" t="s">
        <v>3261</v>
      </c>
    </row>
    <row r="1254" spans="1:11">
      <c r="A1254" s="91" t="s">
        <v>3177</v>
      </c>
      <c r="B1254" s="91">
        <v>3</v>
      </c>
      <c r="C1254" s="91" t="s">
        <v>3311</v>
      </c>
      <c r="D1254" s="91">
        <v>-693887</v>
      </c>
      <c r="E1254" s="91">
        <v>166</v>
      </c>
      <c r="F1254" s="91">
        <v>6.1046299999999998E-2</v>
      </c>
      <c r="G1254" s="91">
        <v>-8.7451600000000004E-2</v>
      </c>
      <c r="H1254" s="91">
        <v>4.6500699999999999E-2</v>
      </c>
      <c r="I1254" s="91" t="s">
        <v>3178</v>
      </c>
      <c r="J1254" s="91" t="s">
        <v>498</v>
      </c>
      <c r="K1254" s="91" t="s">
        <v>3273</v>
      </c>
    </row>
    <row r="1255" spans="1:11">
      <c r="A1255" s="91" t="s">
        <v>3177</v>
      </c>
      <c r="B1255" s="91">
        <v>3</v>
      </c>
      <c r="C1255" s="91" t="s">
        <v>3311</v>
      </c>
      <c r="D1255" s="91">
        <v>-693887</v>
      </c>
      <c r="E1255" s="91">
        <v>149</v>
      </c>
      <c r="F1255" s="91">
        <v>7.8094800000000006E-2</v>
      </c>
      <c r="G1255" s="91">
        <v>-0.101794</v>
      </c>
      <c r="H1255" s="91">
        <v>5.7537699999999997E-2</v>
      </c>
      <c r="I1255" s="91" t="s">
        <v>3178</v>
      </c>
      <c r="J1255" s="91" t="s">
        <v>498</v>
      </c>
      <c r="K1255" s="91" t="s">
        <v>3293</v>
      </c>
    </row>
    <row r="1256" spans="1:11">
      <c r="A1256" s="91" t="s">
        <v>3177</v>
      </c>
      <c r="B1256" s="91">
        <v>3</v>
      </c>
      <c r="C1256" s="91" t="s">
        <v>3311</v>
      </c>
      <c r="D1256" s="91">
        <v>-693887</v>
      </c>
      <c r="E1256" s="91">
        <v>180</v>
      </c>
      <c r="F1256" s="91">
        <v>8.3294900000000005E-2</v>
      </c>
      <c r="G1256" s="91">
        <v>0.13072900000000001</v>
      </c>
      <c r="H1256" s="91">
        <v>7.5224700000000005E-2</v>
      </c>
      <c r="I1256" s="91" t="s">
        <v>3178</v>
      </c>
      <c r="J1256" s="91" t="s">
        <v>498</v>
      </c>
      <c r="K1256" s="91" t="s">
        <v>3266</v>
      </c>
    </row>
    <row r="1257" spans="1:11">
      <c r="A1257" s="91" t="s">
        <v>3177</v>
      </c>
      <c r="B1257" s="91">
        <v>3</v>
      </c>
      <c r="C1257" s="91" t="s">
        <v>3311</v>
      </c>
      <c r="D1257" s="91">
        <v>-693887</v>
      </c>
      <c r="E1257" s="91">
        <v>59</v>
      </c>
      <c r="F1257" s="91">
        <v>0.100163</v>
      </c>
      <c r="G1257" s="91">
        <v>0.14039299999999999</v>
      </c>
      <c r="H1257" s="91">
        <v>8.4603499999999998E-2</v>
      </c>
      <c r="I1257" s="91" t="s">
        <v>3178</v>
      </c>
      <c r="J1257" s="91" t="s">
        <v>498</v>
      </c>
      <c r="K1257" s="91" t="s">
        <v>3305</v>
      </c>
    </row>
    <row r="1258" spans="1:11">
      <c r="A1258" s="91" t="s">
        <v>3177</v>
      </c>
      <c r="B1258" s="91">
        <v>3</v>
      </c>
      <c r="C1258" s="91" t="s">
        <v>3311</v>
      </c>
      <c r="D1258" s="91">
        <v>-693887</v>
      </c>
      <c r="E1258" s="91">
        <v>57</v>
      </c>
      <c r="F1258" s="91">
        <v>0.148234</v>
      </c>
      <c r="G1258" s="91">
        <v>-0.22779199999999999</v>
      </c>
      <c r="H1258" s="91">
        <v>0.156273</v>
      </c>
      <c r="I1258" s="91" t="s">
        <v>3178</v>
      </c>
      <c r="J1258" s="91" t="s">
        <v>498</v>
      </c>
      <c r="K1258" s="91" t="s">
        <v>3302</v>
      </c>
    </row>
    <row r="1259" spans="1:11">
      <c r="A1259" s="91" t="s">
        <v>3177</v>
      </c>
      <c r="B1259" s="91">
        <v>3</v>
      </c>
      <c r="C1259" s="91" t="s">
        <v>3311</v>
      </c>
      <c r="D1259" s="91">
        <v>-693887</v>
      </c>
      <c r="E1259" s="91">
        <v>88</v>
      </c>
      <c r="F1259" s="91">
        <v>0.20208999999999999</v>
      </c>
      <c r="G1259" s="91">
        <v>0.14373</v>
      </c>
      <c r="H1259" s="91">
        <v>0.112138</v>
      </c>
      <c r="I1259" s="91" t="s">
        <v>3178</v>
      </c>
      <c r="J1259" s="91" t="s">
        <v>498</v>
      </c>
      <c r="K1259" s="91" t="s">
        <v>3286</v>
      </c>
    </row>
    <row r="1260" spans="1:11">
      <c r="A1260" s="91" t="s">
        <v>3177</v>
      </c>
      <c r="B1260" s="91">
        <v>3</v>
      </c>
      <c r="C1260" s="91" t="s">
        <v>3311</v>
      </c>
      <c r="D1260" s="91">
        <v>-693887</v>
      </c>
      <c r="E1260" s="91">
        <v>46</v>
      </c>
      <c r="F1260" s="91">
        <v>0.25856000000000001</v>
      </c>
      <c r="G1260" s="91">
        <v>-0.12907399999999999</v>
      </c>
      <c r="H1260" s="91">
        <v>0.11321299999999999</v>
      </c>
      <c r="I1260" s="91" t="s">
        <v>3178</v>
      </c>
      <c r="J1260" s="91" t="s">
        <v>498</v>
      </c>
      <c r="K1260" s="91" t="s">
        <v>3289</v>
      </c>
    </row>
    <row r="1261" spans="1:11">
      <c r="A1261" s="91" t="s">
        <v>3177</v>
      </c>
      <c r="B1261" s="91">
        <v>3</v>
      </c>
      <c r="C1261" s="91" t="s">
        <v>3311</v>
      </c>
      <c r="D1261" s="91">
        <v>-693887</v>
      </c>
      <c r="E1261" s="91">
        <v>64</v>
      </c>
      <c r="F1261" s="91">
        <v>0.28738599999999997</v>
      </c>
      <c r="G1261" s="91">
        <v>-0.14210100000000001</v>
      </c>
      <c r="H1261" s="91">
        <v>0.13295599999999999</v>
      </c>
      <c r="I1261" s="91" t="s">
        <v>3178</v>
      </c>
      <c r="J1261" s="91" t="s">
        <v>498</v>
      </c>
      <c r="K1261" s="91" t="s">
        <v>3292</v>
      </c>
    </row>
    <row r="1262" spans="1:11">
      <c r="A1262" s="91" t="s">
        <v>3177</v>
      </c>
      <c r="B1262" s="91">
        <v>3</v>
      </c>
      <c r="C1262" s="91" t="s">
        <v>3311</v>
      </c>
      <c r="D1262" s="91">
        <v>-693887</v>
      </c>
      <c r="E1262" s="91">
        <v>210</v>
      </c>
      <c r="F1262" s="91">
        <v>0.324652</v>
      </c>
      <c r="G1262" s="91">
        <v>-4.3242000000000003E-2</v>
      </c>
      <c r="H1262" s="91">
        <v>4.3840700000000003E-2</v>
      </c>
      <c r="I1262" s="91" t="s">
        <v>3178</v>
      </c>
      <c r="J1262" s="91" t="s">
        <v>498</v>
      </c>
      <c r="K1262" s="91" t="s">
        <v>3291</v>
      </c>
    </row>
    <row r="1263" spans="1:11">
      <c r="A1263" s="91" t="s">
        <v>3177</v>
      </c>
      <c r="B1263" s="91">
        <v>3</v>
      </c>
      <c r="C1263" s="91" t="s">
        <v>3311</v>
      </c>
      <c r="D1263" s="91">
        <v>-693887</v>
      </c>
      <c r="E1263" s="91">
        <v>177</v>
      </c>
      <c r="F1263" s="91">
        <v>0.32969300000000001</v>
      </c>
      <c r="G1263" s="91">
        <v>8.0940100000000001E-2</v>
      </c>
      <c r="H1263" s="91">
        <v>8.2895300000000005E-2</v>
      </c>
      <c r="I1263" s="91" t="s">
        <v>3178</v>
      </c>
      <c r="J1263" s="91" t="s">
        <v>498</v>
      </c>
      <c r="K1263" s="91" t="s">
        <v>3303</v>
      </c>
    </row>
    <row r="1264" spans="1:11">
      <c r="A1264" s="91" t="s">
        <v>3177</v>
      </c>
      <c r="B1264" s="91">
        <v>3</v>
      </c>
      <c r="C1264" s="91" t="s">
        <v>3311</v>
      </c>
      <c r="D1264" s="91">
        <v>-693887</v>
      </c>
      <c r="E1264" s="91">
        <v>57</v>
      </c>
      <c r="F1264" s="91">
        <v>0.338254</v>
      </c>
      <c r="G1264" s="91">
        <v>-0.109081</v>
      </c>
      <c r="H1264" s="91">
        <v>0.11337899999999999</v>
      </c>
      <c r="I1264" s="91" t="s">
        <v>3178</v>
      </c>
      <c r="J1264" s="91" t="s">
        <v>498</v>
      </c>
      <c r="K1264" s="91" t="s">
        <v>3274</v>
      </c>
    </row>
    <row r="1265" spans="1:11">
      <c r="A1265" s="91" t="s">
        <v>3177</v>
      </c>
      <c r="B1265" s="91">
        <v>3</v>
      </c>
      <c r="C1265" s="91" t="s">
        <v>3311</v>
      </c>
      <c r="D1265" s="91">
        <v>-693887</v>
      </c>
      <c r="E1265" s="91">
        <v>71</v>
      </c>
      <c r="F1265" s="91">
        <v>0.369753</v>
      </c>
      <c r="G1265" s="91">
        <v>-0.111277</v>
      </c>
      <c r="H1265" s="91">
        <v>0.123613</v>
      </c>
      <c r="I1265" s="91" t="s">
        <v>3178</v>
      </c>
      <c r="J1265" s="91" t="s">
        <v>498</v>
      </c>
      <c r="K1265" s="91" t="s">
        <v>3265</v>
      </c>
    </row>
    <row r="1266" spans="1:11">
      <c r="A1266" s="91" t="s">
        <v>3177</v>
      </c>
      <c r="B1266" s="91">
        <v>3</v>
      </c>
      <c r="C1266" s="91" t="s">
        <v>3311</v>
      </c>
      <c r="D1266" s="91">
        <v>-693887</v>
      </c>
      <c r="E1266" s="91">
        <v>69</v>
      </c>
      <c r="F1266" s="91">
        <v>0.39795199999999997</v>
      </c>
      <c r="G1266" s="91">
        <v>0.100717</v>
      </c>
      <c r="H1266" s="91">
        <v>0.118715</v>
      </c>
      <c r="I1266" s="91" t="s">
        <v>3178</v>
      </c>
      <c r="J1266" s="91" t="s">
        <v>498</v>
      </c>
      <c r="K1266" s="91" t="s">
        <v>3294</v>
      </c>
    </row>
    <row r="1267" spans="1:11">
      <c r="A1267" s="91" t="s">
        <v>3177</v>
      </c>
      <c r="B1267" s="91">
        <v>3</v>
      </c>
      <c r="C1267" s="91" t="s">
        <v>3311</v>
      </c>
      <c r="D1267" s="91">
        <v>-693887</v>
      </c>
      <c r="E1267" s="91">
        <v>150</v>
      </c>
      <c r="F1267" s="91">
        <v>0.40956399999999998</v>
      </c>
      <c r="G1267" s="91">
        <v>6.13625E-2</v>
      </c>
      <c r="H1267" s="91">
        <v>7.4289599999999997E-2</v>
      </c>
      <c r="I1267" s="91" t="s">
        <v>3178</v>
      </c>
      <c r="J1267" s="91" t="s">
        <v>498</v>
      </c>
      <c r="K1267" s="91" t="s">
        <v>3260</v>
      </c>
    </row>
    <row r="1268" spans="1:11">
      <c r="A1268" s="91" t="s">
        <v>3177</v>
      </c>
      <c r="B1268" s="91">
        <v>3</v>
      </c>
      <c r="C1268" s="91" t="s">
        <v>3311</v>
      </c>
      <c r="D1268" s="91">
        <v>-693887</v>
      </c>
      <c r="E1268" s="91">
        <v>49</v>
      </c>
      <c r="F1268" s="91">
        <v>0.45429000000000003</v>
      </c>
      <c r="G1268" s="91">
        <v>-4.7481000000000002E-2</v>
      </c>
      <c r="H1268" s="91">
        <v>6.3165600000000002E-2</v>
      </c>
      <c r="I1268" s="91" t="s">
        <v>3178</v>
      </c>
      <c r="J1268" s="91" t="s">
        <v>498</v>
      </c>
      <c r="K1268" s="91" t="s">
        <v>3285</v>
      </c>
    </row>
    <row r="1269" spans="1:11">
      <c r="A1269" s="91" t="s">
        <v>3177</v>
      </c>
      <c r="B1269" s="91">
        <v>3</v>
      </c>
      <c r="C1269" s="91" t="s">
        <v>3311</v>
      </c>
      <c r="D1269" s="91">
        <v>-693887</v>
      </c>
      <c r="E1269" s="91">
        <v>34</v>
      </c>
      <c r="F1269" s="91">
        <v>0.454708</v>
      </c>
      <c r="G1269" s="91">
        <v>-6.0704599999999997E-2</v>
      </c>
      <c r="H1269" s="91">
        <v>8.0721299999999996E-2</v>
      </c>
      <c r="I1269" s="91" t="s">
        <v>3178</v>
      </c>
      <c r="J1269" s="91" t="s">
        <v>498</v>
      </c>
      <c r="K1269" s="91" t="s">
        <v>3259</v>
      </c>
    </row>
    <row r="1270" spans="1:11">
      <c r="A1270" s="91" t="s">
        <v>3177</v>
      </c>
      <c r="B1270" s="91">
        <v>3</v>
      </c>
      <c r="C1270" s="91" t="s">
        <v>3311</v>
      </c>
      <c r="D1270" s="91">
        <v>-693887</v>
      </c>
      <c r="E1270" s="91">
        <v>68</v>
      </c>
      <c r="F1270" s="91">
        <v>0.46403</v>
      </c>
      <c r="G1270" s="91">
        <v>-4.74037E-2</v>
      </c>
      <c r="H1270" s="91">
        <v>6.4535400000000007E-2</v>
      </c>
      <c r="I1270" s="91" t="s">
        <v>3178</v>
      </c>
      <c r="J1270" s="91" t="s">
        <v>498</v>
      </c>
      <c r="K1270" s="91" t="s">
        <v>3296</v>
      </c>
    </row>
    <row r="1271" spans="1:11">
      <c r="A1271" s="91" t="s">
        <v>3177</v>
      </c>
      <c r="B1271" s="91">
        <v>3</v>
      </c>
      <c r="C1271" s="91" t="s">
        <v>3311</v>
      </c>
      <c r="D1271" s="91">
        <v>-693887</v>
      </c>
      <c r="E1271" s="91">
        <v>192</v>
      </c>
      <c r="F1271" s="91">
        <v>0.47592699999999999</v>
      </c>
      <c r="G1271" s="91">
        <v>-2.6980899999999999E-2</v>
      </c>
      <c r="H1271" s="91">
        <v>3.7803099999999999E-2</v>
      </c>
      <c r="I1271" s="91" t="s">
        <v>3178</v>
      </c>
      <c r="J1271" s="91" t="s">
        <v>498</v>
      </c>
      <c r="K1271" s="91" t="s">
        <v>3268</v>
      </c>
    </row>
    <row r="1272" spans="1:11">
      <c r="A1272" s="91" t="s">
        <v>3177</v>
      </c>
      <c r="B1272" s="91">
        <v>3</v>
      </c>
      <c r="C1272" s="91" t="s">
        <v>3311</v>
      </c>
      <c r="D1272" s="91">
        <v>-693887</v>
      </c>
      <c r="E1272" s="91">
        <v>55</v>
      </c>
      <c r="F1272" s="91">
        <v>0.477132</v>
      </c>
      <c r="G1272" s="91">
        <v>-4.4527400000000002E-2</v>
      </c>
      <c r="H1272" s="91">
        <v>6.2387699999999997E-2</v>
      </c>
      <c r="I1272" s="91" t="s">
        <v>3178</v>
      </c>
      <c r="J1272" s="91" t="s">
        <v>498</v>
      </c>
      <c r="K1272" s="91" t="s">
        <v>3279</v>
      </c>
    </row>
    <row r="1273" spans="1:11">
      <c r="A1273" s="91" t="s">
        <v>3177</v>
      </c>
      <c r="B1273" s="91">
        <v>3</v>
      </c>
      <c r="C1273" s="91" t="s">
        <v>3311</v>
      </c>
      <c r="D1273" s="91">
        <v>-693887</v>
      </c>
      <c r="E1273" s="91">
        <v>116</v>
      </c>
      <c r="F1273" s="91">
        <v>0.497479</v>
      </c>
      <c r="G1273" s="91">
        <v>-2.6871800000000001E-2</v>
      </c>
      <c r="H1273" s="91">
        <v>3.9530000000000003E-2</v>
      </c>
      <c r="I1273" s="91" t="s">
        <v>3178</v>
      </c>
      <c r="J1273" s="91" t="s">
        <v>498</v>
      </c>
      <c r="K1273" s="91" t="s">
        <v>3263</v>
      </c>
    </row>
    <row r="1274" spans="1:11">
      <c r="A1274" s="91" t="s">
        <v>3177</v>
      </c>
      <c r="B1274" s="91">
        <v>3</v>
      </c>
      <c r="C1274" s="91" t="s">
        <v>3311</v>
      </c>
      <c r="D1274" s="91">
        <v>-693887</v>
      </c>
      <c r="E1274" s="91">
        <v>126</v>
      </c>
      <c r="F1274" s="91">
        <v>0.52486299999999997</v>
      </c>
      <c r="G1274" s="91">
        <v>-4.69568E-2</v>
      </c>
      <c r="H1274" s="91">
        <v>7.3724499999999998E-2</v>
      </c>
      <c r="I1274" s="91" t="s">
        <v>3178</v>
      </c>
      <c r="J1274" s="91" t="s">
        <v>498</v>
      </c>
      <c r="K1274" s="91" t="s">
        <v>3304</v>
      </c>
    </row>
    <row r="1275" spans="1:11">
      <c r="A1275" s="91" t="s">
        <v>3177</v>
      </c>
      <c r="B1275" s="91">
        <v>3</v>
      </c>
      <c r="C1275" s="91" t="s">
        <v>3311</v>
      </c>
      <c r="D1275" s="91">
        <v>-693887</v>
      </c>
      <c r="E1275" s="91">
        <v>64</v>
      </c>
      <c r="F1275" s="91">
        <v>0.52612899999999996</v>
      </c>
      <c r="G1275" s="91">
        <v>4.3255000000000002E-2</v>
      </c>
      <c r="H1275" s="91">
        <v>6.8023899999999998E-2</v>
      </c>
      <c r="I1275" s="91" t="s">
        <v>3178</v>
      </c>
      <c r="J1275" s="91" t="s">
        <v>498</v>
      </c>
      <c r="K1275" s="91" t="s">
        <v>3280</v>
      </c>
    </row>
    <row r="1276" spans="1:11">
      <c r="A1276" s="91" t="s">
        <v>3177</v>
      </c>
      <c r="B1276" s="91">
        <v>3</v>
      </c>
      <c r="C1276" s="91" t="s">
        <v>3311</v>
      </c>
      <c r="D1276" s="91">
        <v>-693887</v>
      </c>
      <c r="E1276" s="91">
        <v>51</v>
      </c>
      <c r="F1276" s="91">
        <v>0.54291699999999998</v>
      </c>
      <c r="G1276" s="91">
        <v>-9.1650300000000004E-2</v>
      </c>
      <c r="H1276" s="91">
        <v>0.15002599999999999</v>
      </c>
      <c r="I1276" s="91" t="s">
        <v>3178</v>
      </c>
      <c r="J1276" s="91" t="s">
        <v>498</v>
      </c>
      <c r="K1276" s="91" t="s">
        <v>3288</v>
      </c>
    </row>
    <row r="1277" spans="1:11">
      <c r="A1277" s="91" t="s">
        <v>3177</v>
      </c>
      <c r="B1277" s="91">
        <v>3</v>
      </c>
      <c r="C1277" s="91" t="s">
        <v>3311</v>
      </c>
      <c r="D1277" s="91">
        <v>-693887</v>
      </c>
      <c r="E1277" s="91">
        <v>196</v>
      </c>
      <c r="F1277" s="91">
        <v>0.56013400000000002</v>
      </c>
      <c r="G1277" s="91">
        <v>3.0312800000000001E-2</v>
      </c>
      <c r="H1277" s="91">
        <v>5.1973900000000003E-2</v>
      </c>
      <c r="I1277" s="91" t="s">
        <v>3178</v>
      </c>
      <c r="J1277" s="91" t="s">
        <v>498</v>
      </c>
      <c r="K1277" s="91" t="s">
        <v>3276</v>
      </c>
    </row>
    <row r="1278" spans="1:11">
      <c r="A1278" s="91" t="s">
        <v>3177</v>
      </c>
      <c r="B1278" s="91">
        <v>3</v>
      </c>
      <c r="C1278" s="91" t="s">
        <v>3311</v>
      </c>
      <c r="D1278" s="91">
        <v>-693887</v>
      </c>
      <c r="E1278" s="91">
        <v>79</v>
      </c>
      <c r="F1278" s="91">
        <v>0.56625099999999995</v>
      </c>
      <c r="G1278" s="91">
        <v>-5.3758199999999999E-2</v>
      </c>
      <c r="H1278" s="91">
        <v>9.3464500000000006E-2</v>
      </c>
      <c r="I1278" s="91" t="s">
        <v>3178</v>
      </c>
      <c r="J1278" s="91" t="s">
        <v>498</v>
      </c>
      <c r="K1278" s="91" t="s">
        <v>3297</v>
      </c>
    </row>
    <row r="1279" spans="1:11">
      <c r="A1279" s="91" t="s">
        <v>3177</v>
      </c>
      <c r="B1279" s="91">
        <v>3</v>
      </c>
      <c r="C1279" s="91" t="s">
        <v>3311</v>
      </c>
      <c r="D1279" s="91">
        <v>-693887</v>
      </c>
      <c r="E1279" s="91">
        <v>60</v>
      </c>
      <c r="F1279" s="91">
        <v>0.56702600000000003</v>
      </c>
      <c r="G1279" s="91">
        <v>-3.4717199999999997E-2</v>
      </c>
      <c r="H1279" s="91">
        <v>6.0461899999999999E-2</v>
      </c>
      <c r="I1279" s="91" t="s">
        <v>3178</v>
      </c>
      <c r="J1279" s="91" t="s">
        <v>498</v>
      </c>
      <c r="K1279" s="91" t="s">
        <v>3298</v>
      </c>
    </row>
    <row r="1280" spans="1:11">
      <c r="A1280" s="91" t="s">
        <v>3177</v>
      </c>
      <c r="B1280" s="91">
        <v>3</v>
      </c>
      <c r="C1280" s="91" t="s">
        <v>3311</v>
      </c>
      <c r="D1280" s="91">
        <v>-693887</v>
      </c>
      <c r="E1280" s="91">
        <v>115</v>
      </c>
      <c r="F1280" s="91">
        <v>0.57101999999999997</v>
      </c>
      <c r="G1280" s="91">
        <v>-4.7653300000000003E-2</v>
      </c>
      <c r="H1280" s="91">
        <v>8.3972500000000005E-2</v>
      </c>
      <c r="I1280" s="91" t="s">
        <v>3178</v>
      </c>
      <c r="J1280" s="91" t="s">
        <v>498</v>
      </c>
      <c r="K1280" s="91" t="s">
        <v>3283</v>
      </c>
    </row>
    <row r="1281" spans="1:11">
      <c r="A1281" s="91" t="s">
        <v>3177</v>
      </c>
      <c r="B1281" s="91">
        <v>3</v>
      </c>
      <c r="C1281" s="91" t="s">
        <v>3311</v>
      </c>
      <c r="D1281" s="91">
        <v>-693887</v>
      </c>
      <c r="E1281" s="91">
        <v>51</v>
      </c>
      <c r="F1281" s="91">
        <v>0.61317100000000002</v>
      </c>
      <c r="G1281" s="91">
        <v>-4.7349200000000001E-2</v>
      </c>
      <c r="H1281" s="91">
        <v>9.33282E-2</v>
      </c>
      <c r="I1281" s="91" t="s">
        <v>3178</v>
      </c>
      <c r="J1281" s="91" t="s">
        <v>498</v>
      </c>
      <c r="K1281" s="91" t="s">
        <v>3278</v>
      </c>
    </row>
    <row r="1282" spans="1:11">
      <c r="A1282" s="91" t="s">
        <v>3177</v>
      </c>
      <c r="B1282" s="91">
        <v>3</v>
      </c>
      <c r="C1282" s="91" t="s">
        <v>3311</v>
      </c>
      <c r="D1282" s="91">
        <v>-693887</v>
      </c>
      <c r="E1282" s="91">
        <v>72</v>
      </c>
      <c r="F1282" s="91">
        <v>0.65134599999999998</v>
      </c>
      <c r="G1282" s="91">
        <v>4.4057600000000002E-2</v>
      </c>
      <c r="H1282" s="91">
        <v>9.7240400000000005E-2</v>
      </c>
      <c r="I1282" s="91" t="s">
        <v>3178</v>
      </c>
      <c r="J1282" s="91" t="s">
        <v>498</v>
      </c>
      <c r="K1282" s="91" t="s">
        <v>3271</v>
      </c>
    </row>
    <row r="1283" spans="1:11">
      <c r="A1283" s="91" t="s">
        <v>3177</v>
      </c>
      <c r="B1283" s="91">
        <v>3</v>
      </c>
      <c r="C1283" s="91" t="s">
        <v>3311</v>
      </c>
      <c r="D1283" s="91">
        <v>-693887</v>
      </c>
      <c r="E1283" s="91">
        <v>65</v>
      </c>
      <c r="F1283" s="91">
        <v>0.72643100000000005</v>
      </c>
      <c r="G1283" s="91">
        <v>-3.5380200000000001E-2</v>
      </c>
      <c r="H1283" s="91">
        <v>0.100838</v>
      </c>
      <c r="I1283" s="91" t="s">
        <v>3178</v>
      </c>
      <c r="J1283" s="91" t="s">
        <v>498</v>
      </c>
      <c r="K1283" s="91" t="s">
        <v>3281</v>
      </c>
    </row>
    <row r="1284" spans="1:11">
      <c r="A1284" s="91" t="s">
        <v>3177</v>
      </c>
      <c r="B1284" s="91">
        <v>3</v>
      </c>
      <c r="C1284" s="91" t="s">
        <v>3311</v>
      </c>
      <c r="D1284" s="91">
        <v>-693887</v>
      </c>
      <c r="E1284" s="91">
        <v>34</v>
      </c>
      <c r="F1284" s="91">
        <v>0.73181700000000005</v>
      </c>
      <c r="G1284" s="91">
        <v>-4.7602499999999999E-2</v>
      </c>
      <c r="H1284" s="91">
        <v>0.13823299999999999</v>
      </c>
      <c r="I1284" s="91" t="s">
        <v>3178</v>
      </c>
      <c r="J1284" s="91" t="s">
        <v>498</v>
      </c>
      <c r="K1284" s="91" t="s">
        <v>3287</v>
      </c>
    </row>
    <row r="1285" spans="1:11">
      <c r="A1285" s="91" t="s">
        <v>3177</v>
      </c>
      <c r="B1285" s="91">
        <v>3</v>
      </c>
      <c r="C1285" s="91" t="s">
        <v>3311</v>
      </c>
      <c r="D1285" s="91">
        <v>-693887</v>
      </c>
      <c r="E1285" s="91">
        <v>205</v>
      </c>
      <c r="F1285" s="91">
        <v>0.80774999999999997</v>
      </c>
      <c r="G1285" s="91">
        <v>1.5001799999999999E-2</v>
      </c>
      <c r="H1285" s="91">
        <v>6.1601200000000002E-2</v>
      </c>
      <c r="I1285" s="91" t="s">
        <v>3178</v>
      </c>
      <c r="J1285" s="91" t="s">
        <v>498</v>
      </c>
      <c r="K1285" s="91" t="s">
        <v>3267</v>
      </c>
    </row>
    <row r="1286" spans="1:11">
      <c r="A1286" s="91" t="s">
        <v>3177</v>
      </c>
      <c r="B1286" s="91">
        <v>3</v>
      </c>
      <c r="C1286" s="91" t="s">
        <v>3311</v>
      </c>
      <c r="D1286" s="91">
        <v>-693887</v>
      </c>
      <c r="E1286" s="91">
        <v>134</v>
      </c>
      <c r="F1286" s="91">
        <v>0.81421900000000003</v>
      </c>
      <c r="G1286" s="91">
        <v>-2.1036300000000001E-2</v>
      </c>
      <c r="H1286" s="91">
        <v>8.9408399999999999E-2</v>
      </c>
      <c r="I1286" s="91" t="s">
        <v>3178</v>
      </c>
      <c r="J1286" s="91" t="s">
        <v>498</v>
      </c>
      <c r="K1286" s="91" t="s">
        <v>3262</v>
      </c>
    </row>
    <row r="1287" spans="1:11">
      <c r="A1287" s="91" t="s">
        <v>3177</v>
      </c>
      <c r="B1287" s="91">
        <v>3</v>
      </c>
      <c r="C1287" s="91" t="s">
        <v>3311</v>
      </c>
      <c r="D1287" s="91">
        <v>-693887</v>
      </c>
      <c r="E1287" s="91">
        <v>50</v>
      </c>
      <c r="F1287" s="91">
        <v>0.81614500000000001</v>
      </c>
      <c r="G1287" s="91">
        <v>1.7153700000000001E-2</v>
      </c>
      <c r="H1287" s="91">
        <v>7.3554400000000006E-2</v>
      </c>
      <c r="I1287" s="91" t="s">
        <v>3178</v>
      </c>
      <c r="J1287" s="91" t="s">
        <v>498</v>
      </c>
      <c r="K1287" s="91" t="s">
        <v>3257</v>
      </c>
    </row>
    <row r="1288" spans="1:11">
      <c r="A1288" s="91" t="s">
        <v>3177</v>
      </c>
      <c r="B1288" s="91">
        <v>3</v>
      </c>
      <c r="C1288" s="91" t="s">
        <v>3311</v>
      </c>
      <c r="D1288" s="91">
        <v>-693887</v>
      </c>
      <c r="E1288" s="91">
        <v>141</v>
      </c>
      <c r="F1288" s="91">
        <v>0.82434700000000005</v>
      </c>
      <c r="G1288" s="91">
        <v>1.7995400000000002E-2</v>
      </c>
      <c r="H1288" s="91">
        <v>8.0977099999999996E-2</v>
      </c>
      <c r="I1288" s="91" t="s">
        <v>3178</v>
      </c>
      <c r="J1288" s="91" t="s">
        <v>498</v>
      </c>
      <c r="K1288" s="91" t="s">
        <v>3275</v>
      </c>
    </row>
    <row r="1289" spans="1:11">
      <c r="A1289" s="91" t="s">
        <v>3177</v>
      </c>
      <c r="B1289" s="91">
        <v>3</v>
      </c>
      <c r="C1289" s="91" t="s">
        <v>3311</v>
      </c>
      <c r="D1289" s="91">
        <v>-693887</v>
      </c>
      <c r="E1289" s="91">
        <v>106</v>
      </c>
      <c r="F1289" s="91">
        <v>0.83822200000000002</v>
      </c>
      <c r="G1289" s="91">
        <v>-2.1083399999999999E-2</v>
      </c>
      <c r="H1289" s="91">
        <v>0.103103</v>
      </c>
      <c r="I1289" s="91" t="s">
        <v>3178</v>
      </c>
      <c r="J1289" s="91" t="s">
        <v>498</v>
      </c>
      <c r="K1289" s="91" t="s">
        <v>3282</v>
      </c>
    </row>
    <row r="1290" spans="1:11">
      <c r="A1290" s="91" t="s">
        <v>3177</v>
      </c>
      <c r="B1290" s="91">
        <v>3</v>
      </c>
      <c r="C1290" s="91" t="s">
        <v>3311</v>
      </c>
      <c r="D1290" s="91">
        <v>-693887</v>
      </c>
      <c r="E1290" s="91">
        <v>55</v>
      </c>
      <c r="F1290" s="91">
        <v>0.85627799999999998</v>
      </c>
      <c r="G1290" s="91">
        <v>1.8025200000000002E-2</v>
      </c>
      <c r="H1290" s="91">
        <v>9.9199499999999996E-2</v>
      </c>
      <c r="I1290" s="91" t="s">
        <v>3178</v>
      </c>
      <c r="J1290" s="91" t="s">
        <v>498</v>
      </c>
      <c r="K1290" s="91" t="s">
        <v>3300</v>
      </c>
    </row>
    <row r="1291" spans="1:11">
      <c r="A1291" s="91" t="s">
        <v>3177</v>
      </c>
      <c r="B1291" s="91">
        <v>3</v>
      </c>
      <c r="C1291" s="91" t="s">
        <v>3311</v>
      </c>
      <c r="D1291" s="91">
        <v>-693887</v>
      </c>
      <c r="E1291" s="91">
        <v>186</v>
      </c>
      <c r="F1291" s="91">
        <v>0.92391299999999998</v>
      </c>
      <c r="G1291" s="91">
        <v>-5.0159100000000002E-3</v>
      </c>
      <c r="H1291" s="91">
        <v>5.2475500000000001E-2</v>
      </c>
      <c r="I1291" s="91" t="s">
        <v>3178</v>
      </c>
      <c r="J1291" s="91" t="s">
        <v>498</v>
      </c>
      <c r="K1291" s="91" t="s">
        <v>3299</v>
      </c>
    </row>
    <row r="1292" spans="1:11">
      <c r="A1292" s="91" t="s">
        <v>3177</v>
      </c>
      <c r="B1292" s="91">
        <v>3</v>
      </c>
      <c r="C1292" s="91" t="s">
        <v>3311</v>
      </c>
      <c r="D1292" s="91">
        <v>-693887</v>
      </c>
      <c r="E1292" s="91">
        <v>124</v>
      </c>
      <c r="F1292" s="91">
        <v>0.93948600000000004</v>
      </c>
      <c r="G1292" s="91">
        <v>-4.9158200000000004E-3</v>
      </c>
      <c r="H1292" s="91">
        <v>6.4671300000000001E-2</v>
      </c>
      <c r="I1292" s="91" t="s">
        <v>3178</v>
      </c>
      <c r="J1292" s="91" t="s">
        <v>498</v>
      </c>
      <c r="K1292" s="91" t="s">
        <v>3269</v>
      </c>
    </row>
    <row r="1293" spans="1:11">
      <c r="A1293" s="91" t="s">
        <v>3177</v>
      </c>
      <c r="B1293" s="91">
        <v>3</v>
      </c>
      <c r="C1293" s="91" t="s">
        <v>3311</v>
      </c>
      <c r="D1293" s="91">
        <v>-693887</v>
      </c>
      <c r="E1293" s="91">
        <v>202</v>
      </c>
      <c r="F1293" s="91">
        <v>0.95236600000000005</v>
      </c>
      <c r="G1293" s="91">
        <v>4.3583099999999998E-3</v>
      </c>
      <c r="H1293" s="91">
        <v>7.2901900000000006E-2</v>
      </c>
      <c r="I1293" s="91" t="s">
        <v>3178</v>
      </c>
      <c r="J1293" s="91" t="s">
        <v>498</v>
      </c>
      <c r="K1293" s="91" t="s">
        <v>3277</v>
      </c>
    </row>
    <row r="1294" spans="1:11">
      <c r="A1294" s="91" t="s">
        <v>3177</v>
      </c>
      <c r="B1294" s="91">
        <v>3</v>
      </c>
      <c r="C1294" s="91" t="s">
        <v>3311</v>
      </c>
      <c r="D1294" s="91">
        <v>-693887</v>
      </c>
      <c r="E1294" s="91">
        <v>75</v>
      </c>
      <c r="F1294" s="91">
        <v>0.95459300000000002</v>
      </c>
      <c r="G1294" s="91">
        <v>-6.0014899999999999E-3</v>
      </c>
      <c r="H1294" s="91">
        <v>0.105161</v>
      </c>
      <c r="I1294" s="91" t="s">
        <v>3178</v>
      </c>
      <c r="J1294" s="91" t="s">
        <v>498</v>
      </c>
      <c r="K1294" s="91" t="s">
        <v>3270</v>
      </c>
    </row>
    <row r="1295" spans="1:11">
      <c r="A1295" s="91" t="s">
        <v>3177</v>
      </c>
      <c r="B1295" s="91">
        <v>3</v>
      </c>
      <c r="C1295" s="91" t="s">
        <v>3311</v>
      </c>
      <c r="D1295" s="91">
        <v>-693887</v>
      </c>
      <c r="E1295" s="91">
        <v>107</v>
      </c>
      <c r="F1295" s="91">
        <v>0.96506999999999998</v>
      </c>
      <c r="G1295" s="91">
        <v>-4.4620399999999996E-3</v>
      </c>
      <c r="H1295" s="91">
        <v>0.101753</v>
      </c>
      <c r="I1295" s="91" t="s">
        <v>3178</v>
      </c>
      <c r="J1295" s="91" t="s">
        <v>498</v>
      </c>
      <c r="K1295" s="91" t="s">
        <v>3290</v>
      </c>
    </row>
    <row r="1296" spans="1:11">
      <c r="A1296" s="91" t="s">
        <v>3177</v>
      </c>
      <c r="B1296" s="91">
        <v>3</v>
      </c>
      <c r="C1296" s="91" t="s">
        <v>3311</v>
      </c>
      <c r="D1296" s="91">
        <v>-693887</v>
      </c>
      <c r="E1296" s="91">
        <v>39</v>
      </c>
      <c r="F1296" s="91">
        <v>0.97333800000000004</v>
      </c>
      <c r="G1296" s="91">
        <v>5.3691900000000002E-3</v>
      </c>
      <c r="H1296" s="91">
        <v>0.159992</v>
      </c>
      <c r="I1296" s="91" t="s">
        <v>3178</v>
      </c>
      <c r="J1296" s="91" t="s">
        <v>498</v>
      </c>
      <c r="K1296" s="91" t="s">
        <v>3264</v>
      </c>
    </row>
    <row r="1297" spans="1:11">
      <c r="A1297" s="91" t="s">
        <v>3177</v>
      </c>
      <c r="B1297" s="91">
        <v>3</v>
      </c>
      <c r="C1297" s="91" t="s">
        <v>3311</v>
      </c>
      <c r="D1297" s="91">
        <v>-693887</v>
      </c>
      <c r="E1297" s="91">
        <v>129</v>
      </c>
      <c r="F1297" s="91">
        <v>0.98267199999999999</v>
      </c>
      <c r="G1297" s="91">
        <v>2.0028200000000002E-3</v>
      </c>
      <c r="H1297" s="91">
        <v>9.2109099999999999E-2</v>
      </c>
      <c r="I1297" s="91" t="s">
        <v>3178</v>
      </c>
      <c r="J1297" s="91" t="s">
        <v>498</v>
      </c>
      <c r="K1297" s="91" t="s">
        <v>3301</v>
      </c>
    </row>
    <row r="1298" spans="1:11">
      <c r="A1298" s="91" t="s">
        <v>3175</v>
      </c>
      <c r="B1298" s="91">
        <v>3</v>
      </c>
      <c r="C1298" s="91" t="s">
        <v>3311</v>
      </c>
      <c r="D1298" s="91">
        <v>-602046</v>
      </c>
      <c r="E1298" s="91">
        <v>248</v>
      </c>
      <c r="F1298" s="91">
        <v>1.31959E-2</v>
      </c>
      <c r="G1298" s="91">
        <v>9.37698E-2</v>
      </c>
      <c r="H1298" s="91">
        <v>3.7675E-2</v>
      </c>
      <c r="I1298" s="91" t="s">
        <v>3176</v>
      </c>
      <c r="J1298" s="91" t="s">
        <v>498</v>
      </c>
      <c r="K1298" s="91" t="s">
        <v>3295</v>
      </c>
    </row>
    <row r="1299" spans="1:11">
      <c r="A1299" s="91" t="s">
        <v>3175</v>
      </c>
      <c r="B1299" s="91">
        <v>3</v>
      </c>
      <c r="C1299" s="91" t="s">
        <v>3311</v>
      </c>
      <c r="D1299" s="91">
        <v>-602046</v>
      </c>
      <c r="E1299" s="91">
        <v>34</v>
      </c>
      <c r="F1299" s="91">
        <v>1.8223E-2</v>
      </c>
      <c r="G1299" s="91">
        <v>0.219051</v>
      </c>
      <c r="H1299" s="91">
        <v>9.0151499999999996E-2</v>
      </c>
      <c r="I1299" s="91" t="s">
        <v>3176</v>
      </c>
      <c r="J1299" s="91" t="s">
        <v>498</v>
      </c>
      <c r="K1299" s="91" t="s">
        <v>3287</v>
      </c>
    </row>
    <row r="1300" spans="1:11">
      <c r="A1300" s="91" t="s">
        <v>3175</v>
      </c>
      <c r="B1300" s="91">
        <v>3</v>
      </c>
      <c r="C1300" s="91" t="s">
        <v>3311</v>
      </c>
      <c r="D1300" s="91">
        <v>-602046</v>
      </c>
      <c r="E1300" s="91">
        <v>106</v>
      </c>
      <c r="F1300" s="91">
        <v>4.2207000000000001E-2</v>
      </c>
      <c r="G1300" s="91">
        <v>0.153202</v>
      </c>
      <c r="H1300" s="91">
        <v>7.4832200000000001E-2</v>
      </c>
      <c r="I1300" s="91" t="s">
        <v>3176</v>
      </c>
      <c r="J1300" s="91" t="s">
        <v>498</v>
      </c>
      <c r="K1300" s="91" t="s">
        <v>3282</v>
      </c>
    </row>
    <row r="1301" spans="1:11">
      <c r="A1301" s="91" t="s">
        <v>3175</v>
      </c>
      <c r="B1301" s="91">
        <v>3</v>
      </c>
      <c r="C1301" s="91" t="s">
        <v>3311</v>
      </c>
      <c r="D1301" s="91">
        <v>-602046</v>
      </c>
      <c r="E1301" s="91">
        <v>64</v>
      </c>
      <c r="F1301" s="91">
        <v>5.4558700000000002E-2</v>
      </c>
      <c r="G1301" s="91">
        <v>-0.201238</v>
      </c>
      <c r="H1301" s="91">
        <v>0.10362300000000001</v>
      </c>
      <c r="I1301" s="91" t="s">
        <v>3176</v>
      </c>
      <c r="J1301" s="91" t="s">
        <v>498</v>
      </c>
      <c r="K1301" s="91" t="s">
        <v>3292</v>
      </c>
    </row>
    <row r="1302" spans="1:11">
      <c r="A1302" s="91" t="s">
        <v>3175</v>
      </c>
      <c r="B1302" s="91">
        <v>3</v>
      </c>
      <c r="C1302" s="91" t="s">
        <v>3311</v>
      </c>
      <c r="D1302" s="91">
        <v>-602046</v>
      </c>
      <c r="E1302" s="91">
        <v>46</v>
      </c>
      <c r="F1302" s="91">
        <v>6.8750199999999997E-2</v>
      </c>
      <c r="G1302" s="91">
        <v>0.18215300000000001</v>
      </c>
      <c r="H1302" s="91">
        <v>9.8368499999999998E-2</v>
      </c>
      <c r="I1302" s="91" t="s">
        <v>3176</v>
      </c>
      <c r="J1302" s="91" t="s">
        <v>498</v>
      </c>
      <c r="K1302" s="91" t="s">
        <v>3289</v>
      </c>
    </row>
    <row r="1303" spans="1:11">
      <c r="A1303" s="91" t="s">
        <v>3175</v>
      </c>
      <c r="B1303" s="91">
        <v>3</v>
      </c>
      <c r="C1303" s="91" t="s">
        <v>3311</v>
      </c>
      <c r="D1303" s="91">
        <v>-602046</v>
      </c>
      <c r="E1303" s="91">
        <v>134</v>
      </c>
      <c r="F1303" s="91">
        <v>8.0704999999999999E-2</v>
      </c>
      <c r="G1303" s="91">
        <v>0.12189899999999999</v>
      </c>
      <c r="H1303" s="91">
        <v>6.9453600000000004E-2</v>
      </c>
      <c r="I1303" s="91" t="s">
        <v>3176</v>
      </c>
      <c r="J1303" s="91" t="s">
        <v>498</v>
      </c>
      <c r="K1303" s="91" t="s">
        <v>3262</v>
      </c>
    </row>
    <row r="1304" spans="1:11">
      <c r="A1304" s="91" t="s">
        <v>3175</v>
      </c>
      <c r="B1304" s="91">
        <v>3</v>
      </c>
      <c r="C1304" s="91" t="s">
        <v>3311</v>
      </c>
      <c r="D1304" s="91">
        <v>-602046</v>
      </c>
      <c r="E1304" s="91">
        <v>116</v>
      </c>
      <c r="F1304" s="91">
        <v>9.9887000000000004E-2</v>
      </c>
      <c r="G1304" s="91">
        <v>-9.2045600000000005E-2</v>
      </c>
      <c r="H1304" s="91">
        <v>5.5665300000000001E-2</v>
      </c>
      <c r="I1304" s="91" t="s">
        <v>3176</v>
      </c>
      <c r="J1304" s="91" t="s">
        <v>498</v>
      </c>
      <c r="K1304" s="91" t="s">
        <v>3263</v>
      </c>
    </row>
    <row r="1305" spans="1:11">
      <c r="A1305" s="91" t="s">
        <v>3175</v>
      </c>
      <c r="B1305" s="91">
        <v>3</v>
      </c>
      <c r="C1305" s="91" t="s">
        <v>3311</v>
      </c>
      <c r="D1305" s="91">
        <v>-602046</v>
      </c>
      <c r="E1305" s="91">
        <v>75</v>
      </c>
      <c r="F1305" s="91">
        <v>0.14269499999999999</v>
      </c>
      <c r="G1305" s="91">
        <v>-0.11126999999999999</v>
      </c>
      <c r="H1305" s="91">
        <v>7.5366100000000005E-2</v>
      </c>
      <c r="I1305" s="91" t="s">
        <v>3176</v>
      </c>
      <c r="J1305" s="91" t="s">
        <v>498</v>
      </c>
      <c r="K1305" s="91" t="s">
        <v>3270</v>
      </c>
    </row>
    <row r="1306" spans="1:11">
      <c r="A1306" s="91" t="s">
        <v>3175</v>
      </c>
      <c r="B1306" s="91">
        <v>3</v>
      </c>
      <c r="C1306" s="91" t="s">
        <v>3311</v>
      </c>
      <c r="D1306" s="91">
        <v>-602046</v>
      </c>
      <c r="E1306" s="91">
        <v>57</v>
      </c>
      <c r="F1306" s="91">
        <v>0.14625099999999999</v>
      </c>
      <c r="G1306" s="91">
        <v>-0.15018100000000001</v>
      </c>
      <c r="H1306" s="91">
        <v>0.10252</v>
      </c>
      <c r="I1306" s="91" t="s">
        <v>3176</v>
      </c>
      <c r="J1306" s="91" t="s">
        <v>498</v>
      </c>
      <c r="K1306" s="91" t="s">
        <v>3302</v>
      </c>
    </row>
    <row r="1307" spans="1:11">
      <c r="A1307" s="91" t="s">
        <v>3175</v>
      </c>
      <c r="B1307" s="91">
        <v>3</v>
      </c>
      <c r="C1307" s="91" t="s">
        <v>3311</v>
      </c>
      <c r="D1307" s="91">
        <v>-602046</v>
      </c>
      <c r="E1307" s="91">
        <v>115</v>
      </c>
      <c r="F1307" s="91">
        <v>0.16431000000000001</v>
      </c>
      <c r="G1307" s="91">
        <v>-0.106464</v>
      </c>
      <c r="H1307" s="91">
        <v>7.6272300000000001E-2</v>
      </c>
      <c r="I1307" s="91" t="s">
        <v>3176</v>
      </c>
      <c r="J1307" s="91" t="s">
        <v>498</v>
      </c>
      <c r="K1307" s="91" t="s">
        <v>3283</v>
      </c>
    </row>
    <row r="1308" spans="1:11">
      <c r="A1308" s="91" t="s">
        <v>3175</v>
      </c>
      <c r="B1308" s="91">
        <v>3</v>
      </c>
      <c r="C1308" s="91" t="s">
        <v>3311</v>
      </c>
      <c r="D1308" s="91">
        <v>-602046</v>
      </c>
      <c r="E1308" s="91">
        <v>126</v>
      </c>
      <c r="F1308" s="91">
        <v>0.18751899999999999</v>
      </c>
      <c r="G1308" s="91">
        <v>7.6795299999999997E-2</v>
      </c>
      <c r="H1308" s="91">
        <v>5.80805E-2</v>
      </c>
      <c r="I1308" s="91" t="s">
        <v>3176</v>
      </c>
      <c r="J1308" s="91" t="s">
        <v>498</v>
      </c>
      <c r="K1308" s="91" t="s">
        <v>3304</v>
      </c>
    </row>
    <row r="1309" spans="1:11">
      <c r="A1309" s="91" t="s">
        <v>3175</v>
      </c>
      <c r="B1309" s="91">
        <v>3</v>
      </c>
      <c r="C1309" s="91" t="s">
        <v>3311</v>
      </c>
      <c r="D1309" s="91">
        <v>-602046</v>
      </c>
      <c r="E1309" s="91">
        <v>71</v>
      </c>
      <c r="F1309" s="91">
        <v>0.19774900000000001</v>
      </c>
      <c r="G1309" s="91">
        <v>8.3799899999999997E-2</v>
      </c>
      <c r="H1309" s="91">
        <v>6.4713699999999999E-2</v>
      </c>
      <c r="I1309" s="91" t="s">
        <v>3176</v>
      </c>
      <c r="J1309" s="91" t="s">
        <v>498</v>
      </c>
      <c r="K1309" s="91" t="s">
        <v>3265</v>
      </c>
    </row>
    <row r="1310" spans="1:11">
      <c r="A1310" s="91" t="s">
        <v>3175</v>
      </c>
      <c r="B1310" s="91">
        <v>3</v>
      </c>
      <c r="C1310" s="91" t="s">
        <v>3311</v>
      </c>
      <c r="D1310" s="91">
        <v>-602046</v>
      </c>
      <c r="E1310" s="91">
        <v>60</v>
      </c>
      <c r="F1310" s="91">
        <v>0.213343</v>
      </c>
      <c r="G1310" s="91">
        <v>9.8485799999999998E-2</v>
      </c>
      <c r="H1310" s="91">
        <v>7.8674599999999997E-2</v>
      </c>
      <c r="I1310" s="91" t="s">
        <v>3176</v>
      </c>
      <c r="J1310" s="91" t="s">
        <v>498</v>
      </c>
      <c r="K1310" s="91" t="s">
        <v>3298</v>
      </c>
    </row>
    <row r="1311" spans="1:11">
      <c r="A1311" s="91" t="s">
        <v>3175</v>
      </c>
      <c r="B1311" s="91">
        <v>3</v>
      </c>
      <c r="C1311" s="91" t="s">
        <v>3311</v>
      </c>
      <c r="D1311" s="91">
        <v>-602046</v>
      </c>
      <c r="E1311" s="91">
        <v>72</v>
      </c>
      <c r="F1311" s="91">
        <v>0.23868800000000001</v>
      </c>
      <c r="G1311" s="91">
        <v>8.0667199999999994E-2</v>
      </c>
      <c r="H1311" s="91">
        <v>6.8106700000000006E-2</v>
      </c>
      <c r="I1311" s="91" t="s">
        <v>3176</v>
      </c>
      <c r="J1311" s="91" t="s">
        <v>498</v>
      </c>
      <c r="K1311" s="91" t="s">
        <v>3271</v>
      </c>
    </row>
    <row r="1312" spans="1:11">
      <c r="A1312" s="91" t="s">
        <v>3175</v>
      </c>
      <c r="B1312" s="91">
        <v>3</v>
      </c>
      <c r="C1312" s="91" t="s">
        <v>3311</v>
      </c>
      <c r="D1312" s="91">
        <v>-602046</v>
      </c>
      <c r="E1312" s="91">
        <v>69</v>
      </c>
      <c r="F1312" s="91">
        <v>0.38178000000000001</v>
      </c>
      <c r="G1312" s="91">
        <v>-6.2490400000000002E-2</v>
      </c>
      <c r="H1312" s="91">
        <v>7.1179199999999998E-2</v>
      </c>
      <c r="I1312" s="91" t="s">
        <v>3176</v>
      </c>
      <c r="J1312" s="91" t="s">
        <v>498</v>
      </c>
      <c r="K1312" s="91" t="s">
        <v>3294</v>
      </c>
    </row>
    <row r="1313" spans="1:11">
      <c r="A1313" s="91" t="s">
        <v>3175</v>
      </c>
      <c r="B1313" s="91">
        <v>3</v>
      </c>
      <c r="C1313" s="91" t="s">
        <v>3311</v>
      </c>
      <c r="D1313" s="91">
        <v>-602046</v>
      </c>
      <c r="E1313" s="91">
        <v>173</v>
      </c>
      <c r="F1313" s="91">
        <v>0.38664100000000001</v>
      </c>
      <c r="G1313" s="91">
        <v>3.5247399999999998E-2</v>
      </c>
      <c r="H1313" s="91">
        <v>4.0653700000000001E-2</v>
      </c>
      <c r="I1313" s="91" t="s">
        <v>3176</v>
      </c>
      <c r="J1313" s="91" t="s">
        <v>498</v>
      </c>
      <c r="K1313" s="91" t="s">
        <v>3284</v>
      </c>
    </row>
    <row r="1314" spans="1:11">
      <c r="A1314" s="91" t="s">
        <v>3175</v>
      </c>
      <c r="B1314" s="91">
        <v>3</v>
      </c>
      <c r="C1314" s="91" t="s">
        <v>3311</v>
      </c>
      <c r="D1314" s="91">
        <v>-602046</v>
      </c>
      <c r="E1314" s="91">
        <v>105</v>
      </c>
      <c r="F1314" s="91">
        <v>0.38716299999999998</v>
      </c>
      <c r="G1314" s="91">
        <v>6.1844799999999998E-2</v>
      </c>
      <c r="H1314" s="91">
        <v>7.1337999999999999E-2</v>
      </c>
      <c r="I1314" s="91" t="s">
        <v>3176</v>
      </c>
      <c r="J1314" s="91" t="s">
        <v>498</v>
      </c>
      <c r="K1314" s="91" t="s">
        <v>3261</v>
      </c>
    </row>
    <row r="1315" spans="1:11">
      <c r="A1315" s="91" t="s">
        <v>3175</v>
      </c>
      <c r="B1315" s="91">
        <v>3</v>
      </c>
      <c r="C1315" s="91" t="s">
        <v>3311</v>
      </c>
      <c r="D1315" s="91">
        <v>-602046</v>
      </c>
      <c r="E1315" s="91">
        <v>65</v>
      </c>
      <c r="F1315" s="91">
        <v>0.38852199999999998</v>
      </c>
      <c r="G1315" s="91">
        <v>8.7870000000000004E-2</v>
      </c>
      <c r="H1315" s="91">
        <v>0.10145800000000001</v>
      </c>
      <c r="I1315" s="91" t="s">
        <v>3176</v>
      </c>
      <c r="J1315" s="91" t="s">
        <v>498</v>
      </c>
      <c r="K1315" s="91" t="s">
        <v>3281</v>
      </c>
    </row>
    <row r="1316" spans="1:11">
      <c r="A1316" s="91" t="s">
        <v>3175</v>
      </c>
      <c r="B1316" s="91">
        <v>3</v>
      </c>
      <c r="C1316" s="91" t="s">
        <v>3311</v>
      </c>
      <c r="D1316" s="91">
        <v>-602046</v>
      </c>
      <c r="E1316" s="91">
        <v>55</v>
      </c>
      <c r="F1316" s="91">
        <v>0.38864500000000002</v>
      </c>
      <c r="G1316" s="91">
        <v>-8.0579899999999996E-2</v>
      </c>
      <c r="H1316" s="91">
        <v>9.2956399999999995E-2</v>
      </c>
      <c r="I1316" s="91" t="s">
        <v>3176</v>
      </c>
      <c r="J1316" s="91" t="s">
        <v>498</v>
      </c>
      <c r="K1316" s="91" t="s">
        <v>3300</v>
      </c>
    </row>
    <row r="1317" spans="1:11">
      <c r="A1317" s="91" t="s">
        <v>3175</v>
      </c>
      <c r="B1317" s="91">
        <v>3</v>
      </c>
      <c r="C1317" s="91" t="s">
        <v>3311</v>
      </c>
      <c r="D1317" s="91">
        <v>-602046</v>
      </c>
      <c r="E1317" s="91">
        <v>57</v>
      </c>
      <c r="F1317" s="91">
        <v>0.39350099999999999</v>
      </c>
      <c r="G1317" s="91">
        <v>-7.6633300000000001E-2</v>
      </c>
      <c r="H1317" s="91">
        <v>8.9432999999999999E-2</v>
      </c>
      <c r="I1317" s="91" t="s">
        <v>3176</v>
      </c>
      <c r="J1317" s="91" t="s">
        <v>498</v>
      </c>
      <c r="K1317" s="91" t="s">
        <v>3274</v>
      </c>
    </row>
    <row r="1318" spans="1:11">
      <c r="A1318" s="91" t="s">
        <v>3175</v>
      </c>
      <c r="B1318" s="91">
        <v>3</v>
      </c>
      <c r="C1318" s="91" t="s">
        <v>3311</v>
      </c>
      <c r="D1318" s="91">
        <v>-602046</v>
      </c>
      <c r="E1318" s="91">
        <v>51</v>
      </c>
      <c r="F1318" s="91">
        <v>0.43927699999999997</v>
      </c>
      <c r="G1318" s="91">
        <v>6.21839E-2</v>
      </c>
      <c r="H1318" s="91">
        <v>8.0040799999999995E-2</v>
      </c>
      <c r="I1318" s="91" t="s">
        <v>3176</v>
      </c>
      <c r="J1318" s="91" t="s">
        <v>498</v>
      </c>
      <c r="K1318" s="91" t="s">
        <v>3278</v>
      </c>
    </row>
    <row r="1319" spans="1:11">
      <c r="A1319" s="91" t="s">
        <v>3175</v>
      </c>
      <c r="B1319" s="91">
        <v>3</v>
      </c>
      <c r="C1319" s="91" t="s">
        <v>3311</v>
      </c>
      <c r="D1319" s="91">
        <v>-602046</v>
      </c>
      <c r="E1319" s="91">
        <v>177</v>
      </c>
      <c r="F1319" s="91">
        <v>0.460283</v>
      </c>
      <c r="G1319" s="91">
        <v>3.5479700000000003E-2</v>
      </c>
      <c r="H1319" s="91">
        <v>4.7985100000000003E-2</v>
      </c>
      <c r="I1319" s="91" t="s">
        <v>3176</v>
      </c>
      <c r="J1319" s="91" t="s">
        <v>498</v>
      </c>
      <c r="K1319" s="91" t="s">
        <v>3303</v>
      </c>
    </row>
    <row r="1320" spans="1:11">
      <c r="A1320" s="91" t="s">
        <v>3175</v>
      </c>
      <c r="B1320" s="91">
        <v>3</v>
      </c>
      <c r="C1320" s="91" t="s">
        <v>3311</v>
      </c>
      <c r="D1320" s="91">
        <v>-602046</v>
      </c>
      <c r="E1320" s="91">
        <v>210</v>
      </c>
      <c r="F1320" s="91">
        <v>0.46624300000000002</v>
      </c>
      <c r="G1320" s="91">
        <v>2.0279499999999999E-2</v>
      </c>
      <c r="H1320" s="91">
        <v>2.78027E-2</v>
      </c>
      <c r="I1320" s="91" t="s">
        <v>3176</v>
      </c>
      <c r="J1320" s="91" t="s">
        <v>498</v>
      </c>
      <c r="K1320" s="91" t="s">
        <v>3291</v>
      </c>
    </row>
    <row r="1321" spans="1:11">
      <c r="A1321" s="91" t="s">
        <v>3175</v>
      </c>
      <c r="B1321" s="91">
        <v>3</v>
      </c>
      <c r="C1321" s="91" t="s">
        <v>3311</v>
      </c>
      <c r="D1321" s="91">
        <v>-602046</v>
      </c>
      <c r="E1321" s="91">
        <v>129</v>
      </c>
      <c r="F1321" s="91">
        <v>0.48492000000000002</v>
      </c>
      <c r="G1321" s="91">
        <v>-4.68212E-2</v>
      </c>
      <c r="H1321" s="91">
        <v>6.6926299999999994E-2</v>
      </c>
      <c r="I1321" s="91" t="s">
        <v>3176</v>
      </c>
      <c r="J1321" s="91" t="s">
        <v>498</v>
      </c>
      <c r="K1321" s="91" t="s">
        <v>3301</v>
      </c>
    </row>
    <row r="1322" spans="1:11">
      <c r="A1322" s="91" t="s">
        <v>3175</v>
      </c>
      <c r="B1322" s="91">
        <v>3</v>
      </c>
      <c r="C1322" s="91" t="s">
        <v>3311</v>
      </c>
      <c r="D1322" s="91">
        <v>-602046</v>
      </c>
      <c r="E1322" s="91">
        <v>55</v>
      </c>
      <c r="F1322" s="91">
        <v>0.50083999999999995</v>
      </c>
      <c r="G1322" s="91">
        <v>-5.22713E-2</v>
      </c>
      <c r="H1322" s="91">
        <v>7.7355999999999994E-2</v>
      </c>
      <c r="I1322" s="91" t="s">
        <v>3176</v>
      </c>
      <c r="J1322" s="91" t="s">
        <v>498</v>
      </c>
      <c r="K1322" s="91" t="s">
        <v>3279</v>
      </c>
    </row>
    <row r="1323" spans="1:11">
      <c r="A1323" s="91" t="s">
        <v>3175</v>
      </c>
      <c r="B1323" s="91">
        <v>3</v>
      </c>
      <c r="C1323" s="91" t="s">
        <v>3311</v>
      </c>
      <c r="D1323" s="91">
        <v>-602046</v>
      </c>
      <c r="E1323" s="91">
        <v>49</v>
      </c>
      <c r="F1323" s="91">
        <v>0.52146499999999996</v>
      </c>
      <c r="G1323" s="91">
        <v>6.1929499999999998E-2</v>
      </c>
      <c r="H1323" s="91">
        <v>9.6204399999999995E-2</v>
      </c>
      <c r="I1323" s="91" t="s">
        <v>3176</v>
      </c>
      <c r="J1323" s="91" t="s">
        <v>498</v>
      </c>
      <c r="K1323" s="91" t="s">
        <v>3285</v>
      </c>
    </row>
    <row r="1324" spans="1:11">
      <c r="A1324" s="91" t="s">
        <v>3175</v>
      </c>
      <c r="B1324" s="91">
        <v>3</v>
      </c>
      <c r="C1324" s="91" t="s">
        <v>3311</v>
      </c>
      <c r="D1324" s="91">
        <v>-602046</v>
      </c>
      <c r="E1324" s="91">
        <v>124</v>
      </c>
      <c r="F1324" s="91">
        <v>0.58085500000000001</v>
      </c>
      <c r="G1324" s="91">
        <v>-2.5569700000000001E-2</v>
      </c>
      <c r="H1324" s="91">
        <v>4.6234600000000001E-2</v>
      </c>
      <c r="I1324" s="91" t="s">
        <v>3176</v>
      </c>
      <c r="J1324" s="91" t="s">
        <v>498</v>
      </c>
      <c r="K1324" s="91" t="s">
        <v>3269</v>
      </c>
    </row>
    <row r="1325" spans="1:11">
      <c r="A1325" s="91" t="s">
        <v>3175</v>
      </c>
      <c r="B1325" s="91">
        <v>3</v>
      </c>
      <c r="C1325" s="91" t="s">
        <v>3311</v>
      </c>
      <c r="D1325" s="91">
        <v>-602046</v>
      </c>
      <c r="E1325" s="91">
        <v>46</v>
      </c>
      <c r="F1325" s="91">
        <v>0.58699800000000002</v>
      </c>
      <c r="G1325" s="91">
        <v>-5.1442099999999998E-2</v>
      </c>
      <c r="H1325" s="91">
        <v>9.4359100000000001E-2</v>
      </c>
      <c r="I1325" s="91" t="s">
        <v>3176</v>
      </c>
      <c r="J1325" s="91" t="s">
        <v>498</v>
      </c>
      <c r="K1325" s="91" t="s">
        <v>3272</v>
      </c>
    </row>
    <row r="1326" spans="1:11">
      <c r="A1326" s="91" t="s">
        <v>3175</v>
      </c>
      <c r="B1326" s="91">
        <v>3</v>
      </c>
      <c r="C1326" s="91" t="s">
        <v>3311</v>
      </c>
      <c r="D1326" s="91">
        <v>-602046</v>
      </c>
      <c r="E1326" s="91">
        <v>202</v>
      </c>
      <c r="F1326" s="91">
        <v>0.59434699999999996</v>
      </c>
      <c r="G1326" s="91">
        <v>-2.1037199999999999E-2</v>
      </c>
      <c r="H1326" s="91">
        <v>3.9463100000000001E-2</v>
      </c>
      <c r="I1326" s="91" t="s">
        <v>3176</v>
      </c>
      <c r="J1326" s="91" t="s">
        <v>498</v>
      </c>
      <c r="K1326" s="91" t="s">
        <v>3277</v>
      </c>
    </row>
    <row r="1327" spans="1:11">
      <c r="A1327" s="91" t="s">
        <v>3175</v>
      </c>
      <c r="B1327" s="91">
        <v>3</v>
      </c>
      <c r="C1327" s="91" t="s">
        <v>3311</v>
      </c>
      <c r="D1327" s="91">
        <v>-602046</v>
      </c>
      <c r="E1327" s="91">
        <v>149</v>
      </c>
      <c r="F1327" s="91">
        <v>0.60819299999999998</v>
      </c>
      <c r="G1327" s="91">
        <v>2.2138600000000001E-2</v>
      </c>
      <c r="H1327" s="91">
        <v>4.3129199999999999E-2</v>
      </c>
      <c r="I1327" s="91" t="s">
        <v>3176</v>
      </c>
      <c r="J1327" s="91" t="s">
        <v>498</v>
      </c>
      <c r="K1327" s="91" t="s">
        <v>3293</v>
      </c>
    </row>
    <row r="1328" spans="1:11">
      <c r="A1328" s="91" t="s">
        <v>3175</v>
      </c>
      <c r="B1328" s="91">
        <v>3</v>
      </c>
      <c r="C1328" s="91" t="s">
        <v>3311</v>
      </c>
      <c r="D1328" s="91">
        <v>-602046</v>
      </c>
      <c r="E1328" s="91">
        <v>79</v>
      </c>
      <c r="F1328" s="91">
        <v>0.72383500000000001</v>
      </c>
      <c r="G1328" s="91">
        <v>3.3322499999999998E-2</v>
      </c>
      <c r="H1328" s="91">
        <v>9.4086900000000001E-2</v>
      </c>
      <c r="I1328" s="91" t="s">
        <v>3176</v>
      </c>
      <c r="J1328" s="91" t="s">
        <v>498</v>
      </c>
      <c r="K1328" s="91" t="s">
        <v>3297</v>
      </c>
    </row>
    <row r="1329" spans="1:11">
      <c r="A1329" s="91" t="s">
        <v>3175</v>
      </c>
      <c r="B1329" s="91">
        <v>3</v>
      </c>
      <c r="C1329" s="91" t="s">
        <v>3311</v>
      </c>
      <c r="D1329" s="91">
        <v>-602046</v>
      </c>
      <c r="E1329" s="91">
        <v>150</v>
      </c>
      <c r="F1329" s="91">
        <v>0.73626800000000003</v>
      </c>
      <c r="G1329" s="91">
        <v>1.6307100000000001E-2</v>
      </c>
      <c r="H1329" s="91">
        <v>4.8366100000000002E-2</v>
      </c>
      <c r="I1329" s="91" t="s">
        <v>3176</v>
      </c>
      <c r="J1329" s="91" t="s">
        <v>498</v>
      </c>
      <c r="K1329" s="91" t="s">
        <v>3260</v>
      </c>
    </row>
    <row r="1330" spans="1:11">
      <c r="A1330" s="91" t="s">
        <v>3175</v>
      </c>
      <c r="B1330" s="91">
        <v>3</v>
      </c>
      <c r="C1330" s="91" t="s">
        <v>3311</v>
      </c>
      <c r="D1330" s="91">
        <v>-602046</v>
      </c>
      <c r="E1330" s="91">
        <v>34</v>
      </c>
      <c r="F1330" s="91">
        <v>0.73782700000000001</v>
      </c>
      <c r="G1330" s="91">
        <v>4.5245300000000002E-2</v>
      </c>
      <c r="H1330" s="91">
        <v>0.1346</v>
      </c>
      <c r="I1330" s="91" t="s">
        <v>3176</v>
      </c>
      <c r="J1330" s="91" t="s">
        <v>498</v>
      </c>
      <c r="K1330" s="91" t="s">
        <v>3259</v>
      </c>
    </row>
    <row r="1331" spans="1:11">
      <c r="A1331" s="91" t="s">
        <v>3175</v>
      </c>
      <c r="B1331" s="91">
        <v>3</v>
      </c>
      <c r="C1331" s="91" t="s">
        <v>3311</v>
      </c>
      <c r="D1331" s="91">
        <v>-602046</v>
      </c>
      <c r="E1331" s="91">
        <v>196</v>
      </c>
      <c r="F1331" s="91">
        <v>0.77084200000000003</v>
      </c>
      <c r="G1331" s="91">
        <v>-1.10121E-2</v>
      </c>
      <c r="H1331" s="91">
        <v>3.7775799999999998E-2</v>
      </c>
      <c r="I1331" s="91" t="s">
        <v>3176</v>
      </c>
      <c r="J1331" s="91" t="s">
        <v>498</v>
      </c>
      <c r="K1331" s="91" t="s">
        <v>3276</v>
      </c>
    </row>
    <row r="1332" spans="1:11">
      <c r="A1332" s="91" t="s">
        <v>3175</v>
      </c>
      <c r="B1332" s="91">
        <v>3</v>
      </c>
      <c r="C1332" s="91" t="s">
        <v>3311</v>
      </c>
      <c r="D1332" s="91">
        <v>-602046</v>
      </c>
      <c r="E1332" s="91">
        <v>59</v>
      </c>
      <c r="F1332" s="91">
        <v>0.78448499999999999</v>
      </c>
      <c r="G1332" s="91">
        <v>-1.93638E-2</v>
      </c>
      <c r="H1332" s="91">
        <v>7.0615200000000003E-2</v>
      </c>
      <c r="I1332" s="91" t="s">
        <v>3176</v>
      </c>
      <c r="J1332" s="91" t="s">
        <v>498</v>
      </c>
      <c r="K1332" s="91" t="s">
        <v>3305</v>
      </c>
    </row>
    <row r="1333" spans="1:11">
      <c r="A1333" s="91" t="s">
        <v>3175</v>
      </c>
      <c r="B1333" s="91">
        <v>3</v>
      </c>
      <c r="C1333" s="91" t="s">
        <v>3311</v>
      </c>
      <c r="D1333" s="91">
        <v>-602046</v>
      </c>
      <c r="E1333" s="91">
        <v>50</v>
      </c>
      <c r="F1333" s="91">
        <v>0.828928</v>
      </c>
      <c r="G1333" s="91">
        <v>1.7673000000000001E-2</v>
      </c>
      <c r="H1333" s="91">
        <v>8.1544699999999998E-2</v>
      </c>
      <c r="I1333" s="91" t="s">
        <v>3176</v>
      </c>
      <c r="J1333" s="91" t="s">
        <v>498</v>
      </c>
      <c r="K1333" s="91" t="s">
        <v>3257</v>
      </c>
    </row>
    <row r="1334" spans="1:11">
      <c r="A1334" s="91" t="s">
        <v>3175</v>
      </c>
      <c r="B1334" s="91">
        <v>3</v>
      </c>
      <c r="C1334" s="91" t="s">
        <v>3311</v>
      </c>
      <c r="D1334" s="91">
        <v>-602046</v>
      </c>
      <c r="E1334" s="91">
        <v>64</v>
      </c>
      <c r="F1334" s="91">
        <v>0.85610200000000003</v>
      </c>
      <c r="G1334" s="91">
        <v>1.5141399999999999E-2</v>
      </c>
      <c r="H1334" s="91">
        <v>8.3308999999999994E-2</v>
      </c>
      <c r="I1334" s="91" t="s">
        <v>3176</v>
      </c>
      <c r="J1334" s="91" t="s">
        <v>498</v>
      </c>
      <c r="K1334" s="91" t="s">
        <v>3280</v>
      </c>
    </row>
    <row r="1335" spans="1:11">
      <c r="A1335" s="91" t="s">
        <v>3175</v>
      </c>
      <c r="B1335" s="91">
        <v>3</v>
      </c>
      <c r="C1335" s="91" t="s">
        <v>3311</v>
      </c>
      <c r="D1335" s="91">
        <v>-602046</v>
      </c>
      <c r="E1335" s="91">
        <v>68</v>
      </c>
      <c r="F1335" s="91">
        <v>0.85625799999999996</v>
      </c>
      <c r="G1335" s="91">
        <v>1.26791E-2</v>
      </c>
      <c r="H1335" s="91">
        <v>6.9848300000000002E-2</v>
      </c>
      <c r="I1335" s="91" t="s">
        <v>3176</v>
      </c>
      <c r="J1335" s="91" t="s">
        <v>498</v>
      </c>
      <c r="K1335" s="91" t="s">
        <v>3296</v>
      </c>
    </row>
    <row r="1336" spans="1:11">
      <c r="A1336" s="91" t="s">
        <v>3175</v>
      </c>
      <c r="B1336" s="91">
        <v>3</v>
      </c>
      <c r="C1336" s="91" t="s">
        <v>3311</v>
      </c>
      <c r="D1336" s="91">
        <v>-602046</v>
      </c>
      <c r="E1336" s="91">
        <v>180</v>
      </c>
      <c r="F1336" s="91">
        <v>0.87503200000000003</v>
      </c>
      <c r="G1336" s="91">
        <v>-6.2118399999999997E-3</v>
      </c>
      <c r="H1336" s="91">
        <v>3.9463100000000001E-2</v>
      </c>
      <c r="I1336" s="91" t="s">
        <v>3176</v>
      </c>
      <c r="J1336" s="91" t="s">
        <v>498</v>
      </c>
      <c r="K1336" s="91" t="s">
        <v>3266</v>
      </c>
    </row>
    <row r="1337" spans="1:11">
      <c r="A1337" s="91" t="s">
        <v>3175</v>
      </c>
      <c r="B1337" s="91">
        <v>3</v>
      </c>
      <c r="C1337" s="91" t="s">
        <v>3311</v>
      </c>
      <c r="D1337" s="91">
        <v>-602046</v>
      </c>
      <c r="E1337" s="91">
        <v>205</v>
      </c>
      <c r="F1337" s="91">
        <v>0.89727999999999997</v>
      </c>
      <c r="G1337" s="91">
        <v>5.7032100000000002E-3</v>
      </c>
      <c r="H1337" s="91">
        <v>4.4142399999999998E-2</v>
      </c>
      <c r="I1337" s="91" t="s">
        <v>3176</v>
      </c>
      <c r="J1337" s="91" t="s">
        <v>498</v>
      </c>
      <c r="K1337" s="91" t="s">
        <v>3267</v>
      </c>
    </row>
    <row r="1338" spans="1:11">
      <c r="A1338" s="91" t="s">
        <v>3175</v>
      </c>
      <c r="B1338" s="91">
        <v>3</v>
      </c>
      <c r="C1338" s="91" t="s">
        <v>3311</v>
      </c>
      <c r="D1338" s="91">
        <v>-602046</v>
      </c>
      <c r="E1338" s="91">
        <v>166</v>
      </c>
      <c r="F1338" s="91">
        <v>0.92646700000000004</v>
      </c>
      <c r="G1338" s="91">
        <v>-3.3148100000000001E-3</v>
      </c>
      <c r="H1338" s="91">
        <v>3.5884899999999997E-2</v>
      </c>
      <c r="I1338" s="91" t="s">
        <v>3176</v>
      </c>
      <c r="J1338" s="91" t="s">
        <v>498</v>
      </c>
      <c r="K1338" s="91" t="s">
        <v>3273</v>
      </c>
    </row>
    <row r="1339" spans="1:11">
      <c r="A1339" s="91" t="s">
        <v>3175</v>
      </c>
      <c r="B1339" s="91">
        <v>3</v>
      </c>
      <c r="C1339" s="91" t="s">
        <v>3311</v>
      </c>
      <c r="D1339" s="91">
        <v>-602046</v>
      </c>
      <c r="E1339" s="91">
        <v>107</v>
      </c>
      <c r="F1339" s="91">
        <v>0.93061899999999997</v>
      </c>
      <c r="G1339" s="91">
        <v>-7.3062999999999999E-3</v>
      </c>
      <c r="H1339" s="91">
        <v>8.3800799999999995E-2</v>
      </c>
      <c r="I1339" s="91" t="s">
        <v>3176</v>
      </c>
      <c r="J1339" s="91" t="s">
        <v>498</v>
      </c>
      <c r="K1339" s="91" t="s">
        <v>3290</v>
      </c>
    </row>
    <row r="1340" spans="1:11">
      <c r="A1340" s="91" t="s">
        <v>3175</v>
      </c>
      <c r="B1340" s="91">
        <v>3</v>
      </c>
      <c r="C1340" s="91" t="s">
        <v>3311</v>
      </c>
      <c r="D1340" s="91">
        <v>-602046</v>
      </c>
      <c r="E1340" s="91">
        <v>141</v>
      </c>
      <c r="F1340" s="91">
        <v>0.93106500000000003</v>
      </c>
      <c r="G1340" s="91">
        <v>4.47409E-3</v>
      </c>
      <c r="H1340" s="91">
        <v>5.1660400000000002E-2</v>
      </c>
      <c r="I1340" s="91" t="s">
        <v>3176</v>
      </c>
      <c r="J1340" s="91" t="s">
        <v>498</v>
      </c>
      <c r="K1340" s="91" t="s">
        <v>3275</v>
      </c>
    </row>
    <row r="1341" spans="1:11">
      <c r="A1341" s="91" t="s">
        <v>3175</v>
      </c>
      <c r="B1341" s="91">
        <v>3</v>
      </c>
      <c r="C1341" s="91" t="s">
        <v>3311</v>
      </c>
      <c r="D1341" s="91">
        <v>-602046</v>
      </c>
      <c r="E1341" s="91">
        <v>51</v>
      </c>
      <c r="F1341" s="91">
        <v>0.93584299999999998</v>
      </c>
      <c r="G1341" s="91">
        <v>-5.6808300000000004E-3</v>
      </c>
      <c r="H1341" s="91">
        <v>7.03622E-2</v>
      </c>
      <c r="I1341" s="91" t="s">
        <v>3176</v>
      </c>
      <c r="J1341" s="91" t="s">
        <v>498</v>
      </c>
      <c r="K1341" s="91" t="s">
        <v>3288</v>
      </c>
    </row>
    <row r="1342" spans="1:11">
      <c r="A1342" s="91" t="s">
        <v>3175</v>
      </c>
      <c r="B1342" s="91">
        <v>3</v>
      </c>
      <c r="C1342" s="91" t="s">
        <v>3311</v>
      </c>
      <c r="D1342" s="91">
        <v>-602046</v>
      </c>
      <c r="E1342" s="91">
        <v>39</v>
      </c>
      <c r="F1342" s="91">
        <v>0.94384900000000005</v>
      </c>
      <c r="G1342" s="91">
        <v>-1.0319099999999999E-2</v>
      </c>
      <c r="H1342" s="91">
        <v>0.14590700000000001</v>
      </c>
      <c r="I1342" s="91" t="s">
        <v>3176</v>
      </c>
      <c r="J1342" s="91" t="s">
        <v>498</v>
      </c>
      <c r="K1342" s="91" t="s">
        <v>3264</v>
      </c>
    </row>
    <row r="1343" spans="1:11">
      <c r="A1343" s="91" t="s">
        <v>3175</v>
      </c>
      <c r="B1343" s="91">
        <v>3</v>
      </c>
      <c r="C1343" s="91" t="s">
        <v>3311</v>
      </c>
      <c r="D1343" s="91">
        <v>-602046</v>
      </c>
      <c r="E1343" s="91">
        <v>186</v>
      </c>
      <c r="F1343" s="91">
        <v>0.95494500000000004</v>
      </c>
      <c r="G1343" s="91">
        <v>1.17913E-3</v>
      </c>
      <c r="H1343" s="91">
        <v>2.0853E-2</v>
      </c>
      <c r="I1343" s="91" t="s">
        <v>3176</v>
      </c>
      <c r="J1343" s="91" t="s">
        <v>498</v>
      </c>
      <c r="K1343" s="91" t="s">
        <v>3299</v>
      </c>
    </row>
    <row r="1344" spans="1:11">
      <c r="A1344" s="91" t="s">
        <v>3175</v>
      </c>
      <c r="B1344" s="91">
        <v>3</v>
      </c>
      <c r="C1344" s="91" t="s">
        <v>3311</v>
      </c>
      <c r="D1344" s="91">
        <v>-602046</v>
      </c>
      <c r="E1344" s="91">
        <v>88</v>
      </c>
      <c r="F1344" s="91">
        <v>0.96502500000000002</v>
      </c>
      <c r="G1344" s="91">
        <v>4.0033600000000001E-3</v>
      </c>
      <c r="H1344" s="91">
        <v>9.1134099999999996E-2</v>
      </c>
      <c r="I1344" s="91" t="s">
        <v>3176</v>
      </c>
      <c r="J1344" s="91" t="s">
        <v>498</v>
      </c>
      <c r="K1344" s="91" t="s">
        <v>3286</v>
      </c>
    </row>
    <row r="1345" spans="1:11">
      <c r="A1345" s="91" t="s">
        <v>3175</v>
      </c>
      <c r="B1345" s="91">
        <v>3</v>
      </c>
      <c r="C1345" s="91" t="s">
        <v>3311</v>
      </c>
      <c r="D1345" s="91">
        <v>-602046</v>
      </c>
      <c r="E1345" s="91">
        <v>192</v>
      </c>
      <c r="F1345" s="91">
        <v>0.99677199999999999</v>
      </c>
      <c r="G1345" s="91">
        <v>1.8150800000000001E-4</v>
      </c>
      <c r="H1345" s="91">
        <v>4.4831500000000003E-2</v>
      </c>
      <c r="I1345" s="91" t="s">
        <v>3176</v>
      </c>
      <c r="J1345" s="91" t="s">
        <v>498</v>
      </c>
      <c r="K1345" s="91" t="s">
        <v>3268</v>
      </c>
    </row>
    <row r="1346" spans="1:11">
      <c r="A1346" s="91" t="s">
        <v>3171</v>
      </c>
      <c r="B1346" s="91">
        <v>3</v>
      </c>
      <c r="C1346" s="91" t="s">
        <v>3311</v>
      </c>
      <c r="D1346" s="91">
        <v>-421194</v>
      </c>
      <c r="E1346" s="91">
        <v>150</v>
      </c>
      <c r="F1346" s="91">
        <v>1.42647E-2</v>
      </c>
      <c r="G1346" s="91">
        <v>0.12587100000000001</v>
      </c>
      <c r="H1346" s="91">
        <v>5.10204E-2</v>
      </c>
      <c r="I1346" s="91" t="s">
        <v>3172</v>
      </c>
      <c r="J1346" s="91" t="s">
        <v>498</v>
      </c>
      <c r="K1346" s="91" t="s">
        <v>3260</v>
      </c>
    </row>
    <row r="1347" spans="1:11">
      <c r="A1347" s="91" t="s">
        <v>3171</v>
      </c>
      <c r="B1347" s="91">
        <v>3</v>
      </c>
      <c r="C1347" s="91" t="s">
        <v>3311</v>
      </c>
      <c r="D1347" s="91">
        <v>-421194</v>
      </c>
      <c r="E1347" s="91">
        <v>68</v>
      </c>
      <c r="F1347" s="91">
        <v>1.5611699999999999E-2</v>
      </c>
      <c r="G1347" s="91">
        <v>-0.15784999999999999</v>
      </c>
      <c r="H1347" s="91">
        <v>6.4369700000000002E-2</v>
      </c>
      <c r="I1347" s="91" t="s">
        <v>3172</v>
      </c>
      <c r="J1347" s="91" t="s">
        <v>498</v>
      </c>
      <c r="K1347" s="91" t="s">
        <v>3296</v>
      </c>
    </row>
    <row r="1348" spans="1:11">
      <c r="A1348" s="91" t="s">
        <v>3171</v>
      </c>
      <c r="B1348" s="91">
        <v>3</v>
      </c>
      <c r="C1348" s="91" t="s">
        <v>3311</v>
      </c>
      <c r="D1348" s="91">
        <v>-421194</v>
      </c>
      <c r="E1348" s="91">
        <v>46</v>
      </c>
      <c r="F1348" s="91">
        <v>2.6669399999999999E-2</v>
      </c>
      <c r="G1348" s="91">
        <v>0.29206100000000002</v>
      </c>
      <c r="H1348" s="91">
        <v>0.128689</v>
      </c>
      <c r="I1348" s="91" t="s">
        <v>3172</v>
      </c>
      <c r="J1348" s="91" t="s">
        <v>498</v>
      </c>
      <c r="K1348" s="91" t="s">
        <v>3289</v>
      </c>
    </row>
    <row r="1349" spans="1:11">
      <c r="A1349" s="91" t="s">
        <v>3171</v>
      </c>
      <c r="B1349" s="91">
        <v>3</v>
      </c>
      <c r="C1349" s="91" t="s">
        <v>3311</v>
      </c>
      <c r="D1349" s="91">
        <v>-421194</v>
      </c>
      <c r="E1349" s="91">
        <v>57</v>
      </c>
      <c r="F1349" s="91">
        <v>4.6243699999999999E-2</v>
      </c>
      <c r="G1349" s="91">
        <v>-0.16534199999999999</v>
      </c>
      <c r="H1349" s="91">
        <v>8.1953600000000001E-2</v>
      </c>
      <c r="I1349" s="91" t="s">
        <v>3172</v>
      </c>
      <c r="J1349" s="91" t="s">
        <v>498</v>
      </c>
      <c r="K1349" s="91" t="s">
        <v>3274</v>
      </c>
    </row>
    <row r="1350" spans="1:11">
      <c r="A1350" s="91" t="s">
        <v>3171</v>
      </c>
      <c r="B1350" s="91">
        <v>3</v>
      </c>
      <c r="C1350" s="91" t="s">
        <v>3311</v>
      </c>
      <c r="D1350" s="91">
        <v>-421194</v>
      </c>
      <c r="E1350" s="91">
        <v>115</v>
      </c>
      <c r="F1350" s="91">
        <v>6.8178900000000001E-2</v>
      </c>
      <c r="G1350" s="91">
        <v>-0.109768</v>
      </c>
      <c r="H1350" s="91">
        <v>5.9860299999999998E-2</v>
      </c>
      <c r="I1350" s="91" t="s">
        <v>3172</v>
      </c>
      <c r="J1350" s="91" t="s">
        <v>498</v>
      </c>
      <c r="K1350" s="91" t="s">
        <v>3283</v>
      </c>
    </row>
    <row r="1351" spans="1:11">
      <c r="A1351" s="91" t="s">
        <v>3171</v>
      </c>
      <c r="B1351" s="91">
        <v>3</v>
      </c>
      <c r="C1351" s="91" t="s">
        <v>3311</v>
      </c>
      <c r="D1351" s="91">
        <v>-421194</v>
      </c>
      <c r="E1351" s="91">
        <v>39</v>
      </c>
      <c r="F1351" s="91">
        <v>8.2023299999999993E-2</v>
      </c>
      <c r="G1351" s="91">
        <v>0.17743999999999999</v>
      </c>
      <c r="H1351" s="91">
        <v>0.10034899999999999</v>
      </c>
      <c r="I1351" s="91" t="s">
        <v>3172</v>
      </c>
      <c r="J1351" s="91" t="s">
        <v>498</v>
      </c>
      <c r="K1351" s="91" t="s">
        <v>3264</v>
      </c>
    </row>
    <row r="1352" spans="1:11">
      <c r="A1352" s="91" t="s">
        <v>3171</v>
      </c>
      <c r="B1352" s="91">
        <v>3</v>
      </c>
      <c r="C1352" s="91" t="s">
        <v>3311</v>
      </c>
      <c r="D1352" s="91">
        <v>-421194</v>
      </c>
      <c r="E1352" s="91">
        <v>105</v>
      </c>
      <c r="F1352" s="91">
        <v>9.8249500000000003E-2</v>
      </c>
      <c r="G1352" s="91">
        <v>-0.117242</v>
      </c>
      <c r="H1352" s="91">
        <v>7.0533399999999996E-2</v>
      </c>
      <c r="I1352" s="91" t="s">
        <v>3172</v>
      </c>
      <c r="J1352" s="91" t="s">
        <v>498</v>
      </c>
      <c r="K1352" s="91" t="s">
        <v>3261</v>
      </c>
    </row>
    <row r="1353" spans="1:11">
      <c r="A1353" s="91" t="s">
        <v>3171</v>
      </c>
      <c r="B1353" s="91">
        <v>3</v>
      </c>
      <c r="C1353" s="91" t="s">
        <v>3311</v>
      </c>
      <c r="D1353" s="91">
        <v>-421194</v>
      </c>
      <c r="E1353" s="91">
        <v>202</v>
      </c>
      <c r="F1353" s="91">
        <v>0.10856399999999999</v>
      </c>
      <c r="G1353" s="91">
        <v>7.6483999999999996E-2</v>
      </c>
      <c r="H1353" s="91">
        <v>4.7529099999999998E-2</v>
      </c>
      <c r="I1353" s="91" t="s">
        <v>3172</v>
      </c>
      <c r="J1353" s="91" t="s">
        <v>498</v>
      </c>
      <c r="K1353" s="91" t="s">
        <v>3277</v>
      </c>
    </row>
    <row r="1354" spans="1:11">
      <c r="A1354" s="91" t="s">
        <v>3171</v>
      </c>
      <c r="B1354" s="91">
        <v>3</v>
      </c>
      <c r="C1354" s="91" t="s">
        <v>3311</v>
      </c>
      <c r="D1354" s="91">
        <v>-421194</v>
      </c>
      <c r="E1354" s="91">
        <v>79</v>
      </c>
      <c r="F1354" s="91">
        <v>0.125253</v>
      </c>
      <c r="G1354" s="91">
        <v>0.12957399999999999</v>
      </c>
      <c r="H1354" s="91">
        <v>8.39279E-2</v>
      </c>
      <c r="I1354" s="91" t="s">
        <v>3172</v>
      </c>
      <c r="J1354" s="91" t="s">
        <v>498</v>
      </c>
      <c r="K1354" s="91" t="s">
        <v>3297</v>
      </c>
    </row>
    <row r="1355" spans="1:11">
      <c r="A1355" s="91" t="s">
        <v>3171</v>
      </c>
      <c r="B1355" s="91">
        <v>3</v>
      </c>
      <c r="C1355" s="91" t="s">
        <v>3311</v>
      </c>
      <c r="D1355" s="91">
        <v>-421194</v>
      </c>
      <c r="E1355" s="91">
        <v>57</v>
      </c>
      <c r="F1355" s="91">
        <v>0.131246</v>
      </c>
      <c r="G1355" s="91">
        <v>0.108018</v>
      </c>
      <c r="H1355" s="91">
        <v>7.0955099999999993E-2</v>
      </c>
      <c r="I1355" s="91" t="s">
        <v>3172</v>
      </c>
      <c r="J1355" s="91" t="s">
        <v>498</v>
      </c>
      <c r="K1355" s="91" t="s">
        <v>3302</v>
      </c>
    </row>
    <row r="1356" spans="1:11">
      <c r="A1356" s="91" t="s">
        <v>3171</v>
      </c>
      <c r="B1356" s="91">
        <v>3</v>
      </c>
      <c r="C1356" s="91" t="s">
        <v>3311</v>
      </c>
      <c r="D1356" s="91">
        <v>-421194</v>
      </c>
      <c r="E1356" s="91">
        <v>248</v>
      </c>
      <c r="F1356" s="91">
        <v>0.14854100000000001</v>
      </c>
      <c r="G1356" s="91">
        <v>4.70987E-2</v>
      </c>
      <c r="H1356" s="91">
        <v>3.2541599999999997E-2</v>
      </c>
      <c r="I1356" s="91" t="s">
        <v>3172</v>
      </c>
      <c r="J1356" s="91" t="s">
        <v>498</v>
      </c>
      <c r="K1356" s="91" t="s">
        <v>3295</v>
      </c>
    </row>
    <row r="1357" spans="1:11">
      <c r="A1357" s="91" t="s">
        <v>3171</v>
      </c>
      <c r="B1357" s="91">
        <v>3</v>
      </c>
      <c r="C1357" s="91" t="s">
        <v>3311</v>
      </c>
      <c r="D1357" s="91">
        <v>-421194</v>
      </c>
      <c r="E1357" s="91">
        <v>210</v>
      </c>
      <c r="F1357" s="91">
        <v>0.15665699999999999</v>
      </c>
      <c r="G1357" s="91">
        <v>-6.6471100000000005E-2</v>
      </c>
      <c r="H1357" s="91">
        <v>4.68277E-2</v>
      </c>
      <c r="I1357" s="91" t="s">
        <v>3172</v>
      </c>
      <c r="J1357" s="91" t="s">
        <v>498</v>
      </c>
      <c r="K1357" s="91" t="s">
        <v>3291</v>
      </c>
    </row>
    <row r="1358" spans="1:11">
      <c r="A1358" s="91" t="s">
        <v>3171</v>
      </c>
      <c r="B1358" s="91">
        <v>3</v>
      </c>
      <c r="C1358" s="91" t="s">
        <v>3311</v>
      </c>
      <c r="D1358" s="91">
        <v>-421194</v>
      </c>
      <c r="E1358" s="91">
        <v>72</v>
      </c>
      <c r="F1358" s="91">
        <v>0.16472400000000001</v>
      </c>
      <c r="G1358" s="91">
        <v>-0.104118</v>
      </c>
      <c r="H1358" s="91">
        <v>7.4461899999999998E-2</v>
      </c>
      <c r="I1358" s="91" t="s">
        <v>3172</v>
      </c>
      <c r="J1358" s="91" t="s">
        <v>498</v>
      </c>
      <c r="K1358" s="91" t="s">
        <v>3271</v>
      </c>
    </row>
    <row r="1359" spans="1:11">
      <c r="A1359" s="91" t="s">
        <v>3171</v>
      </c>
      <c r="B1359" s="91">
        <v>3</v>
      </c>
      <c r="C1359" s="91" t="s">
        <v>3311</v>
      </c>
      <c r="D1359" s="91">
        <v>-421194</v>
      </c>
      <c r="E1359" s="91">
        <v>134</v>
      </c>
      <c r="F1359" s="91">
        <v>0.17220199999999999</v>
      </c>
      <c r="G1359" s="91">
        <v>-8.6932400000000007E-2</v>
      </c>
      <c r="H1359" s="91">
        <v>6.3461100000000006E-2</v>
      </c>
      <c r="I1359" s="91" t="s">
        <v>3172</v>
      </c>
      <c r="J1359" s="91" t="s">
        <v>498</v>
      </c>
      <c r="K1359" s="91" t="s">
        <v>3262</v>
      </c>
    </row>
    <row r="1360" spans="1:11">
      <c r="A1360" s="91" t="s">
        <v>3171</v>
      </c>
      <c r="B1360" s="91">
        <v>3</v>
      </c>
      <c r="C1360" s="91" t="s">
        <v>3311</v>
      </c>
      <c r="D1360" s="91">
        <v>-421194</v>
      </c>
      <c r="E1360" s="91">
        <v>71</v>
      </c>
      <c r="F1360" s="91">
        <v>0.17990600000000001</v>
      </c>
      <c r="G1360" s="91">
        <v>-0.10743999999999999</v>
      </c>
      <c r="H1360" s="91">
        <v>7.9664700000000005E-2</v>
      </c>
      <c r="I1360" s="91" t="s">
        <v>3172</v>
      </c>
      <c r="J1360" s="91" t="s">
        <v>498</v>
      </c>
      <c r="K1360" s="91" t="s">
        <v>3265</v>
      </c>
    </row>
    <row r="1361" spans="1:11">
      <c r="A1361" s="91" t="s">
        <v>3171</v>
      </c>
      <c r="B1361" s="91">
        <v>3</v>
      </c>
      <c r="C1361" s="91" t="s">
        <v>3311</v>
      </c>
      <c r="D1361" s="91">
        <v>-421194</v>
      </c>
      <c r="E1361" s="91">
        <v>55</v>
      </c>
      <c r="F1361" s="91">
        <v>0.18809799999999999</v>
      </c>
      <c r="G1361" s="91">
        <v>-8.6248500000000006E-2</v>
      </c>
      <c r="H1361" s="91">
        <v>6.5060800000000002E-2</v>
      </c>
      <c r="I1361" s="91" t="s">
        <v>3172</v>
      </c>
      <c r="J1361" s="91" t="s">
        <v>498</v>
      </c>
      <c r="K1361" s="91" t="s">
        <v>3279</v>
      </c>
    </row>
    <row r="1362" spans="1:11">
      <c r="A1362" s="91" t="s">
        <v>3171</v>
      </c>
      <c r="B1362" s="91">
        <v>3</v>
      </c>
      <c r="C1362" s="91" t="s">
        <v>3311</v>
      </c>
      <c r="D1362" s="91">
        <v>-421194</v>
      </c>
      <c r="E1362" s="91">
        <v>166</v>
      </c>
      <c r="F1362" s="91">
        <v>0.189302</v>
      </c>
      <c r="G1362" s="91">
        <v>-6.5266400000000002E-2</v>
      </c>
      <c r="H1362" s="91">
        <v>4.9601600000000003E-2</v>
      </c>
      <c r="I1362" s="91" t="s">
        <v>3172</v>
      </c>
      <c r="J1362" s="91" t="s">
        <v>498</v>
      </c>
      <c r="K1362" s="91" t="s">
        <v>3273</v>
      </c>
    </row>
    <row r="1363" spans="1:11">
      <c r="A1363" s="91" t="s">
        <v>3171</v>
      </c>
      <c r="B1363" s="91">
        <v>3</v>
      </c>
      <c r="C1363" s="91" t="s">
        <v>3311</v>
      </c>
      <c r="D1363" s="91">
        <v>-421194</v>
      </c>
      <c r="E1363" s="91">
        <v>196</v>
      </c>
      <c r="F1363" s="91">
        <v>0.20350599999999999</v>
      </c>
      <c r="G1363" s="91">
        <v>-5.2651099999999999E-2</v>
      </c>
      <c r="H1363" s="91">
        <v>4.1322999999999999E-2</v>
      </c>
      <c r="I1363" s="91" t="s">
        <v>3172</v>
      </c>
      <c r="J1363" s="91" t="s">
        <v>498</v>
      </c>
      <c r="K1363" s="91" t="s">
        <v>3276</v>
      </c>
    </row>
    <row r="1364" spans="1:11">
      <c r="A1364" s="91" t="s">
        <v>3171</v>
      </c>
      <c r="B1364" s="91">
        <v>3</v>
      </c>
      <c r="C1364" s="91" t="s">
        <v>3311</v>
      </c>
      <c r="D1364" s="91">
        <v>-421194</v>
      </c>
      <c r="E1364" s="91">
        <v>149</v>
      </c>
      <c r="F1364" s="91">
        <v>0.20954400000000001</v>
      </c>
      <c r="G1364" s="91">
        <v>-3.5221299999999997E-2</v>
      </c>
      <c r="H1364" s="91">
        <v>2.7995900000000001E-2</v>
      </c>
      <c r="I1364" s="91" t="s">
        <v>3172</v>
      </c>
      <c r="J1364" s="91" t="s">
        <v>498</v>
      </c>
      <c r="K1364" s="91" t="s">
        <v>3293</v>
      </c>
    </row>
    <row r="1365" spans="1:11">
      <c r="A1365" s="91" t="s">
        <v>3171</v>
      </c>
      <c r="B1365" s="91">
        <v>3</v>
      </c>
      <c r="C1365" s="91" t="s">
        <v>3311</v>
      </c>
      <c r="D1365" s="91">
        <v>-421194</v>
      </c>
      <c r="E1365" s="91">
        <v>116</v>
      </c>
      <c r="F1365" s="91">
        <v>0.21074200000000001</v>
      </c>
      <c r="G1365" s="91">
        <v>-6.6294800000000001E-2</v>
      </c>
      <c r="H1365" s="91">
        <v>5.2790299999999998E-2</v>
      </c>
      <c r="I1365" s="91" t="s">
        <v>3172</v>
      </c>
      <c r="J1365" s="91" t="s">
        <v>498</v>
      </c>
      <c r="K1365" s="91" t="s">
        <v>3263</v>
      </c>
    </row>
    <row r="1366" spans="1:11">
      <c r="A1366" s="91" t="s">
        <v>3171</v>
      </c>
      <c r="B1366" s="91">
        <v>3</v>
      </c>
      <c r="C1366" s="91" t="s">
        <v>3311</v>
      </c>
      <c r="D1366" s="91">
        <v>-421194</v>
      </c>
      <c r="E1366" s="91">
        <v>55</v>
      </c>
      <c r="F1366" s="91">
        <v>0.230014</v>
      </c>
      <c r="G1366" s="91">
        <v>0.13222300000000001</v>
      </c>
      <c r="H1366" s="91">
        <v>0.109305</v>
      </c>
      <c r="I1366" s="91" t="s">
        <v>3172</v>
      </c>
      <c r="J1366" s="91" t="s">
        <v>498</v>
      </c>
      <c r="K1366" s="91" t="s">
        <v>3300</v>
      </c>
    </row>
    <row r="1367" spans="1:11">
      <c r="A1367" s="91" t="s">
        <v>3171</v>
      </c>
      <c r="B1367" s="91">
        <v>3</v>
      </c>
      <c r="C1367" s="91" t="s">
        <v>3311</v>
      </c>
      <c r="D1367" s="91">
        <v>-421194</v>
      </c>
      <c r="E1367" s="91">
        <v>192</v>
      </c>
      <c r="F1367" s="91">
        <v>0.30555100000000002</v>
      </c>
      <c r="G1367" s="91">
        <v>-3.4766400000000003E-2</v>
      </c>
      <c r="H1367" s="91">
        <v>3.38766E-2</v>
      </c>
      <c r="I1367" s="91" t="s">
        <v>3172</v>
      </c>
      <c r="J1367" s="91" t="s">
        <v>498</v>
      </c>
      <c r="K1367" s="91" t="s">
        <v>3268</v>
      </c>
    </row>
    <row r="1368" spans="1:11">
      <c r="A1368" s="91" t="s">
        <v>3171</v>
      </c>
      <c r="B1368" s="91">
        <v>3</v>
      </c>
      <c r="C1368" s="91" t="s">
        <v>3311</v>
      </c>
      <c r="D1368" s="91">
        <v>-421194</v>
      </c>
      <c r="E1368" s="91">
        <v>186</v>
      </c>
      <c r="F1368" s="91">
        <v>0.34451599999999999</v>
      </c>
      <c r="G1368" s="91">
        <v>2.4343699999999999E-2</v>
      </c>
      <c r="H1368" s="91">
        <v>2.5712499999999999E-2</v>
      </c>
      <c r="I1368" s="91" t="s">
        <v>3172</v>
      </c>
      <c r="J1368" s="91" t="s">
        <v>498</v>
      </c>
      <c r="K1368" s="91" t="s">
        <v>3299</v>
      </c>
    </row>
    <row r="1369" spans="1:11">
      <c r="A1369" s="91" t="s">
        <v>3171</v>
      </c>
      <c r="B1369" s="91">
        <v>3</v>
      </c>
      <c r="C1369" s="91" t="s">
        <v>3311</v>
      </c>
      <c r="D1369" s="91">
        <v>-421194</v>
      </c>
      <c r="E1369" s="91">
        <v>46</v>
      </c>
      <c r="F1369" s="91">
        <v>0.38196400000000003</v>
      </c>
      <c r="G1369" s="91">
        <v>-7.80415E-2</v>
      </c>
      <c r="H1369" s="91">
        <v>8.8821200000000003E-2</v>
      </c>
      <c r="I1369" s="91" t="s">
        <v>3172</v>
      </c>
      <c r="J1369" s="91" t="s">
        <v>498</v>
      </c>
      <c r="K1369" s="91" t="s">
        <v>3272</v>
      </c>
    </row>
    <row r="1370" spans="1:11">
      <c r="A1370" s="91" t="s">
        <v>3171</v>
      </c>
      <c r="B1370" s="91">
        <v>3</v>
      </c>
      <c r="C1370" s="91" t="s">
        <v>3311</v>
      </c>
      <c r="D1370" s="91">
        <v>-421194</v>
      </c>
      <c r="E1370" s="91">
        <v>177</v>
      </c>
      <c r="F1370" s="91">
        <v>0.39538600000000002</v>
      </c>
      <c r="G1370" s="91">
        <v>-3.9661299999999997E-2</v>
      </c>
      <c r="H1370" s="91">
        <v>4.6595299999999999E-2</v>
      </c>
      <c r="I1370" s="91" t="s">
        <v>3172</v>
      </c>
      <c r="J1370" s="91" t="s">
        <v>498</v>
      </c>
      <c r="K1370" s="91" t="s">
        <v>3303</v>
      </c>
    </row>
    <row r="1371" spans="1:11">
      <c r="A1371" s="91" t="s">
        <v>3171</v>
      </c>
      <c r="B1371" s="91">
        <v>3</v>
      </c>
      <c r="C1371" s="91" t="s">
        <v>3311</v>
      </c>
      <c r="D1371" s="91">
        <v>-421194</v>
      </c>
      <c r="E1371" s="91">
        <v>50</v>
      </c>
      <c r="F1371" s="91">
        <v>0.40093200000000001</v>
      </c>
      <c r="G1371" s="91">
        <v>-5.4152600000000002E-2</v>
      </c>
      <c r="H1371" s="91">
        <v>6.4154699999999995E-2</v>
      </c>
      <c r="I1371" s="91" t="s">
        <v>3172</v>
      </c>
      <c r="J1371" s="91" t="s">
        <v>498</v>
      </c>
      <c r="K1371" s="91" t="s">
        <v>3257</v>
      </c>
    </row>
    <row r="1372" spans="1:11">
      <c r="A1372" s="91" t="s">
        <v>3171</v>
      </c>
      <c r="B1372" s="91">
        <v>3</v>
      </c>
      <c r="C1372" s="91" t="s">
        <v>3311</v>
      </c>
      <c r="D1372" s="91">
        <v>-421194</v>
      </c>
      <c r="E1372" s="91">
        <v>34</v>
      </c>
      <c r="F1372" s="91">
        <v>0.40438400000000002</v>
      </c>
      <c r="G1372" s="91">
        <v>-0.10652</v>
      </c>
      <c r="H1372" s="91">
        <v>0.12681600000000001</v>
      </c>
      <c r="I1372" s="91" t="s">
        <v>3172</v>
      </c>
      <c r="J1372" s="91" t="s">
        <v>498</v>
      </c>
      <c r="K1372" s="91" t="s">
        <v>3287</v>
      </c>
    </row>
    <row r="1373" spans="1:11">
      <c r="A1373" s="91" t="s">
        <v>3171</v>
      </c>
      <c r="B1373" s="91">
        <v>3</v>
      </c>
      <c r="C1373" s="91" t="s">
        <v>3311</v>
      </c>
      <c r="D1373" s="91">
        <v>-421194</v>
      </c>
      <c r="E1373" s="91">
        <v>51</v>
      </c>
      <c r="F1373" s="91">
        <v>0.41698299999999999</v>
      </c>
      <c r="G1373" s="91">
        <v>-6.1434799999999998E-2</v>
      </c>
      <c r="H1373" s="91">
        <v>7.5337100000000004E-2</v>
      </c>
      <c r="I1373" s="91" t="s">
        <v>3172</v>
      </c>
      <c r="J1373" s="91" t="s">
        <v>498</v>
      </c>
      <c r="K1373" s="91" t="s">
        <v>3278</v>
      </c>
    </row>
    <row r="1374" spans="1:11">
      <c r="A1374" s="91" t="s">
        <v>3171</v>
      </c>
      <c r="B1374" s="91">
        <v>3</v>
      </c>
      <c r="C1374" s="91" t="s">
        <v>3311</v>
      </c>
      <c r="D1374" s="91">
        <v>-421194</v>
      </c>
      <c r="E1374" s="91">
        <v>69</v>
      </c>
      <c r="F1374" s="91">
        <v>0.47470099999999998</v>
      </c>
      <c r="G1374" s="91">
        <v>-5.6540699999999999E-2</v>
      </c>
      <c r="H1374" s="91">
        <v>7.8839199999999998E-2</v>
      </c>
      <c r="I1374" s="91" t="s">
        <v>3172</v>
      </c>
      <c r="J1374" s="91" t="s">
        <v>498</v>
      </c>
      <c r="K1374" s="91" t="s">
        <v>3294</v>
      </c>
    </row>
    <row r="1375" spans="1:11">
      <c r="A1375" s="91" t="s">
        <v>3171</v>
      </c>
      <c r="B1375" s="91">
        <v>3</v>
      </c>
      <c r="C1375" s="91" t="s">
        <v>3311</v>
      </c>
      <c r="D1375" s="91">
        <v>-421194</v>
      </c>
      <c r="E1375" s="91">
        <v>106</v>
      </c>
      <c r="F1375" s="91">
        <v>0.49374000000000001</v>
      </c>
      <c r="G1375" s="91">
        <v>-5.0722999999999997E-2</v>
      </c>
      <c r="H1375" s="91">
        <v>7.3952100000000007E-2</v>
      </c>
      <c r="I1375" s="91" t="s">
        <v>3172</v>
      </c>
      <c r="J1375" s="91" t="s">
        <v>498</v>
      </c>
      <c r="K1375" s="91" t="s">
        <v>3282</v>
      </c>
    </row>
    <row r="1376" spans="1:11">
      <c r="A1376" s="91" t="s">
        <v>3171</v>
      </c>
      <c r="B1376" s="91">
        <v>3</v>
      </c>
      <c r="C1376" s="91" t="s">
        <v>3311</v>
      </c>
      <c r="D1376" s="91">
        <v>-421194</v>
      </c>
      <c r="E1376" s="91">
        <v>180</v>
      </c>
      <c r="F1376" s="91">
        <v>0.50700999999999996</v>
      </c>
      <c r="G1376" s="91">
        <v>-3.0977899999999999E-2</v>
      </c>
      <c r="H1376" s="91">
        <v>4.6630699999999997E-2</v>
      </c>
      <c r="I1376" s="91" t="s">
        <v>3172</v>
      </c>
      <c r="J1376" s="91" t="s">
        <v>498</v>
      </c>
      <c r="K1376" s="91" t="s">
        <v>3266</v>
      </c>
    </row>
    <row r="1377" spans="1:11">
      <c r="A1377" s="91" t="s">
        <v>3171</v>
      </c>
      <c r="B1377" s="91">
        <v>3</v>
      </c>
      <c r="C1377" s="91" t="s">
        <v>3311</v>
      </c>
      <c r="D1377" s="91">
        <v>-421194</v>
      </c>
      <c r="E1377" s="91">
        <v>173</v>
      </c>
      <c r="F1377" s="91">
        <v>0.50866900000000004</v>
      </c>
      <c r="G1377" s="91">
        <v>-3.23383E-2</v>
      </c>
      <c r="H1377" s="91">
        <v>4.88701E-2</v>
      </c>
      <c r="I1377" s="91" t="s">
        <v>3172</v>
      </c>
      <c r="J1377" s="91" t="s">
        <v>498</v>
      </c>
      <c r="K1377" s="91" t="s">
        <v>3284</v>
      </c>
    </row>
    <row r="1378" spans="1:11">
      <c r="A1378" s="91" t="s">
        <v>3171</v>
      </c>
      <c r="B1378" s="91">
        <v>3</v>
      </c>
      <c r="C1378" s="91" t="s">
        <v>3311</v>
      </c>
      <c r="D1378" s="91">
        <v>-421194</v>
      </c>
      <c r="E1378" s="91">
        <v>126</v>
      </c>
      <c r="F1378" s="91">
        <v>0.56665399999999999</v>
      </c>
      <c r="G1378" s="91">
        <v>3.4327999999999997E-2</v>
      </c>
      <c r="H1378" s="91">
        <v>5.9816800000000003E-2</v>
      </c>
      <c r="I1378" s="91" t="s">
        <v>3172</v>
      </c>
      <c r="J1378" s="91" t="s">
        <v>498</v>
      </c>
      <c r="K1378" s="91" t="s">
        <v>3304</v>
      </c>
    </row>
    <row r="1379" spans="1:11">
      <c r="A1379" s="91" t="s">
        <v>3171</v>
      </c>
      <c r="B1379" s="91">
        <v>3</v>
      </c>
      <c r="C1379" s="91" t="s">
        <v>3311</v>
      </c>
      <c r="D1379" s="91">
        <v>-421194</v>
      </c>
      <c r="E1379" s="91">
        <v>88</v>
      </c>
      <c r="F1379" s="91">
        <v>0.567797</v>
      </c>
      <c r="G1379" s="91">
        <v>-4.4707499999999997E-2</v>
      </c>
      <c r="H1379" s="91">
        <v>7.8067899999999996E-2</v>
      </c>
      <c r="I1379" s="91" t="s">
        <v>3172</v>
      </c>
      <c r="J1379" s="91" t="s">
        <v>498</v>
      </c>
      <c r="K1379" s="91" t="s">
        <v>3286</v>
      </c>
    </row>
    <row r="1380" spans="1:11">
      <c r="A1380" s="91" t="s">
        <v>3171</v>
      </c>
      <c r="B1380" s="91">
        <v>3</v>
      </c>
      <c r="C1380" s="91" t="s">
        <v>3311</v>
      </c>
      <c r="D1380" s="91">
        <v>-421194</v>
      </c>
      <c r="E1380" s="91">
        <v>124</v>
      </c>
      <c r="F1380" s="91">
        <v>0.60278399999999999</v>
      </c>
      <c r="G1380" s="91">
        <v>3.2814700000000002E-2</v>
      </c>
      <c r="H1380" s="91">
        <v>6.2955899999999995E-2</v>
      </c>
      <c r="I1380" s="91" t="s">
        <v>3172</v>
      </c>
      <c r="J1380" s="91" t="s">
        <v>498</v>
      </c>
      <c r="K1380" s="91" t="s">
        <v>3269</v>
      </c>
    </row>
    <row r="1381" spans="1:11">
      <c r="A1381" s="91" t="s">
        <v>3171</v>
      </c>
      <c r="B1381" s="91">
        <v>3</v>
      </c>
      <c r="C1381" s="91" t="s">
        <v>3311</v>
      </c>
      <c r="D1381" s="91">
        <v>-421194</v>
      </c>
      <c r="E1381" s="91">
        <v>59</v>
      </c>
      <c r="F1381" s="91">
        <v>0.62090400000000001</v>
      </c>
      <c r="G1381" s="91">
        <v>6.0614599999999998E-2</v>
      </c>
      <c r="H1381" s="91">
        <v>0.122179</v>
      </c>
      <c r="I1381" s="91" t="s">
        <v>3172</v>
      </c>
      <c r="J1381" s="91" t="s">
        <v>498</v>
      </c>
      <c r="K1381" s="91" t="s">
        <v>3305</v>
      </c>
    </row>
    <row r="1382" spans="1:11">
      <c r="A1382" s="91" t="s">
        <v>3171</v>
      </c>
      <c r="B1382" s="91">
        <v>3</v>
      </c>
      <c r="C1382" s="91" t="s">
        <v>3311</v>
      </c>
      <c r="D1382" s="91">
        <v>-421194</v>
      </c>
      <c r="E1382" s="91">
        <v>107</v>
      </c>
      <c r="F1382" s="91">
        <v>0.67509300000000005</v>
      </c>
      <c r="G1382" s="91">
        <v>3.2378400000000002E-2</v>
      </c>
      <c r="H1382" s="91">
        <v>7.7120300000000003E-2</v>
      </c>
      <c r="I1382" s="91" t="s">
        <v>3172</v>
      </c>
      <c r="J1382" s="91" t="s">
        <v>498</v>
      </c>
      <c r="K1382" s="91" t="s">
        <v>3290</v>
      </c>
    </row>
    <row r="1383" spans="1:11">
      <c r="A1383" s="91" t="s">
        <v>3171</v>
      </c>
      <c r="B1383" s="91">
        <v>3</v>
      </c>
      <c r="C1383" s="91" t="s">
        <v>3311</v>
      </c>
      <c r="D1383" s="91">
        <v>-421194</v>
      </c>
      <c r="E1383" s="91">
        <v>49</v>
      </c>
      <c r="F1383" s="91">
        <v>0.68418299999999999</v>
      </c>
      <c r="G1383" s="91">
        <v>3.6582799999999999E-2</v>
      </c>
      <c r="H1383" s="91">
        <v>8.9632299999999998E-2</v>
      </c>
      <c r="I1383" s="91" t="s">
        <v>3172</v>
      </c>
      <c r="J1383" s="91" t="s">
        <v>498</v>
      </c>
      <c r="K1383" s="91" t="s">
        <v>3285</v>
      </c>
    </row>
    <row r="1384" spans="1:11">
      <c r="A1384" s="91" t="s">
        <v>3171</v>
      </c>
      <c r="B1384" s="91">
        <v>3</v>
      </c>
      <c r="C1384" s="91" t="s">
        <v>3311</v>
      </c>
      <c r="D1384" s="91">
        <v>-421194</v>
      </c>
      <c r="E1384" s="91">
        <v>65</v>
      </c>
      <c r="F1384" s="91">
        <v>0.68709100000000001</v>
      </c>
      <c r="G1384" s="91">
        <v>4.0639000000000002E-2</v>
      </c>
      <c r="H1384" s="91">
        <v>0.10059700000000001</v>
      </c>
      <c r="I1384" s="91" t="s">
        <v>3172</v>
      </c>
      <c r="J1384" s="91" t="s">
        <v>498</v>
      </c>
      <c r="K1384" s="91" t="s">
        <v>3281</v>
      </c>
    </row>
    <row r="1385" spans="1:11">
      <c r="A1385" s="91" t="s">
        <v>3171</v>
      </c>
      <c r="B1385" s="91">
        <v>3</v>
      </c>
      <c r="C1385" s="91" t="s">
        <v>3311</v>
      </c>
      <c r="D1385" s="91">
        <v>-421194</v>
      </c>
      <c r="E1385" s="91">
        <v>51</v>
      </c>
      <c r="F1385" s="91">
        <v>0.79363300000000003</v>
      </c>
      <c r="G1385" s="91">
        <v>-3.6189399999999997E-2</v>
      </c>
      <c r="H1385" s="91">
        <v>0.137901</v>
      </c>
      <c r="I1385" s="91" t="s">
        <v>3172</v>
      </c>
      <c r="J1385" s="91" t="s">
        <v>498</v>
      </c>
      <c r="K1385" s="91" t="s">
        <v>3288</v>
      </c>
    </row>
    <row r="1386" spans="1:11">
      <c r="A1386" s="91" t="s">
        <v>3171</v>
      </c>
      <c r="B1386" s="91">
        <v>3</v>
      </c>
      <c r="C1386" s="91" t="s">
        <v>3311</v>
      </c>
      <c r="D1386" s="91">
        <v>-421194</v>
      </c>
      <c r="E1386" s="91">
        <v>129</v>
      </c>
      <c r="F1386" s="91">
        <v>0.80167299999999997</v>
      </c>
      <c r="G1386" s="91">
        <v>1.2841200000000001E-2</v>
      </c>
      <c r="H1386" s="91">
        <v>5.1061500000000003E-2</v>
      </c>
      <c r="I1386" s="91" t="s">
        <v>3172</v>
      </c>
      <c r="J1386" s="91" t="s">
        <v>498</v>
      </c>
      <c r="K1386" s="91" t="s">
        <v>3301</v>
      </c>
    </row>
    <row r="1387" spans="1:11">
      <c r="A1387" s="91" t="s">
        <v>3171</v>
      </c>
      <c r="B1387" s="91">
        <v>3</v>
      </c>
      <c r="C1387" s="91" t="s">
        <v>3311</v>
      </c>
      <c r="D1387" s="91">
        <v>-421194</v>
      </c>
      <c r="E1387" s="91">
        <v>34</v>
      </c>
      <c r="F1387" s="91">
        <v>0.804539</v>
      </c>
      <c r="G1387" s="91">
        <v>-2.9517600000000001E-2</v>
      </c>
      <c r="H1387" s="91">
        <v>0.118795</v>
      </c>
      <c r="I1387" s="91" t="s">
        <v>3172</v>
      </c>
      <c r="J1387" s="91" t="s">
        <v>498</v>
      </c>
      <c r="K1387" s="91" t="s">
        <v>3259</v>
      </c>
    </row>
    <row r="1388" spans="1:11">
      <c r="A1388" s="91" t="s">
        <v>3171</v>
      </c>
      <c r="B1388" s="91">
        <v>3</v>
      </c>
      <c r="C1388" s="91" t="s">
        <v>3311</v>
      </c>
      <c r="D1388" s="91">
        <v>-421194</v>
      </c>
      <c r="E1388" s="91">
        <v>64</v>
      </c>
      <c r="F1388" s="91">
        <v>0.82957099999999995</v>
      </c>
      <c r="G1388" s="91">
        <v>-1.5743299999999998E-2</v>
      </c>
      <c r="H1388" s="91">
        <v>7.2971599999999998E-2</v>
      </c>
      <c r="I1388" s="91" t="s">
        <v>3172</v>
      </c>
      <c r="J1388" s="91" t="s">
        <v>498</v>
      </c>
      <c r="K1388" s="91" t="s">
        <v>3280</v>
      </c>
    </row>
    <row r="1389" spans="1:11">
      <c r="A1389" s="91" t="s">
        <v>3171</v>
      </c>
      <c r="B1389" s="91">
        <v>3</v>
      </c>
      <c r="C1389" s="91" t="s">
        <v>3311</v>
      </c>
      <c r="D1389" s="91">
        <v>-421194</v>
      </c>
      <c r="E1389" s="91">
        <v>205</v>
      </c>
      <c r="F1389" s="91">
        <v>0.84344300000000005</v>
      </c>
      <c r="G1389" s="91">
        <v>7.3556999999999997E-3</v>
      </c>
      <c r="H1389" s="91">
        <v>3.7215600000000001E-2</v>
      </c>
      <c r="I1389" s="91" t="s">
        <v>3172</v>
      </c>
      <c r="J1389" s="91" t="s">
        <v>498</v>
      </c>
      <c r="K1389" s="91" t="s">
        <v>3267</v>
      </c>
    </row>
    <row r="1390" spans="1:11">
      <c r="A1390" s="91" t="s">
        <v>3171</v>
      </c>
      <c r="B1390" s="91">
        <v>3</v>
      </c>
      <c r="C1390" s="91" t="s">
        <v>3311</v>
      </c>
      <c r="D1390" s="91">
        <v>-421194</v>
      </c>
      <c r="E1390" s="91">
        <v>75</v>
      </c>
      <c r="F1390" s="91">
        <v>0.88295599999999996</v>
      </c>
      <c r="G1390" s="91">
        <v>-9.4265700000000004E-3</v>
      </c>
      <c r="H1390" s="91">
        <v>6.3880599999999996E-2</v>
      </c>
      <c r="I1390" s="91" t="s">
        <v>3172</v>
      </c>
      <c r="J1390" s="91" t="s">
        <v>498</v>
      </c>
      <c r="K1390" s="91" t="s">
        <v>3270</v>
      </c>
    </row>
    <row r="1391" spans="1:11">
      <c r="A1391" s="91" t="s">
        <v>3171</v>
      </c>
      <c r="B1391" s="91">
        <v>3</v>
      </c>
      <c r="C1391" s="91" t="s">
        <v>3311</v>
      </c>
      <c r="D1391" s="91">
        <v>-421194</v>
      </c>
      <c r="E1391" s="91">
        <v>141</v>
      </c>
      <c r="F1391" s="91">
        <v>0.90552699999999997</v>
      </c>
      <c r="G1391" s="91">
        <v>-5.8337399999999996E-3</v>
      </c>
      <c r="H1391" s="91">
        <v>4.9096500000000001E-2</v>
      </c>
      <c r="I1391" s="91" t="s">
        <v>3172</v>
      </c>
      <c r="J1391" s="91" t="s">
        <v>498</v>
      </c>
      <c r="K1391" s="91" t="s">
        <v>3275</v>
      </c>
    </row>
    <row r="1392" spans="1:11">
      <c r="A1392" s="91" t="s">
        <v>3171</v>
      </c>
      <c r="B1392" s="91">
        <v>3</v>
      </c>
      <c r="C1392" s="91" t="s">
        <v>3311</v>
      </c>
      <c r="D1392" s="91">
        <v>-421194</v>
      </c>
      <c r="E1392" s="91">
        <v>60</v>
      </c>
      <c r="F1392" s="91">
        <v>0.921821</v>
      </c>
      <c r="G1392" s="91">
        <v>6.0451000000000003E-3</v>
      </c>
      <c r="H1392" s="91">
        <v>6.1452399999999997E-2</v>
      </c>
      <c r="I1392" s="91" t="s">
        <v>3172</v>
      </c>
      <c r="J1392" s="91" t="s">
        <v>498</v>
      </c>
      <c r="K1392" s="91" t="s">
        <v>3298</v>
      </c>
    </row>
    <row r="1393" spans="1:11">
      <c r="A1393" s="91" t="s">
        <v>3171</v>
      </c>
      <c r="B1393" s="91">
        <v>3</v>
      </c>
      <c r="C1393" s="91" t="s">
        <v>3311</v>
      </c>
      <c r="D1393" s="91">
        <v>-421194</v>
      </c>
      <c r="E1393" s="91">
        <v>64</v>
      </c>
      <c r="F1393" s="91">
        <v>0.98468500000000003</v>
      </c>
      <c r="G1393" s="91">
        <v>-1.65624E-3</v>
      </c>
      <c r="H1393" s="91">
        <v>8.6093799999999998E-2</v>
      </c>
      <c r="I1393" s="91" t="s">
        <v>3172</v>
      </c>
      <c r="J1393" s="91" t="s">
        <v>498</v>
      </c>
      <c r="K1393" s="91" t="s">
        <v>3292</v>
      </c>
    </row>
    <row r="1394" spans="1:11">
      <c r="A1394" s="91" t="s">
        <v>3169</v>
      </c>
      <c r="B1394" s="91">
        <v>3</v>
      </c>
      <c r="C1394" s="91" t="s">
        <v>3311</v>
      </c>
      <c r="D1394" s="91">
        <v>676531</v>
      </c>
      <c r="E1394" s="91">
        <v>150</v>
      </c>
      <c r="F1394" s="91">
        <v>4.3765400000000003E-2</v>
      </c>
      <c r="G1394" s="91">
        <v>8.7966100000000005E-2</v>
      </c>
      <c r="H1394" s="91">
        <v>4.3415200000000001E-2</v>
      </c>
      <c r="I1394" s="91" t="s">
        <v>3170</v>
      </c>
      <c r="J1394" s="91" t="s">
        <v>498</v>
      </c>
      <c r="K1394" s="91" t="s">
        <v>3260</v>
      </c>
    </row>
    <row r="1395" spans="1:11">
      <c r="A1395" s="91" t="s">
        <v>3169</v>
      </c>
      <c r="B1395" s="91">
        <v>3</v>
      </c>
      <c r="C1395" s="91" t="s">
        <v>3311</v>
      </c>
      <c r="D1395" s="91">
        <v>676531</v>
      </c>
      <c r="E1395" s="91">
        <v>75</v>
      </c>
      <c r="F1395" s="91">
        <v>5.8269000000000001E-2</v>
      </c>
      <c r="G1395" s="91">
        <v>0.168743</v>
      </c>
      <c r="H1395" s="91">
        <v>8.8180499999999995E-2</v>
      </c>
      <c r="I1395" s="91" t="s">
        <v>3170</v>
      </c>
      <c r="J1395" s="91" t="s">
        <v>498</v>
      </c>
      <c r="K1395" s="91" t="s">
        <v>3270</v>
      </c>
    </row>
    <row r="1396" spans="1:11">
      <c r="A1396" s="91" t="s">
        <v>3169</v>
      </c>
      <c r="B1396" s="91">
        <v>3</v>
      </c>
      <c r="C1396" s="91" t="s">
        <v>3311</v>
      </c>
      <c r="D1396" s="91">
        <v>676531</v>
      </c>
      <c r="E1396" s="91">
        <v>88</v>
      </c>
      <c r="F1396" s="91">
        <v>7.4381000000000003E-2</v>
      </c>
      <c r="G1396" s="91">
        <v>0.11987399999999999</v>
      </c>
      <c r="H1396" s="91">
        <v>6.6675100000000001E-2</v>
      </c>
      <c r="I1396" s="91" t="s">
        <v>3170</v>
      </c>
      <c r="J1396" s="91" t="s">
        <v>498</v>
      </c>
      <c r="K1396" s="91" t="s">
        <v>3286</v>
      </c>
    </row>
    <row r="1397" spans="1:11">
      <c r="A1397" s="91" t="s">
        <v>3169</v>
      </c>
      <c r="B1397" s="91">
        <v>3</v>
      </c>
      <c r="C1397" s="91" t="s">
        <v>3311</v>
      </c>
      <c r="D1397" s="91">
        <v>676531</v>
      </c>
      <c r="E1397" s="91">
        <v>192</v>
      </c>
      <c r="F1397" s="91">
        <v>7.6444399999999996E-2</v>
      </c>
      <c r="G1397" s="91">
        <v>-6.5126500000000004E-2</v>
      </c>
      <c r="H1397" s="91">
        <v>3.6638999999999998E-2</v>
      </c>
      <c r="I1397" s="91" t="s">
        <v>3170</v>
      </c>
      <c r="J1397" s="91" t="s">
        <v>498</v>
      </c>
      <c r="K1397" s="91" t="s">
        <v>3268</v>
      </c>
    </row>
    <row r="1398" spans="1:11">
      <c r="A1398" s="91" t="s">
        <v>3169</v>
      </c>
      <c r="B1398" s="91">
        <v>3</v>
      </c>
      <c r="C1398" s="91" t="s">
        <v>3311</v>
      </c>
      <c r="D1398" s="91">
        <v>676531</v>
      </c>
      <c r="E1398" s="91">
        <v>64</v>
      </c>
      <c r="F1398" s="91">
        <v>7.8788700000000003E-2</v>
      </c>
      <c r="G1398" s="91">
        <v>0.151167</v>
      </c>
      <c r="H1398" s="91">
        <v>8.5228700000000004E-2</v>
      </c>
      <c r="I1398" s="91" t="s">
        <v>3170</v>
      </c>
      <c r="J1398" s="91" t="s">
        <v>498</v>
      </c>
      <c r="K1398" s="91" t="s">
        <v>3280</v>
      </c>
    </row>
    <row r="1399" spans="1:11">
      <c r="A1399" s="91" t="s">
        <v>3169</v>
      </c>
      <c r="B1399" s="91">
        <v>3</v>
      </c>
      <c r="C1399" s="91" t="s">
        <v>3311</v>
      </c>
      <c r="D1399" s="91">
        <v>676531</v>
      </c>
      <c r="E1399" s="91">
        <v>50</v>
      </c>
      <c r="F1399" s="91">
        <v>8.9549100000000006E-2</v>
      </c>
      <c r="G1399" s="91">
        <v>0.14891099999999999</v>
      </c>
      <c r="H1399" s="91">
        <v>8.6730699999999994E-2</v>
      </c>
      <c r="I1399" s="91" t="s">
        <v>3170</v>
      </c>
      <c r="J1399" s="91" t="s">
        <v>498</v>
      </c>
      <c r="K1399" s="91" t="s">
        <v>3257</v>
      </c>
    </row>
    <row r="1400" spans="1:11">
      <c r="A1400" s="91" t="s">
        <v>3169</v>
      </c>
      <c r="B1400" s="91">
        <v>3</v>
      </c>
      <c r="C1400" s="91" t="s">
        <v>3311</v>
      </c>
      <c r="D1400" s="91">
        <v>676531</v>
      </c>
      <c r="E1400" s="91">
        <v>149</v>
      </c>
      <c r="F1400" s="91">
        <v>0.107913</v>
      </c>
      <c r="G1400" s="91">
        <v>7.0836800000000005E-2</v>
      </c>
      <c r="H1400" s="91">
        <v>4.3903299999999999E-2</v>
      </c>
      <c r="I1400" s="91" t="s">
        <v>3170</v>
      </c>
      <c r="J1400" s="91" t="s">
        <v>498</v>
      </c>
      <c r="K1400" s="91" t="s">
        <v>3293</v>
      </c>
    </row>
    <row r="1401" spans="1:11">
      <c r="A1401" s="91" t="s">
        <v>3169</v>
      </c>
      <c r="B1401" s="91">
        <v>3</v>
      </c>
      <c r="C1401" s="91" t="s">
        <v>3311</v>
      </c>
      <c r="D1401" s="91">
        <v>676531</v>
      </c>
      <c r="E1401" s="91">
        <v>71</v>
      </c>
      <c r="F1401" s="91">
        <v>0.15487300000000001</v>
      </c>
      <c r="G1401" s="91">
        <v>0.140129</v>
      </c>
      <c r="H1401" s="91">
        <v>9.7906400000000005E-2</v>
      </c>
      <c r="I1401" s="91" t="s">
        <v>3170</v>
      </c>
      <c r="J1401" s="91" t="s">
        <v>498</v>
      </c>
      <c r="K1401" s="91" t="s">
        <v>3265</v>
      </c>
    </row>
    <row r="1402" spans="1:11">
      <c r="A1402" s="91" t="s">
        <v>3169</v>
      </c>
      <c r="B1402" s="91">
        <v>3</v>
      </c>
      <c r="C1402" s="91" t="s">
        <v>3311</v>
      </c>
      <c r="D1402" s="91">
        <v>676531</v>
      </c>
      <c r="E1402" s="91">
        <v>57</v>
      </c>
      <c r="F1402" s="91">
        <v>0.17846300000000001</v>
      </c>
      <c r="G1402" s="91">
        <v>-0.105494</v>
      </c>
      <c r="H1402" s="91">
        <v>7.7870300000000003E-2</v>
      </c>
      <c r="I1402" s="91" t="s">
        <v>3170</v>
      </c>
      <c r="J1402" s="91" t="s">
        <v>498</v>
      </c>
      <c r="K1402" s="91" t="s">
        <v>3274</v>
      </c>
    </row>
    <row r="1403" spans="1:11">
      <c r="A1403" s="91" t="s">
        <v>3169</v>
      </c>
      <c r="B1403" s="91">
        <v>3</v>
      </c>
      <c r="C1403" s="91" t="s">
        <v>3311</v>
      </c>
      <c r="D1403" s="91">
        <v>676531</v>
      </c>
      <c r="E1403" s="91">
        <v>106</v>
      </c>
      <c r="F1403" s="91">
        <v>0.196988</v>
      </c>
      <c r="G1403" s="91">
        <v>6.0057199999999998E-2</v>
      </c>
      <c r="H1403" s="91">
        <v>4.6362599999999997E-2</v>
      </c>
      <c r="I1403" s="91" t="s">
        <v>3170</v>
      </c>
      <c r="J1403" s="91" t="s">
        <v>498</v>
      </c>
      <c r="K1403" s="91" t="s">
        <v>3282</v>
      </c>
    </row>
    <row r="1404" spans="1:11">
      <c r="A1404" s="91" t="s">
        <v>3169</v>
      </c>
      <c r="B1404" s="91">
        <v>3</v>
      </c>
      <c r="C1404" s="91" t="s">
        <v>3311</v>
      </c>
      <c r="D1404" s="91">
        <v>676531</v>
      </c>
      <c r="E1404" s="91">
        <v>64</v>
      </c>
      <c r="F1404" s="91">
        <v>0.27349099999999998</v>
      </c>
      <c r="G1404" s="91">
        <v>9.0144799999999997E-2</v>
      </c>
      <c r="H1404" s="91">
        <v>8.1929600000000005E-2</v>
      </c>
      <c r="I1404" s="91" t="s">
        <v>3170</v>
      </c>
      <c r="J1404" s="91" t="s">
        <v>498</v>
      </c>
      <c r="K1404" s="91" t="s">
        <v>3292</v>
      </c>
    </row>
    <row r="1405" spans="1:11">
      <c r="A1405" s="91" t="s">
        <v>3169</v>
      </c>
      <c r="B1405" s="91">
        <v>3</v>
      </c>
      <c r="C1405" s="91" t="s">
        <v>3311</v>
      </c>
      <c r="D1405" s="91">
        <v>676531</v>
      </c>
      <c r="E1405" s="91">
        <v>210</v>
      </c>
      <c r="F1405" s="91">
        <v>0.27567399999999997</v>
      </c>
      <c r="G1405" s="91">
        <v>4.7490200000000003E-2</v>
      </c>
      <c r="H1405" s="91">
        <v>4.3496800000000002E-2</v>
      </c>
      <c r="I1405" s="91" t="s">
        <v>3170</v>
      </c>
      <c r="J1405" s="91" t="s">
        <v>498</v>
      </c>
      <c r="K1405" s="91" t="s">
        <v>3291</v>
      </c>
    </row>
    <row r="1406" spans="1:11">
      <c r="A1406" s="91" t="s">
        <v>3169</v>
      </c>
      <c r="B1406" s="91">
        <v>3</v>
      </c>
      <c r="C1406" s="91" t="s">
        <v>3311</v>
      </c>
      <c r="D1406" s="91">
        <v>676531</v>
      </c>
      <c r="E1406" s="91">
        <v>51</v>
      </c>
      <c r="F1406" s="91">
        <v>0.29476799999999997</v>
      </c>
      <c r="G1406" s="91">
        <v>0.11697299999999999</v>
      </c>
      <c r="H1406" s="91">
        <v>0.110948</v>
      </c>
      <c r="I1406" s="91" t="s">
        <v>3170</v>
      </c>
      <c r="J1406" s="91" t="s">
        <v>498</v>
      </c>
      <c r="K1406" s="91" t="s">
        <v>3288</v>
      </c>
    </row>
    <row r="1407" spans="1:11">
      <c r="A1407" s="91" t="s">
        <v>3169</v>
      </c>
      <c r="B1407" s="91">
        <v>3</v>
      </c>
      <c r="C1407" s="91" t="s">
        <v>3311</v>
      </c>
      <c r="D1407" s="91">
        <v>676531</v>
      </c>
      <c r="E1407" s="91">
        <v>248</v>
      </c>
      <c r="F1407" s="91">
        <v>0.29549599999999998</v>
      </c>
      <c r="G1407" s="91">
        <v>-2.89716E-2</v>
      </c>
      <c r="H1407" s="91">
        <v>2.7659599999999999E-2</v>
      </c>
      <c r="I1407" s="91" t="s">
        <v>3170</v>
      </c>
      <c r="J1407" s="91" t="s">
        <v>498</v>
      </c>
      <c r="K1407" s="91" t="s">
        <v>3295</v>
      </c>
    </row>
    <row r="1408" spans="1:11">
      <c r="A1408" s="91" t="s">
        <v>3169</v>
      </c>
      <c r="B1408" s="91">
        <v>3</v>
      </c>
      <c r="C1408" s="91" t="s">
        <v>3311</v>
      </c>
      <c r="D1408" s="91">
        <v>676531</v>
      </c>
      <c r="E1408" s="91">
        <v>65</v>
      </c>
      <c r="F1408" s="91">
        <v>0.336617</v>
      </c>
      <c r="G1408" s="91">
        <v>8.7636500000000006E-2</v>
      </c>
      <c r="H1408" s="91">
        <v>9.0766799999999995E-2</v>
      </c>
      <c r="I1408" s="91" t="s">
        <v>3170</v>
      </c>
      <c r="J1408" s="91" t="s">
        <v>498</v>
      </c>
      <c r="K1408" s="91" t="s">
        <v>3281</v>
      </c>
    </row>
    <row r="1409" spans="1:11">
      <c r="A1409" s="91" t="s">
        <v>3169</v>
      </c>
      <c r="B1409" s="91">
        <v>3</v>
      </c>
      <c r="C1409" s="91" t="s">
        <v>3311</v>
      </c>
      <c r="D1409" s="91">
        <v>676531</v>
      </c>
      <c r="E1409" s="91">
        <v>116</v>
      </c>
      <c r="F1409" s="91">
        <v>0.34243000000000001</v>
      </c>
      <c r="G1409" s="91">
        <v>3.4039100000000003E-2</v>
      </c>
      <c r="H1409" s="91">
        <v>3.57636E-2</v>
      </c>
      <c r="I1409" s="91" t="s">
        <v>3170</v>
      </c>
      <c r="J1409" s="91" t="s">
        <v>498</v>
      </c>
      <c r="K1409" s="91" t="s">
        <v>3263</v>
      </c>
    </row>
    <row r="1410" spans="1:11">
      <c r="A1410" s="91" t="s">
        <v>3169</v>
      </c>
      <c r="B1410" s="91">
        <v>3</v>
      </c>
      <c r="C1410" s="91" t="s">
        <v>3311</v>
      </c>
      <c r="D1410" s="91">
        <v>676531</v>
      </c>
      <c r="E1410" s="91">
        <v>196</v>
      </c>
      <c r="F1410" s="91">
        <v>0.38874700000000001</v>
      </c>
      <c r="G1410" s="91">
        <v>-3.2419900000000001E-2</v>
      </c>
      <c r="H1410" s="91">
        <v>3.7565399999999999E-2</v>
      </c>
      <c r="I1410" s="91" t="s">
        <v>3170</v>
      </c>
      <c r="J1410" s="91" t="s">
        <v>498</v>
      </c>
      <c r="K1410" s="91" t="s">
        <v>3276</v>
      </c>
    </row>
    <row r="1411" spans="1:11">
      <c r="A1411" s="91" t="s">
        <v>3169</v>
      </c>
      <c r="B1411" s="91">
        <v>3</v>
      </c>
      <c r="C1411" s="91" t="s">
        <v>3311</v>
      </c>
      <c r="D1411" s="91">
        <v>676531</v>
      </c>
      <c r="E1411" s="91">
        <v>202</v>
      </c>
      <c r="F1411" s="91">
        <v>0.39244800000000002</v>
      </c>
      <c r="G1411" s="91">
        <v>4.1877299999999999E-2</v>
      </c>
      <c r="H1411" s="91">
        <v>4.8902000000000001E-2</v>
      </c>
      <c r="I1411" s="91" t="s">
        <v>3170</v>
      </c>
      <c r="J1411" s="91" t="s">
        <v>498</v>
      </c>
      <c r="K1411" s="91" t="s">
        <v>3277</v>
      </c>
    </row>
    <row r="1412" spans="1:11">
      <c r="A1412" s="91" t="s">
        <v>3169</v>
      </c>
      <c r="B1412" s="91">
        <v>3</v>
      </c>
      <c r="C1412" s="91" t="s">
        <v>3311</v>
      </c>
      <c r="D1412" s="91">
        <v>676531</v>
      </c>
      <c r="E1412" s="91">
        <v>51</v>
      </c>
      <c r="F1412" s="91">
        <v>0.415717</v>
      </c>
      <c r="G1412" s="91">
        <v>-9.1970499999999997E-2</v>
      </c>
      <c r="H1412" s="91">
        <v>0.11247600000000001</v>
      </c>
      <c r="I1412" s="91" t="s">
        <v>3170</v>
      </c>
      <c r="J1412" s="91" t="s">
        <v>498</v>
      </c>
      <c r="K1412" s="91" t="s">
        <v>3278</v>
      </c>
    </row>
    <row r="1413" spans="1:11">
      <c r="A1413" s="91" t="s">
        <v>3169</v>
      </c>
      <c r="B1413" s="91">
        <v>3</v>
      </c>
      <c r="C1413" s="91" t="s">
        <v>3311</v>
      </c>
      <c r="D1413" s="91">
        <v>676531</v>
      </c>
      <c r="E1413" s="91">
        <v>55</v>
      </c>
      <c r="F1413" s="91">
        <v>0.41621200000000003</v>
      </c>
      <c r="G1413" s="91">
        <v>-6.6186099999999998E-2</v>
      </c>
      <c r="H1413" s="91">
        <v>8.1056600000000006E-2</v>
      </c>
      <c r="I1413" s="91" t="s">
        <v>3170</v>
      </c>
      <c r="J1413" s="91" t="s">
        <v>498</v>
      </c>
      <c r="K1413" s="91" t="s">
        <v>3279</v>
      </c>
    </row>
    <row r="1414" spans="1:11">
      <c r="A1414" s="91" t="s">
        <v>3169</v>
      </c>
      <c r="B1414" s="91">
        <v>3</v>
      </c>
      <c r="C1414" s="91" t="s">
        <v>3311</v>
      </c>
      <c r="D1414" s="91">
        <v>676531</v>
      </c>
      <c r="E1414" s="91">
        <v>68</v>
      </c>
      <c r="F1414" s="91">
        <v>0.42872900000000003</v>
      </c>
      <c r="G1414" s="91">
        <v>-6.5339400000000006E-2</v>
      </c>
      <c r="H1414" s="91">
        <v>8.2290000000000002E-2</v>
      </c>
      <c r="I1414" s="91" t="s">
        <v>3170</v>
      </c>
      <c r="J1414" s="91" t="s">
        <v>498</v>
      </c>
      <c r="K1414" s="91" t="s">
        <v>3296</v>
      </c>
    </row>
    <row r="1415" spans="1:11">
      <c r="A1415" s="91" t="s">
        <v>3169</v>
      </c>
      <c r="B1415" s="91">
        <v>3</v>
      </c>
      <c r="C1415" s="91" t="s">
        <v>3311</v>
      </c>
      <c r="D1415" s="91">
        <v>676531</v>
      </c>
      <c r="E1415" s="91">
        <v>46</v>
      </c>
      <c r="F1415" s="91">
        <v>0.47734399999999999</v>
      </c>
      <c r="G1415" s="91">
        <v>-6.21378E-2</v>
      </c>
      <c r="H1415" s="91">
        <v>8.7077000000000002E-2</v>
      </c>
      <c r="I1415" s="91" t="s">
        <v>3170</v>
      </c>
      <c r="J1415" s="91" t="s">
        <v>498</v>
      </c>
      <c r="K1415" s="91" t="s">
        <v>3272</v>
      </c>
    </row>
    <row r="1416" spans="1:11">
      <c r="A1416" s="91" t="s">
        <v>3169</v>
      </c>
      <c r="B1416" s="91">
        <v>3</v>
      </c>
      <c r="C1416" s="91" t="s">
        <v>3311</v>
      </c>
      <c r="D1416" s="91">
        <v>676531</v>
      </c>
      <c r="E1416" s="91">
        <v>57</v>
      </c>
      <c r="F1416" s="91">
        <v>0.479265</v>
      </c>
      <c r="G1416" s="91">
        <v>-9.8006700000000002E-2</v>
      </c>
      <c r="H1416" s="91">
        <v>0.13798099999999999</v>
      </c>
      <c r="I1416" s="91" t="s">
        <v>3170</v>
      </c>
      <c r="J1416" s="91" t="s">
        <v>498</v>
      </c>
      <c r="K1416" s="91" t="s">
        <v>3302</v>
      </c>
    </row>
    <row r="1417" spans="1:11">
      <c r="A1417" s="91" t="s">
        <v>3169</v>
      </c>
      <c r="B1417" s="91">
        <v>3</v>
      </c>
      <c r="C1417" s="91" t="s">
        <v>3311</v>
      </c>
      <c r="D1417" s="91">
        <v>676531</v>
      </c>
      <c r="E1417" s="91">
        <v>124</v>
      </c>
      <c r="F1417" s="91">
        <v>0.48594100000000001</v>
      </c>
      <c r="G1417" s="91">
        <v>4.1345699999999999E-2</v>
      </c>
      <c r="H1417" s="91">
        <v>5.9227500000000002E-2</v>
      </c>
      <c r="I1417" s="91" t="s">
        <v>3170</v>
      </c>
      <c r="J1417" s="91" t="s">
        <v>498</v>
      </c>
      <c r="K1417" s="91" t="s">
        <v>3269</v>
      </c>
    </row>
    <row r="1418" spans="1:11">
      <c r="A1418" s="91" t="s">
        <v>3169</v>
      </c>
      <c r="B1418" s="91">
        <v>3</v>
      </c>
      <c r="C1418" s="91" t="s">
        <v>3311</v>
      </c>
      <c r="D1418" s="91">
        <v>676531</v>
      </c>
      <c r="E1418" s="91">
        <v>39</v>
      </c>
      <c r="F1418" s="91">
        <v>0.50143199999999999</v>
      </c>
      <c r="G1418" s="91">
        <v>7.7295799999999998E-2</v>
      </c>
      <c r="H1418" s="91">
        <v>0.114299</v>
      </c>
      <c r="I1418" s="91" t="s">
        <v>3170</v>
      </c>
      <c r="J1418" s="91" t="s">
        <v>498</v>
      </c>
      <c r="K1418" s="91" t="s">
        <v>3264</v>
      </c>
    </row>
    <row r="1419" spans="1:11">
      <c r="A1419" s="91" t="s">
        <v>3169</v>
      </c>
      <c r="B1419" s="91">
        <v>3</v>
      </c>
      <c r="C1419" s="91" t="s">
        <v>3311</v>
      </c>
      <c r="D1419" s="91">
        <v>676531</v>
      </c>
      <c r="E1419" s="91">
        <v>34</v>
      </c>
      <c r="F1419" s="91">
        <v>0.52404300000000004</v>
      </c>
      <c r="G1419" s="91">
        <v>8.8835800000000006E-2</v>
      </c>
      <c r="H1419" s="91">
        <v>0.13869000000000001</v>
      </c>
      <c r="I1419" s="91" t="s">
        <v>3170</v>
      </c>
      <c r="J1419" s="91" t="s">
        <v>498</v>
      </c>
      <c r="K1419" s="91" t="s">
        <v>3259</v>
      </c>
    </row>
    <row r="1420" spans="1:11">
      <c r="A1420" s="91" t="s">
        <v>3169</v>
      </c>
      <c r="B1420" s="91">
        <v>3</v>
      </c>
      <c r="C1420" s="91" t="s">
        <v>3311</v>
      </c>
      <c r="D1420" s="91">
        <v>676531</v>
      </c>
      <c r="E1420" s="91">
        <v>55</v>
      </c>
      <c r="F1420" s="91">
        <v>0.59674499999999997</v>
      </c>
      <c r="G1420" s="91">
        <v>-5.5044200000000001E-2</v>
      </c>
      <c r="H1420" s="91">
        <v>0.103615</v>
      </c>
      <c r="I1420" s="91" t="s">
        <v>3170</v>
      </c>
      <c r="J1420" s="91" t="s">
        <v>498</v>
      </c>
      <c r="K1420" s="91" t="s">
        <v>3300</v>
      </c>
    </row>
    <row r="1421" spans="1:11">
      <c r="A1421" s="91" t="s">
        <v>3169</v>
      </c>
      <c r="B1421" s="91">
        <v>3</v>
      </c>
      <c r="C1421" s="91" t="s">
        <v>3311</v>
      </c>
      <c r="D1421" s="91">
        <v>676531</v>
      </c>
      <c r="E1421" s="91">
        <v>173</v>
      </c>
      <c r="F1421" s="91">
        <v>0.61616599999999999</v>
      </c>
      <c r="G1421" s="91">
        <v>2.56522E-2</v>
      </c>
      <c r="H1421" s="91">
        <v>5.1117799999999998E-2</v>
      </c>
      <c r="I1421" s="91" t="s">
        <v>3170</v>
      </c>
      <c r="J1421" s="91" t="s">
        <v>498</v>
      </c>
      <c r="K1421" s="91" t="s">
        <v>3284</v>
      </c>
    </row>
    <row r="1422" spans="1:11">
      <c r="A1422" s="91" t="s">
        <v>3169</v>
      </c>
      <c r="B1422" s="91">
        <v>3</v>
      </c>
      <c r="C1422" s="91" t="s">
        <v>3311</v>
      </c>
      <c r="D1422" s="91">
        <v>676531</v>
      </c>
      <c r="E1422" s="91">
        <v>107</v>
      </c>
      <c r="F1422" s="91">
        <v>0.63289799999999996</v>
      </c>
      <c r="G1422" s="91">
        <v>4.3822199999999999E-2</v>
      </c>
      <c r="H1422" s="91">
        <v>9.1591400000000003E-2</v>
      </c>
      <c r="I1422" s="91" t="s">
        <v>3170</v>
      </c>
      <c r="J1422" s="91" t="s">
        <v>498</v>
      </c>
      <c r="K1422" s="91" t="s">
        <v>3290</v>
      </c>
    </row>
    <row r="1423" spans="1:11">
      <c r="A1423" s="91" t="s">
        <v>3169</v>
      </c>
      <c r="B1423" s="91">
        <v>3</v>
      </c>
      <c r="C1423" s="91" t="s">
        <v>3311</v>
      </c>
      <c r="D1423" s="91">
        <v>676531</v>
      </c>
      <c r="E1423" s="91">
        <v>205</v>
      </c>
      <c r="F1423" s="91">
        <v>0.638907</v>
      </c>
      <c r="G1423" s="91">
        <v>2.3023800000000001E-2</v>
      </c>
      <c r="H1423" s="91">
        <v>4.9020899999999999E-2</v>
      </c>
      <c r="I1423" s="91" t="s">
        <v>3170</v>
      </c>
      <c r="J1423" s="91" t="s">
        <v>498</v>
      </c>
      <c r="K1423" s="91" t="s">
        <v>3267</v>
      </c>
    </row>
    <row r="1424" spans="1:11">
      <c r="A1424" s="91" t="s">
        <v>3169</v>
      </c>
      <c r="B1424" s="91">
        <v>3</v>
      </c>
      <c r="C1424" s="91" t="s">
        <v>3311</v>
      </c>
      <c r="D1424" s="91">
        <v>676531</v>
      </c>
      <c r="E1424" s="91">
        <v>49</v>
      </c>
      <c r="F1424" s="91">
        <v>0.67002899999999999</v>
      </c>
      <c r="G1424" s="91">
        <v>-4.3092400000000003E-2</v>
      </c>
      <c r="H1424" s="91">
        <v>0.100783</v>
      </c>
      <c r="I1424" s="91" t="s">
        <v>3170</v>
      </c>
      <c r="J1424" s="91" t="s">
        <v>498</v>
      </c>
      <c r="K1424" s="91" t="s">
        <v>3285</v>
      </c>
    </row>
    <row r="1425" spans="1:11">
      <c r="A1425" s="91" t="s">
        <v>3169</v>
      </c>
      <c r="B1425" s="91">
        <v>3</v>
      </c>
      <c r="C1425" s="91" t="s">
        <v>3311</v>
      </c>
      <c r="D1425" s="91">
        <v>676531</v>
      </c>
      <c r="E1425" s="91">
        <v>79</v>
      </c>
      <c r="F1425" s="91">
        <v>0.68135500000000004</v>
      </c>
      <c r="G1425" s="91">
        <v>-3.7078800000000002E-2</v>
      </c>
      <c r="H1425" s="91">
        <v>9.0081099999999997E-2</v>
      </c>
      <c r="I1425" s="91" t="s">
        <v>3170</v>
      </c>
      <c r="J1425" s="91" t="s">
        <v>498</v>
      </c>
      <c r="K1425" s="91" t="s">
        <v>3297</v>
      </c>
    </row>
    <row r="1426" spans="1:11">
      <c r="A1426" s="91" t="s">
        <v>3169</v>
      </c>
      <c r="B1426" s="91">
        <v>3</v>
      </c>
      <c r="C1426" s="91" t="s">
        <v>3311</v>
      </c>
      <c r="D1426" s="91">
        <v>676531</v>
      </c>
      <c r="E1426" s="91">
        <v>34</v>
      </c>
      <c r="F1426" s="91">
        <v>0.73704899999999995</v>
      </c>
      <c r="G1426" s="91">
        <v>3.8034499999999999E-2</v>
      </c>
      <c r="H1426" s="91">
        <v>0.112735</v>
      </c>
      <c r="I1426" s="91" t="s">
        <v>3170</v>
      </c>
      <c r="J1426" s="91" t="s">
        <v>498</v>
      </c>
      <c r="K1426" s="91" t="s">
        <v>3287</v>
      </c>
    </row>
    <row r="1427" spans="1:11">
      <c r="A1427" s="91" t="s">
        <v>3169</v>
      </c>
      <c r="B1427" s="91">
        <v>3</v>
      </c>
      <c r="C1427" s="91" t="s">
        <v>3311</v>
      </c>
      <c r="D1427" s="91">
        <v>676531</v>
      </c>
      <c r="E1427" s="91">
        <v>105</v>
      </c>
      <c r="F1427" s="91">
        <v>0.761019</v>
      </c>
      <c r="G1427" s="91">
        <v>1.4617700000000001E-2</v>
      </c>
      <c r="H1427" s="91">
        <v>4.79874E-2</v>
      </c>
      <c r="I1427" s="91" t="s">
        <v>3170</v>
      </c>
      <c r="J1427" s="91" t="s">
        <v>498</v>
      </c>
      <c r="K1427" s="91" t="s">
        <v>3261</v>
      </c>
    </row>
    <row r="1428" spans="1:11">
      <c r="A1428" s="91" t="s">
        <v>3169</v>
      </c>
      <c r="B1428" s="91">
        <v>3</v>
      </c>
      <c r="C1428" s="91" t="s">
        <v>3311</v>
      </c>
      <c r="D1428" s="91">
        <v>676531</v>
      </c>
      <c r="E1428" s="91">
        <v>129</v>
      </c>
      <c r="F1428" s="91">
        <v>0.76800000000000002</v>
      </c>
      <c r="G1428" s="91">
        <v>-1.13531E-2</v>
      </c>
      <c r="H1428" s="91">
        <v>3.8438600000000003E-2</v>
      </c>
      <c r="I1428" s="91" t="s">
        <v>3170</v>
      </c>
      <c r="J1428" s="91" t="s">
        <v>498</v>
      </c>
      <c r="K1428" s="91" t="s">
        <v>3301</v>
      </c>
    </row>
    <row r="1429" spans="1:11">
      <c r="A1429" s="91" t="s">
        <v>3169</v>
      </c>
      <c r="B1429" s="91">
        <v>3</v>
      </c>
      <c r="C1429" s="91" t="s">
        <v>3311</v>
      </c>
      <c r="D1429" s="91">
        <v>676531</v>
      </c>
      <c r="E1429" s="91">
        <v>69</v>
      </c>
      <c r="F1429" s="91">
        <v>0.82714699999999997</v>
      </c>
      <c r="G1429" s="91">
        <v>-1.8358599999999999E-2</v>
      </c>
      <c r="H1429" s="91">
        <v>8.3885799999999996E-2</v>
      </c>
      <c r="I1429" s="91" t="s">
        <v>3170</v>
      </c>
      <c r="J1429" s="91" t="s">
        <v>498</v>
      </c>
      <c r="K1429" s="91" t="s">
        <v>3294</v>
      </c>
    </row>
    <row r="1430" spans="1:11">
      <c r="A1430" s="91" t="s">
        <v>3169</v>
      </c>
      <c r="B1430" s="91">
        <v>3</v>
      </c>
      <c r="C1430" s="91" t="s">
        <v>3311</v>
      </c>
      <c r="D1430" s="91">
        <v>676531</v>
      </c>
      <c r="E1430" s="91">
        <v>186</v>
      </c>
      <c r="F1430" s="91">
        <v>0.85028300000000001</v>
      </c>
      <c r="G1430" s="91">
        <v>-1.29642E-2</v>
      </c>
      <c r="H1430" s="91">
        <v>6.8622799999999998E-2</v>
      </c>
      <c r="I1430" s="91" t="s">
        <v>3170</v>
      </c>
      <c r="J1430" s="91" t="s">
        <v>498</v>
      </c>
      <c r="K1430" s="91" t="s">
        <v>3299</v>
      </c>
    </row>
    <row r="1431" spans="1:11">
      <c r="A1431" s="91" t="s">
        <v>3169</v>
      </c>
      <c r="B1431" s="91">
        <v>3</v>
      </c>
      <c r="C1431" s="91" t="s">
        <v>3311</v>
      </c>
      <c r="D1431" s="91">
        <v>676531</v>
      </c>
      <c r="E1431" s="91">
        <v>46</v>
      </c>
      <c r="F1431" s="91">
        <v>0.87058999999999997</v>
      </c>
      <c r="G1431" s="91">
        <v>1.53703E-2</v>
      </c>
      <c r="H1431" s="91">
        <v>9.3965300000000002E-2</v>
      </c>
      <c r="I1431" s="91" t="s">
        <v>3170</v>
      </c>
      <c r="J1431" s="91" t="s">
        <v>498</v>
      </c>
      <c r="K1431" s="91" t="s">
        <v>3289</v>
      </c>
    </row>
    <row r="1432" spans="1:11">
      <c r="A1432" s="91" t="s">
        <v>3169</v>
      </c>
      <c r="B1432" s="91">
        <v>3</v>
      </c>
      <c r="C1432" s="91" t="s">
        <v>3311</v>
      </c>
      <c r="D1432" s="91">
        <v>676531</v>
      </c>
      <c r="E1432" s="91">
        <v>126</v>
      </c>
      <c r="F1432" s="91">
        <v>0.871695</v>
      </c>
      <c r="G1432" s="91">
        <v>-6.3107500000000004E-3</v>
      </c>
      <c r="H1432" s="91">
        <v>3.9027300000000001E-2</v>
      </c>
      <c r="I1432" s="91" t="s">
        <v>3170</v>
      </c>
      <c r="J1432" s="91" t="s">
        <v>498</v>
      </c>
      <c r="K1432" s="91" t="s">
        <v>3304</v>
      </c>
    </row>
    <row r="1433" spans="1:11">
      <c r="A1433" s="91" t="s">
        <v>3169</v>
      </c>
      <c r="B1433" s="91">
        <v>3</v>
      </c>
      <c r="C1433" s="91" t="s">
        <v>3311</v>
      </c>
      <c r="D1433" s="91">
        <v>676531</v>
      </c>
      <c r="E1433" s="91">
        <v>59</v>
      </c>
      <c r="F1433" s="91">
        <v>0.87834999999999996</v>
      </c>
      <c r="G1433" s="91">
        <v>-1.6929900000000001E-2</v>
      </c>
      <c r="H1433" s="91">
        <v>0.11032699999999999</v>
      </c>
      <c r="I1433" s="91" t="s">
        <v>3170</v>
      </c>
      <c r="J1433" s="91" t="s">
        <v>498</v>
      </c>
      <c r="K1433" s="91" t="s">
        <v>3305</v>
      </c>
    </row>
    <row r="1434" spans="1:11">
      <c r="A1434" s="91" t="s">
        <v>3169</v>
      </c>
      <c r="B1434" s="91">
        <v>3</v>
      </c>
      <c r="C1434" s="91" t="s">
        <v>3311</v>
      </c>
      <c r="D1434" s="91">
        <v>676531</v>
      </c>
      <c r="E1434" s="91">
        <v>141</v>
      </c>
      <c r="F1434" s="91">
        <v>0.88229100000000005</v>
      </c>
      <c r="G1434" s="91">
        <v>6.6758800000000004E-3</v>
      </c>
      <c r="H1434" s="91">
        <v>4.5033799999999999E-2</v>
      </c>
      <c r="I1434" s="91" t="s">
        <v>3170</v>
      </c>
      <c r="J1434" s="91" t="s">
        <v>498</v>
      </c>
      <c r="K1434" s="91" t="s">
        <v>3275</v>
      </c>
    </row>
    <row r="1435" spans="1:11">
      <c r="A1435" s="91" t="s">
        <v>3169</v>
      </c>
      <c r="B1435" s="91">
        <v>3</v>
      </c>
      <c r="C1435" s="91" t="s">
        <v>3311</v>
      </c>
      <c r="D1435" s="91">
        <v>676531</v>
      </c>
      <c r="E1435" s="91">
        <v>177</v>
      </c>
      <c r="F1435" s="91">
        <v>0.90218600000000004</v>
      </c>
      <c r="G1435" s="91">
        <v>4.2997699999999996E-3</v>
      </c>
      <c r="H1435" s="91">
        <v>3.4954699999999998E-2</v>
      </c>
      <c r="I1435" s="91" t="s">
        <v>3170</v>
      </c>
      <c r="J1435" s="91" t="s">
        <v>498</v>
      </c>
      <c r="K1435" s="91" t="s">
        <v>3303</v>
      </c>
    </row>
    <row r="1436" spans="1:11">
      <c r="A1436" s="91" t="s">
        <v>3169</v>
      </c>
      <c r="B1436" s="91">
        <v>3</v>
      </c>
      <c r="C1436" s="91" t="s">
        <v>3311</v>
      </c>
      <c r="D1436" s="91">
        <v>676531</v>
      </c>
      <c r="E1436" s="91">
        <v>115</v>
      </c>
      <c r="F1436" s="91">
        <v>0.90363499999999997</v>
      </c>
      <c r="G1436" s="91">
        <v>7.1901100000000004E-3</v>
      </c>
      <c r="H1436" s="91">
        <v>5.9312499999999997E-2</v>
      </c>
      <c r="I1436" s="91" t="s">
        <v>3170</v>
      </c>
      <c r="J1436" s="91" t="s">
        <v>498</v>
      </c>
      <c r="K1436" s="91" t="s">
        <v>3283</v>
      </c>
    </row>
    <row r="1437" spans="1:11">
      <c r="A1437" s="91" t="s">
        <v>3169</v>
      </c>
      <c r="B1437" s="91">
        <v>3</v>
      </c>
      <c r="C1437" s="91" t="s">
        <v>3311</v>
      </c>
      <c r="D1437" s="91">
        <v>676531</v>
      </c>
      <c r="E1437" s="91">
        <v>166</v>
      </c>
      <c r="F1437" s="91">
        <v>0.90409799999999996</v>
      </c>
      <c r="G1437" s="91">
        <v>5.2590800000000002E-3</v>
      </c>
      <c r="H1437" s="91">
        <v>4.3609700000000001E-2</v>
      </c>
      <c r="I1437" s="91" t="s">
        <v>3170</v>
      </c>
      <c r="J1437" s="91" t="s">
        <v>498</v>
      </c>
      <c r="K1437" s="91" t="s">
        <v>3273</v>
      </c>
    </row>
    <row r="1438" spans="1:11">
      <c r="A1438" s="91" t="s">
        <v>3169</v>
      </c>
      <c r="B1438" s="91">
        <v>3</v>
      </c>
      <c r="C1438" s="91" t="s">
        <v>3311</v>
      </c>
      <c r="D1438" s="91">
        <v>676531</v>
      </c>
      <c r="E1438" s="91">
        <v>134</v>
      </c>
      <c r="F1438" s="91">
        <v>0.94511000000000001</v>
      </c>
      <c r="G1438" s="91">
        <v>3.4421899999999999E-3</v>
      </c>
      <c r="H1438" s="91">
        <v>4.9936300000000003E-2</v>
      </c>
      <c r="I1438" s="91" t="s">
        <v>3170</v>
      </c>
      <c r="J1438" s="91" t="s">
        <v>498</v>
      </c>
      <c r="K1438" s="91" t="s">
        <v>3262</v>
      </c>
    </row>
    <row r="1439" spans="1:11">
      <c r="A1439" s="91" t="s">
        <v>3169</v>
      </c>
      <c r="B1439" s="91">
        <v>3</v>
      </c>
      <c r="C1439" s="91" t="s">
        <v>3311</v>
      </c>
      <c r="D1439" s="91">
        <v>676531</v>
      </c>
      <c r="E1439" s="91">
        <v>72</v>
      </c>
      <c r="F1439" s="91">
        <v>0.95944799999999997</v>
      </c>
      <c r="G1439" s="91">
        <v>-4.3230600000000001E-3</v>
      </c>
      <c r="H1439" s="91">
        <v>8.4837300000000004E-2</v>
      </c>
      <c r="I1439" s="91" t="s">
        <v>3170</v>
      </c>
      <c r="J1439" s="91" t="s">
        <v>498</v>
      </c>
      <c r="K1439" s="91" t="s">
        <v>3271</v>
      </c>
    </row>
    <row r="1440" spans="1:11">
      <c r="A1440" s="91" t="s">
        <v>3169</v>
      </c>
      <c r="B1440" s="91">
        <v>3</v>
      </c>
      <c r="C1440" s="91" t="s">
        <v>3311</v>
      </c>
      <c r="D1440" s="91">
        <v>676531</v>
      </c>
      <c r="E1440" s="91">
        <v>60</v>
      </c>
      <c r="F1440" s="91">
        <v>0.96294199999999996</v>
      </c>
      <c r="G1440" s="91">
        <v>-4.3093599999999999E-3</v>
      </c>
      <c r="H1440" s="91">
        <v>9.2535599999999996E-2</v>
      </c>
      <c r="I1440" s="91" t="s">
        <v>3170</v>
      </c>
      <c r="J1440" s="91" t="s">
        <v>498</v>
      </c>
      <c r="K1440" s="91" t="s">
        <v>3298</v>
      </c>
    </row>
    <row r="1441" spans="1:11">
      <c r="A1441" s="91" t="s">
        <v>3169</v>
      </c>
      <c r="B1441" s="91">
        <v>3</v>
      </c>
      <c r="C1441" s="91" t="s">
        <v>3311</v>
      </c>
      <c r="D1441" s="91">
        <v>676531</v>
      </c>
      <c r="E1441" s="91">
        <v>180</v>
      </c>
      <c r="F1441" s="91">
        <v>0.99638400000000005</v>
      </c>
      <c r="G1441" s="91">
        <v>-2.4640600000000001E-4</v>
      </c>
      <c r="H1441" s="91">
        <v>5.4330000000000003E-2</v>
      </c>
      <c r="I1441" s="91" t="s">
        <v>3170</v>
      </c>
      <c r="J1441" s="91" t="s">
        <v>498</v>
      </c>
      <c r="K1441" s="91" t="s">
        <v>3266</v>
      </c>
    </row>
    <row r="1442" spans="1:11">
      <c r="A1442" s="91" t="s">
        <v>3165</v>
      </c>
      <c r="B1442" s="91">
        <v>3</v>
      </c>
      <c r="C1442" s="91" t="s">
        <v>3311</v>
      </c>
      <c r="D1442" s="91">
        <v>508997</v>
      </c>
      <c r="E1442" s="91">
        <v>64</v>
      </c>
      <c r="F1442" s="91">
        <v>3.06653E-2</v>
      </c>
      <c r="G1442" s="91">
        <v>-0.131576</v>
      </c>
      <c r="H1442" s="91">
        <v>6.01188E-2</v>
      </c>
      <c r="I1442" s="91" t="s">
        <v>3166</v>
      </c>
      <c r="J1442" s="91" t="s">
        <v>498</v>
      </c>
      <c r="K1442" s="91" t="s">
        <v>3280</v>
      </c>
    </row>
    <row r="1443" spans="1:11">
      <c r="A1443" s="91" t="s">
        <v>3165</v>
      </c>
      <c r="B1443" s="91">
        <v>3</v>
      </c>
      <c r="C1443" s="91" t="s">
        <v>3311</v>
      </c>
      <c r="D1443" s="91">
        <v>508997</v>
      </c>
      <c r="E1443" s="91">
        <v>34</v>
      </c>
      <c r="F1443" s="91">
        <v>4.9582300000000003E-2</v>
      </c>
      <c r="G1443" s="91">
        <v>-0.12906400000000001</v>
      </c>
      <c r="H1443" s="91">
        <v>6.4521599999999998E-2</v>
      </c>
      <c r="I1443" s="91" t="s">
        <v>3166</v>
      </c>
      <c r="J1443" s="91" t="s">
        <v>498</v>
      </c>
      <c r="K1443" s="91" t="s">
        <v>3259</v>
      </c>
    </row>
    <row r="1444" spans="1:11">
      <c r="A1444" s="91" t="s">
        <v>3165</v>
      </c>
      <c r="B1444" s="91">
        <v>3</v>
      </c>
      <c r="C1444" s="91" t="s">
        <v>3311</v>
      </c>
      <c r="D1444" s="91">
        <v>508997</v>
      </c>
      <c r="E1444" s="91">
        <v>173</v>
      </c>
      <c r="F1444" s="91">
        <v>5.6531499999999998E-2</v>
      </c>
      <c r="G1444" s="91">
        <v>-4.8535500000000002E-2</v>
      </c>
      <c r="H1444" s="91">
        <v>2.5352E-2</v>
      </c>
      <c r="I1444" s="91" t="s">
        <v>3166</v>
      </c>
      <c r="J1444" s="91" t="s">
        <v>498</v>
      </c>
      <c r="K1444" s="91" t="s">
        <v>3284</v>
      </c>
    </row>
    <row r="1445" spans="1:11">
      <c r="A1445" s="91" t="s">
        <v>3165</v>
      </c>
      <c r="B1445" s="91">
        <v>3</v>
      </c>
      <c r="C1445" s="91" t="s">
        <v>3311</v>
      </c>
      <c r="D1445" s="91">
        <v>508997</v>
      </c>
      <c r="E1445" s="91">
        <v>46</v>
      </c>
      <c r="F1445" s="91">
        <v>7.3511000000000007E-2</v>
      </c>
      <c r="G1445" s="91">
        <v>-8.91348E-2</v>
      </c>
      <c r="H1445" s="91">
        <v>4.9217900000000002E-2</v>
      </c>
      <c r="I1445" s="91" t="s">
        <v>3166</v>
      </c>
      <c r="J1445" s="91" t="s">
        <v>498</v>
      </c>
      <c r="K1445" s="91" t="s">
        <v>3272</v>
      </c>
    </row>
    <row r="1446" spans="1:11">
      <c r="A1446" s="91" t="s">
        <v>3165</v>
      </c>
      <c r="B1446" s="91">
        <v>3</v>
      </c>
      <c r="C1446" s="91" t="s">
        <v>3311</v>
      </c>
      <c r="D1446" s="91">
        <v>508997</v>
      </c>
      <c r="E1446" s="91">
        <v>39</v>
      </c>
      <c r="F1446" s="91">
        <v>7.8169799999999998E-2</v>
      </c>
      <c r="G1446" s="91">
        <v>0.122886</v>
      </c>
      <c r="H1446" s="91">
        <v>6.8592799999999995E-2</v>
      </c>
      <c r="I1446" s="91" t="s">
        <v>3166</v>
      </c>
      <c r="J1446" s="91" t="s">
        <v>498</v>
      </c>
      <c r="K1446" s="91" t="s">
        <v>3264</v>
      </c>
    </row>
    <row r="1447" spans="1:11">
      <c r="A1447" s="91" t="s">
        <v>3165</v>
      </c>
      <c r="B1447" s="91">
        <v>3</v>
      </c>
      <c r="C1447" s="91" t="s">
        <v>3311</v>
      </c>
      <c r="D1447" s="91">
        <v>508997</v>
      </c>
      <c r="E1447" s="91">
        <v>60</v>
      </c>
      <c r="F1447" s="91">
        <v>9.6648100000000001E-2</v>
      </c>
      <c r="G1447" s="91">
        <v>9.5880300000000002E-2</v>
      </c>
      <c r="H1447" s="91">
        <v>5.7210799999999999E-2</v>
      </c>
      <c r="I1447" s="91" t="s">
        <v>3166</v>
      </c>
      <c r="J1447" s="91" t="s">
        <v>498</v>
      </c>
      <c r="K1447" s="91" t="s">
        <v>3298</v>
      </c>
    </row>
    <row r="1448" spans="1:11">
      <c r="A1448" s="91" t="s">
        <v>3165</v>
      </c>
      <c r="B1448" s="91">
        <v>3</v>
      </c>
      <c r="C1448" s="91" t="s">
        <v>3311</v>
      </c>
      <c r="D1448" s="91">
        <v>508997</v>
      </c>
      <c r="E1448" s="91">
        <v>105</v>
      </c>
      <c r="F1448" s="91">
        <v>0.105184</v>
      </c>
      <c r="G1448" s="91">
        <v>-6.4261799999999994E-2</v>
      </c>
      <c r="H1448" s="91">
        <v>3.9458100000000003E-2</v>
      </c>
      <c r="I1448" s="91" t="s">
        <v>3166</v>
      </c>
      <c r="J1448" s="91" t="s">
        <v>498</v>
      </c>
      <c r="K1448" s="91" t="s">
        <v>3261</v>
      </c>
    </row>
    <row r="1449" spans="1:11">
      <c r="A1449" s="91" t="s">
        <v>3165</v>
      </c>
      <c r="B1449" s="91">
        <v>3</v>
      </c>
      <c r="C1449" s="91" t="s">
        <v>3311</v>
      </c>
      <c r="D1449" s="91">
        <v>508997</v>
      </c>
      <c r="E1449" s="91">
        <v>79</v>
      </c>
      <c r="F1449" s="91">
        <v>0.118323</v>
      </c>
      <c r="G1449" s="91">
        <v>7.4371800000000002E-2</v>
      </c>
      <c r="H1449" s="91">
        <v>4.7276499999999999E-2</v>
      </c>
      <c r="I1449" s="91" t="s">
        <v>3166</v>
      </c>
      <c r="J1449" s="91" t="s">
        <v>498</v>
      </c>
      <c r="K1449" s="91" t="s">
        <v>3297</v>
      </c>
    </row>
    <row r="1450" spans="1:11">
      <c r="A1450" s="91" t="s">
        <v>3165</v>
      </c>
      <c r="B1450" s="91">
        <v>3</v>
      </c>
      <c r="C1450" s="91" t="s">
        <v>3311</v>
      </c>
      <c r="D1450" s="91">
        <v>508997</v>
      </c>
      <c r="E1450" s="91">
        <v>196</v>
      </c>
      <c r="F1450" s="91">
        <v>0.12961300000000001</v>
      </c>
      <c r="G1450" s="91">
        <v>-3.22864E-2</v>
      </c>
      <c r="H1450" s="91">
        <v>2.1249400000000002E-2</v>
      </c>
      <c r="I1450" s="91" t="s">
        <v>3166</v>
      </c>
      <c r="J1450" s="91" t="s">
        <v>498</v>
      </c>
      <c r="K1450" s="91" t="s">
        <v>3276</v>
      </c>
    </row>
    <row r="1451" spans="1:11">
      <c r="A1451" s="91" t="s">
        <v>3165</v>
      </c>
      <c r="B1451" s="91">
        <v>3</v>
      </c>
      <c r="C1451" s="91" t="s">
        <v>3311</v>
      </c>
      <c r="D1451" s="91">
        <v>508997</v>
      </c>
      <c r="E1451" s="91">
        <v>107</v>
      </c>
      <c r="F1451" s="91">
        <v>0.13975399999999999</v>
      </c>
      <c r="G1451" s="91">
        <v>9.8283599999999999E-2</v>
      </c>
      <c r="H1451" s="91">
        <v>6.6266699999999998E-2</v>
      </c>
      <c r="I1451" s="91" t="s">
        <v>3166</v>
      </c>
      <c r="J1451" s="91" t="s">
        <v>498</v>
      </c>
      <c r="K1451" s="91" t="s">
        <v>3290</v>
      </c>
    </row>
    <row r="1452" spans="1:11">
      <c r="A1452" s="91" t="s">
        <v>3165</v>
      </c>
      <c r="B1452" s="91">
        <v>3</v>
      </c>
      <c r="C1452" s="91" t="s">
        <v>3311</v>
      </c>
      <c r="D1452" s="91">
        <v>508997</v>
      </c>
      <c r="E1452" s="91">
        <v>46</v>
      </c>
      <c r="F1452" s="91">
        <v>0.15893499999999999</v>
      </c>
      <c r="G1452" s="91">
        <v>9.0887099999999998E-2</v>
      </c>
      <c r="H1452" s="91">
        <v>6.3755900000000004E-2</v>
      </c>
      <c r="I1452" s="91" t="s">
        <v>3166</v>
      </c>
      <c r="J1452" s="91" t="s">
        <v>498</v>
      </c>
      <c r="K1452" s="91" t="s">
        <v>3289</v>
      </c>
    </row>
    <row r="1453" spans="1:11">
      <c r="A1453" s="91" t="s">
        <v>3165</v>
      </c>
      <c r="B1453" s="91">
        <v>3</v>
      </c>
      <c r="C1453" s="91" t="s">
        <v>3311</v>
      </c>
      <c r="D1453" s="91">
        <v>508997</v>
      </c>
      <c r="E1453" s="91">
        <v>192</v>
      </c>
      <c r="F1453" s="91">
        <v>0.16684199999999999</v>
      </c>
      <c r="G1453" s="91">
        <v>2.97725E-2</v>
      </c>
      <c r="H1453" s="91">
        <v>2.14868E-2</v>
      </c>
      <c r="I1453" s="91" t="s">
        <v>3166</v>
      </c>
      <c r="J1453" s="91" t="s">
        <v>498</v>
      </c>
      <c r="K1453" s="91" t="s">
        <v>3268</v>
      </c>
    </row>
    <row r="1454" spans="1:11">
      <c r="A1454" s="91" t="s">
        <v>3165</v>
      </c>
      <c r="B1454" s="91">
        <v>3</v>
      </c>
      <c r="C1454" s="91" t="s">
        <v>3311</v>
      </c>
      <c r="D1454" s="91">
        <v>508997</v>
      </c>
      <c r="E1454" s="91">
        <v>124</v>
      </c>
      <c r="F1454" s="91">
        <v>0.172042</v>
      </c>
      <c r="G1454" s="91">
        <v>-5.0667499999999997E-2</v>
      </c>
      <c r="H1454" s="91">
        <v>3.6967300000000002E-2</v>
      </c>
      <c r="I1454" s="91" t="s">
        <v>3166</v>
      </c>
      <c r="J1454" s="91" t="s">
        <v>498</v>
      </c>
      <c r="K1454" s="91" t="s">
        <v>3269</v>
      </c>
    </row>
    <row r="1455" spans="1:11">
      <c r="A1455" s="91" t="s">
        <v>3165</v>
      </c>
      <c r="B1455" s="91">
        <v>3</v>
      </c>
      <c r="C1455" s="91" t="s">
        <v>3311</v>
      </c>
      <c r="D1455" s="91">
        <v>508997</v>
      </c>
      <c r="E1455" s="91">
        <v>141</v>
      </c>
      <c r="F1455" s="91">
        <v>0.17746200000000001</v>
      </c>
      <c r="G1455" s="91">
        <v>-4.81568E-2</v>
      </c>
      <c r="H1455" s="91">
        <v>3.5591400000000002E-2</v>
      </c>
      <c r="I1455" s="91" t="s">
        <v>3166</v>
      </c>
      <c r="J1455" s="91" t="s">
        <v>498</v>
      </c>
      <c r="K1455" s="91" t="s">
        <v>3275</v>
      </c>
    </row>
    <row r="1456" spans="1:11">
      <c r="A1456" s="91" t="s">
        <v>3165</v>
      </c>
      <c r="B1456" s="91">
        <v>3</v>
      </c>
      <c r="C1456" s="91" t="s">
        <v>3311</v>
      </c>
      <c r="D1456" s="91">
        <v>508997</v>
      </c>
      <c r="E1456" s="91">
        <v>75</v>
      </c>
      <c r="F1456" s="91">
        <v>0.223437</v>
      </c>
      <c r="G1456" s="91">
        <v>-5.98898E-2</v>
      </c>
      <c r="H1456" s="91">
        <v>4.8915699999999999E-2</v>
      </c>
      <c r="I1456" s="91" t="s">
        <v>3166</v>
      </c>
      <c r="J1456" s="91" t="s">
        <v>498</v>
      </c>
      <c r="K1456" s="91" t="s">
        <v>3270</v>
      </c>
    </row>
    <row r="1457" spans="1:11">
      <c r="A1457" s="91" t="s">
        <v>3165</v>
      </c>
      <c r="B1457" s="91">
        <v>3</v>
      </c>
      <c r="C1457" s="91" t="s">
        <v>3311</v>
      </c>
      <c r="D1457" s="91">
        <v>508997</v>
      </c>
      <c r="E1457" s="91">
        <v>150</v>
      </c>
      <c r="F1457" s="91">
        <v>0.27973199999999998</v>
      </c>
      <c r="G1457" s="91">
        <v>-4.0310699999999998E-2</v>
      </c>
      <c r="H1457" s="91">
        <v>3.7215400000000003E-2</v>
      </c>
      <c r="I1457" s="91" t="s">
        <v>3166</v>
      </c>
      <c r="J1457" s="91" t="s">
        <v>498</v>
      </c>
      <c r="K1457" s="91" t="s">
        <v>3260</v>
      </c>
    </row>
    <row r="1458" spans="1:11">
      <c r="A1458" s="91" t="s">
        <v>3165</v>
      </c>
      <c r="B1458" s="91">
        <v>3</v>
      </c>
      <c r="C1458" s="91" t="s">
        <v>3311</v>
      </c>
      <c r="D1458" s="91">
        <v>508997</v>
      </c>
      <c r="E1458" s="91">
        <v>248</v>
      </c>
      <c r="F1458" s="91">
        <v>0.281385</v>
      </c>
      <c r="G1458" s="91">
        <v>-2.7540200000000001E-2</v>
      </c>
      <c r="H1458" s="91">
        <v>2.55336E-2</v>
      </c>
      <c r="I1458" s="91" t="s">
        <v>3166</v>
      </c>
      <c r="J1458" s="91" t="s">
        <v>498</v>
      </c>
      <c r="K1458" s="91" t="s">
        <v>3295</v>
      </c>
    </row>
    <row r="1459" spans="1:11">
      <c r="A1459" s="91" t="s">
        <v>3165</v>
      </c>
      <c r="B1459" s="91">
        <v>3</v>
      </c>
      <c r="C1459" s="91" t="s">
        <v>3311</v>
      </c>
      <c r="D1459" s="91">
        <v>508997</v>
      </c>
      <c r="E1459" s="91">
        <v>202</v>
      </c>
      <c r="F1459" s="91">
        <v>0.325351</v>
      </c>
      <c r="G1459" s="91">
        <v>-3.1291300000000001E-2</v>
      </c>
      <c r="H1459" s="91">
        <v>3.1766299999999997E-2</v>
      </c>
      <c r="I1459" s="91" t="s">
        <v>3166</v>
      </c>
      <c r="J1459" s="91" t="s">
        <v>498</v>
      </c>
      <c r="K1459" s="91" t="s">
        <v>3277</v>
      </c>
    </row>
    <row r="1460" spans="1:11">
      <c r="A1460" s="91" t="s">
        <v>3165</v>
      </c>
      <c r="B1460" s="91">
        <v>3</v>
      </c>
      <c r="C1460" s="91" t="s">
        <v>3311</v>
      </c>
      <c r="D1460" s="91">
        <v>508997</v>
      </c>
      <c r="E1460" s="91">
        <v>65</v>
      </c>
      <c r="F1460" s="91">
        <v>0.38408100000000001</v>
      </c>
      <c r="G1460" s="91">
        <v>-5.73059E-2</v>
      </c>
      <c r="H1460" s="91">
        <v>6.5549200000000002E-2</v>
      </c>
      <c r="I1460" s="91" t="s">
        <v>3166</v>
      </c>
      <c r="J1460" s="91" t="s">
        <v>498</v>
      </c>
      <c r="K1460" s="91" t="s">
        <v>3281</v>
      </c>
    </row>
    <row r="1461" spans="1:11">
      <c r="A1461" s="91" t="s">
        <v>3165</v>
      </c>
      <c r="B1461" s="91">
        <v>3</v>
      </c>
      <c r="C1461" s="91" t="s">
        <v>3311</v>
      </c>
      <c r="D1461" s="91">
        <v>508997</v>
      </c>
      <c r="E1461" s="91">
        <v>51</v>
      </c>
      <c r="F1461" s="91">
        <v>0.40720400000000001</v>
      </c>
      <c r="G1461" s="91">
        <v>-4.5967399999999999E-2</v>
      </c>
      <c r="H1461" s="91">
        <v>5.5182599999999998E-2</v>
      </c>
      <c r="I1461" s="91" t="s">
        <v>3166</v>
      </c>
      <c r="J1461" s="91" t="s">
        <v>498</v>
      </c>
      <c r="K1461" s="91" t="s">
        <v>3288</v>
      </c>
    </row>
    <row r="1462" spans="1:11">
      <c r="A1462" s="91" t="s">
        <v>3165</v>
      </c>
      <c r="B1462" s="91">
        <v>3</v>
      </c>
      <c r="C1462" s="91" t="s">
        <v>3311</v>
      </c>
      <c r="D1462" s="91">
        <v>508997</v>
      </c>
      <c r="E1462" s="91">
        <v>55</v>
      </c>
      <c r="F1462" s="91">
        <v>0.44961200000000001</v>
      </c>
      <c r="G1462" s="91">
        <v>-4.9871499999999999E-2</v>
      </c>
      <c r="H1462" s="91">
        <v>6.5692299999999995E-2</v>
      </c>
      <c r="I1462" s="91" t="s">
        <v>3166</v>
      </c>
      <c r="J1462" s="91" t="s">
        <v>498</v>
      </c>
      <c r="K1462" s="91" t="s">
        <v>3279</v>
      </c>
    </row>
    <row r="1463" spans="1:11">
      <c r="A1463" s="91" t="s">
        <v>3165</v>
      </c>
      <c r="B1463" s="91">
        <v>3</v>
      </c>
      <c r="C1463" s="91" t="s">
        <v>3311</v>
      </c>
      <c r="D1463" s="91">
        <v>508997</v>
      </c>
      <c r="E1463" s="91">
        <v>210</v>
      </c>
      <c r="F1463" s="91">
        <v>0.45052399999999998</v>
      </c>
      <c r="G1463" s="91">
        <v>-1.7930399999999999E-2</v>
      </c>
      <c r="H1463" s="91">
        <v>2.3736500000000001E-2</v>
      </c>
      <c r="I1463" s="91" t="s">
        <v>3166</v>
      </c>
      <c r="J1463" s="91" t="s">
        <v>498</v>
      </c>
      <c r="K1463" s="91" t="s">
        <v>3291</v>
      </c>
    </row>
    <row r="1464" spans="1:11">
      <c r="A1464" s="91" t="s">
        <v>3165</v>
      </c>
      <c r="B1464" s="91">
        <v>3</v>
      </c>
      <c r="C1464" s="91" t="s">
        <v>3311</v>
      </c>
      <c r="D1464" s="91">
        <v>508997</v>
      </c>
      <c r="E1464" s="91">
        <v>51</v>
      </c>
      <c r="F1464" s="91">
        <v>0.50536499999999995</v>
      </c>
      <c r="G1464" s="91">
        <v>3.9951899999999999E-2</v>
      </c>
      <c r="H1464" s="91">
        <v>5.9738199999999998E-2</v>
      </c>
      <c r="I1464" s="91" t="s">
        <v>3166</v>
      </c>
      <c r="J1464" s="91" t="s">
        <v>498</v>
      </c>
      <c r="K1464" s="91" t="s">
        <v>3278</v>
      </c>
    </row>
    <row r="1465" spans="1:11">
      <c r="A1465" s="91" t="s">
        <v>3165</v>
      </c>
      <c r="B1465" s="91">
        <v>3</v>
      </c>
      <c r="C1465" s="91" t="s">
        <v>3311</v>
      </c>
      <c r="D1465" s="91">
        <v>508997</v>
      </c>
      <c r="E1465" s="91">
        <v>57</v>
      </c>
      <c r="F1465" s="91">
        <v>0.51185800000000004</v>
      </c>
      <c r="G1465" s="91">
        <v>2.7609700000000001E-2</v>
      </c>
      <c r="H1465" s="91">
        <v>4.1945299999999998E-2</v>
      </c>
      <c r="I1465" s="91" t="s">
        <v>3166</v>
      </c>
      <c r="J1465" s="91" t="s">
        <v>498</v>
      </c>
      <c r="K1465" s="91" t="s">
        <v>3274</v>
      </c>
    </row>
    <row r="1466" spans="1:11">
      <c r="A1466" s="91" t="s">
        <v>3165</v>
      </c>
      <c r="B1466" s="91">
        <v>3</v>
      </c>
      <c r="C1466" s="91" t="s">
        <v>3311</v>
      </c>
      <c r="D1466" s="91">
        <v>508997</v>
      </c>
      <c r="E1466" s="91">
        <v>59</v>
      </c>
      <c r="F1466" s="91">
        <v>0.53673099999999996</v>
      </c>
      <c r="G1466" s="91">
        <v>3.2369799999999997E-2</v>
      </c>
      <c r="H1466" s="91">
        <v>5.2217300000000001E-2</v>
      </c>
      <c r="I1466" s="91" t="s">
        <v>3166</v>
      </c>
      <c r="J1466" s="91" t="s">
        <v>498</v>
      </c>
      <c r="K1466" s="91" t="s">
        <v>3305</v>
      </c>
    </row>
    <row r="1467" spans="1:11">
      <c r="A1467" s="91" t="s">
        <v>3165</v>
      </c>
      <c r="B1467" s="91">
        <v>3</v>
      </c>
      <c r="C1467" s="91" t="s">
        <v>3311</v>
      </c>
      <c r="D1467" s="91">
        <v>508997</v>
      </c>
      <c r="E1467" s="91">
        <v>71</v>
      </c>
      <c r="F1467" s="91">
        <v>0.55245599999999995</v>
      </c>
      <c r="G1467" s="91">
        <v>-3.4958200000000002E-2</v>
      </c>
      <c r="H1467" s="91">
        <v>5.8683399999999997E-2</v>
      </c>
      <c r="I1467" s="91" t="s">
        <v>3166</v>
      </c>
      <c r="J1467" s="91" t="s">
        <v>498</v>
      </c>
      <c r="K1467" s="91" t="s">
        <v>3265</v>
      </c>
    </row>
    <row r="1468" spans="1:11">
      <c r="A1468" s="91" t="s">
        <v>3165</v>
      </c>
      <c r="B1468" s="91">
        <v>3</v>
      </c>
      <c r="C1468" s="91" t="s">
        <v>3311</v>
      </c>
      <c r="D1468" s="91">
        <v>508997</v>
      </c>
      <c r="E1468" s="91">
        <v>69</v>
      </c>
      <c r="F1468" s="91">
        <v>0.56318199999999996</v>
      </c>
      <c r="G1468" s="91">
        <v>3.0279500000000001E-2</v>
      </c>
      <c r="H1468" s="91">
        <v>5.2226300000000003E-2</v>
      </c>
      <c r="I1468" s="91" t="s">
        <v>3166</v>
      </c>
      <c r="J1468" s="91" t="s">
        <v>498</v>
      </c>
      <c r="K1468" s="91" t="s">
        <v>3294</v>
      </c>
    </row>
    <row r="1469" spans="1:11">
      <c r="A1469" s="91" t="s">
        <v>3165</v>
      </c>
      <c r="B1469" s="91">
        <v>3</v>
      </c>
      <c r="C1469" s="91" t="s">
        <v>3311</v>
      </c>
      <c r="D1469" s="91">
        <v>508997</v>
      </c>
      <c r="E1469" s="91">
        <v>134</v>
      </c>
      <c r="F1469" s="91">
        <v>0.56356600000000001</v>
      </c>
      <c r="G1469" s="91">
        <v>-2.2834199999999999E-2</v>
      </c>
      <c r="H1469" s="91">
        <v>3.9473099999999997E-2</v>
      </c>
      <c r="I1469" s="91" t="s">
        <v>3166</v>
      </c>
      <c r="J1469" s="91" t="s">
        <v>498</v>
      </c>
      <c r="K1469" s="91" t="s">
        <v>3262</v>
      </c>
    </row>
    <row r="1470" spans="1:11">
      <c r="A1470" s="91" t="s">
        <v>3165</v>
      </c>
      <c r="B1470" s="91">
        <v>3</v>
      </c>
      <c r="C1470" s="91" t="s">
        <v>3311</v>
      </c>
      <c r="D1470" s="91">
        <v>508997</v>
      </c>
      <c r="E1470" s="91">
        <v>205</v>
      </c>
      <c r="F1470" s="91">
        <v>0.58297600000000005</v>
      </c>
      <c r="G1470" s="91">
        <v>-1.22658E-2</v>
      </c>
      <c r="H1470" s="91">
        <v>2.23176E-2</v>
      </c>
      <c r="I1470" s="91" t="s">
        <v>3166</v>
      </c>
      <c r="J1470" s="91" t="s">
        <v>498</v>
      </c>
      <c r="K1470" s="91" t="s">
        <v>3267</v>
      </c>
    </row>
    <row r="1471" spans="1:11">
      <c r="A1471" s="91" t="s">
        <v>3165</v>
      </c>
      <c r="B1471" s="91">
        <v>3</v>
      </c>
      <c r="C1471" s="91" t="s">
        <v>3311</v>
      </c>
      <c r="D1471" s="91">
        <v>508997</v>
      </c>
      <c r="E1471" s="91">
        <v>180</v>
      </c>
      <c r="F1471" s="91">
        <v>0.603105</v>
      </c>
      <c r="G1471" s="91">
        <v>-1.34527E-2</v>
      </c>
      <c r="H1471" s="91">
        <v>2.5845300000000002E-2</v>
      </c>
      <c r="I1471" s="91" t="s">
        <v>3166</v>
      </c>
      <c r="J1471" s="91" t="s">
        <v>498</v>
      </c>
      <c r="K1471" s="91" t="s">
        <v>3266</v>
      </c>
    </row>
    <row r="1472" spans="1:11">
      <c r="A1472" s="91" t="s">
        <v>3165</v>
      </c>
      <c r="B1472" s="91">
        <v>3</v>
      </c>
      <c r="C1472" s="91" t="s">
        <v>3311</v>
      </c>
      <c r="D1472" s="91">
        <v>508997</v>
      </c>
      <c r="E1472" s="91">
        <v>177</v>
      </c>
      <c r="F1472" s="91">
        <v>0.63517000000000001</v>
      </c>
      <c r="G1472" s="91">
        <v>1.4526300000000001E-2</v>
      </c>
      <c r="H1472" s="91">
        <v>3.0583200000000001E-2</v>
      </c>
      <c r="I1472" s="91" t="s">
        <v>3166</v>
      </c>
      <c r="J1472" s="91" t="s">
        <v>498</v>
      </c>
      <c r="K1472" s="91" t="s">
        <v>3303</v>
      </c>
    </row>
    <row r="1473" spans="1:11">
      <c r="A1473" s="91" t="s">
        <v>3165</v>
      </c>
      <c r="B1473" s="91">
        <v>3</v>
      </c>
      <c r="C1473" s="91" t="s">
        <v>3311</v>
      </c>
      <c r="D1473" s="91">
        <v>508997</v>
      </c>
      <c r="E1473" s="91">
        <v>116</v>
      </c>
      <c r="F1473" s="91">
        <v>0.68735800000000002</v>
      </c>
      <c r="G1473" s="91">
        <v>-1.9764899999999998E-2</v>
      </c>
      <c r="H1473" s="91">
        <v>4.9036400000000001E-2</v>
      </c>
      <c r="I1473" s="91" t="s">
        <v>3166</v>
      </c>
      <c r="J1473" s="91" t="s">
        <v>498</v>
      </c>
      <c r="K1473" s="91" t="s">
        <v>3263</v>
      </c>
    </row>
    <row r="1474" spans="1:11">
      <c r="A1474" s="91" t="s">
        <v>3165</v>
      </c>
      <c r="B1474" s="91">
        <v>3</v>
      </c>
      <c r="C1474" s="91" t="s">
        <v>3311</v>
      </c>
      <c r="D1474" s="91">
        <v>508997</v>
      </c>
      <c r="E1474" s="91">
        <v>57</v>
      </c>
      <c r="F1474" s="91">
        <v>0.69103800000000004</v>
      </c>
      <c r="G1474" s="91">
        <v>2.2079999999999999E-2</v>
      </c>
      <c r="H1474" s="91">
        <v>5.5385299999999998E-2</v>
      </c>
      <c r="I1474" s="91" t="s">
        <v>3166</v>
      </c>
      <c r="J1474" s="91" t="s">
        <v>498</v>
      </c>
      <c r="K1474" s="91" t="s">
        <v>3302</v>
      </c>
    </row>
    <row r="1475" spans="1:11">
      <c r="A1475" s="91" t="s">
        <v>3165</v>
      </c>
      <c r="B1475" s="91">
        <v>3</v>
      </c>
      <c r="C1475" s="91" t="s">
        <v>3311</v>
      </c>
      <c r="D1475" s="91">
        <v>508997</v>
      </c>
      <c r="E1475" s="91">
        <v>106</v>
      </c>
      <c r="F1475" s="91">
        <v>0.69496999999999998</v>
      </c>
      <c r="G1475" s="91">
        <v>-1.50411E-2</v>
      </c>
      <c r="H1475" s="91">
        <v>3.8291899999999997E-2</v>
      </c>
      <c r="I1475" s="91" t="s">
        <v>3166</v>
      </c>
      <c r="J1475" s="91" t="s">
        <v>498</v>
      </c>
      <c r="K1475" s="91" t="s">
        <v>3282</v>
      </c>
    </row>
    <row r="1476" spans="1:11">
      <c r="A1476" s="91" t="s">
        <v>3165</v>
      </c>
      <c r="B1476" s="91">
        <v>3</v>
      </c>
      <c r="C1476" s="91" t="s">
        <v>3311</v>
      </c>
      <c r="D1476" s="91">
        <v>508997</v>
      </c>
      <c r="E1476" s="91">
        <v>50</v>
      </c>
      <c r="F1476" s="91">
        <v>0.715449</v>
      </c>
      <c r="G1476" s="91">
        <v>2.25483E-2</v>
      </c>
      <c r="H1476" s="91">
        <v>6.1651900000000003E-2</v>
      </c>
      <c r="I1476" s="91" t="s">
        <v>3166</v>
      </c>
      <c r="J1476" s="91" t="s">
        <v>498</v>
      </c>
      <c r="K1476" s="91" t="s">
        <v>3257</v>
      </c>
    </row>
    <row r="1477" spans="1:11">
      <c r="A1477" s="91" t="s">
        <v>3165</v>
      </c>
      <c r="B1477" s="91">
        <v>3</v>
      </c>
      <c r="C1477" s="91" t="s">
        <v>3311</v>
      </c>
      <c r="D1477" s="91">
        <v>508997</v>
      </c>
      <c r="E1477" s="91">
        <v>49</v>
      </c>
      <c r="F1477" s="91">
        <v>0.71911999999999998</v>
      </c>
      <c r="G1477" s="91">
        <v>2.30736E-2</v>
      </c>
      <c r="H1477" s="91">
        <v>6.3948099999999994E-2</v>
      </c>
      <c r="I1477" s="91" t="s">
        <v>3166</v>
      </c>
      <c r="J1477" s="91" t="s">
        <v>498</v>
      </c>
      <c r="K1477" s="91" t="s">
        <v>3285</v>
      </c>
    </row>
    <row r="1478" spans="1:11">
      <c r="A1478" s="91" t="s">
        <v>3165</v>
      </c>
      <c r="B1478" s="91">
        <v>3</v>
      </c>
      <c r="C1478" s="91" t="s">
        <v>3311</v>
      </c>
      <c r="D1478" s="91">
        <v>508997</v>
      </c>
      <c r="E1478" s="91">
        <v>34</v>
      </c>
      <c r="F1478" s="91">
        <v>0.76325200000000004</v>
      </c>
      <c r="G1478" s="91">
        <v>-2.5518099999999998E-2</v>
      </c>
      <c r="H1478" s="91">
        <v>8.4320099999999995E-2</v>
      </c>
      <c r="I1478" s="91" t="s">
        <v>3166</v>
      </c>
      <c r="J1478" s="91" t="s">
        <v>498</v>
      </c>
      <c r="K1478" s="91" t="s">
        <v>3287</v>
      </c>
    </row>
    <row r="1479" spans="1:11">
      <c r="A1479" s="91" t="s">
        <v>3165</v>
      </c>
      <c r="B1479" s="91">
        <v>3</v>
      </c>
      <c r="C1479" s="91" t="s">
        <v>3311</v>
      </c>
      <c r="D1479" s="91">
        <v>508997</v>
      </c>
      <c r="E1479" s="91">
        <v>55</v>
      </c>
      <c r="F1479" s="91">
        <v>0.77590400000000004</v>
      </c>
      <c r="G1479" s="91">
        <v>1.9610699999999998E-2</v>
      </c>
      <c r="H1479" s="91">
        <v>6.8655900000000006E-2</v>
      </c>
      <c r="I1479" s="91" t="s">
        <v>3166</v>
      </c>
      <c r="J1479" s="91" t="s">
        <v>498</v>
      </c>
      <c r="K1479" s="91" t="s">
        <v>3300</v>
      </c>
    </row>
    <row r="1480" spans="1:11">
      <c r="A1480" s="91" t="s">
        <v>3165</v>
      </c>
      <c r="B1480" s="91">
        <v>3</v>
      </c>
      <c r="C1480" s="91" t="s">
        <v>3311</v>
      </c>
      <c r="D1480" s="91">
        <v>508997</v>
      </c>
      <c r="E1480" s="91">
        <v>166</v>
      </c>
      <c r="F1480" s="91">
        <v>0.80021200000000003</v>
      </c>
      <c r="G1480" s="91">
        <v>-6.875E-3</v>
      </c>
      <c r="H1480" s="91">
        <v>2.7140500000000001E-2</v>
      </c>
      <c r="I1480" s="91" t="s">
        <v>3166</v>
      </c>
      <c r="J1480" s="91" t="s">
        <v>498</v>
      </c>
      <c r="K1480" s="91" t="s">
        <v>3273</v>
      </c>
    </row>
    <row r="1481" spans="1:11">
      <c r="A1481" s="91" t="s">
        <v>3165</v>
      </c>
      <c r="B1481" s="91">
        <v>3</v>
      </c>
      <c r="C1481" s="91" t="s">
        <v>3311</v>
      </c>
      <c r="D1481" s="91">
        <v>508997</v>
      </c>
      <c r="E1481" s="91">
        <v>186</v>
      </c>
      <c r="F1481" s="91">
        <v>0.83599800000000002</v>
      </c>
      <c r="G1481" s="91">
        <v>6.0545399999999997E-3</v>
      </c>
      <c r="H1481" s="91">
        <v>2.92216E-2</v>
      </c>
      <c r="I1481" s="91" t="s">
        <v>3166</v>
      </c>
      <c r="J1481" s="91" t="s">
        <v>498</v>
      </c>
      <c r="K1481" s="91" t="s">
        <v>3299</v>
      </c>
    </row>
    <row r="1482" spans="1:11">
      <c r="A1482" s="91" t="s">
        <v>3165</v>
      </c>
      <c r="B1482" s="91">
        <v>3</v>
      </c>
      <c r="C1482" s="91" t="s">
        <v>3311</v>
      </c>
      <c r="D1482" s="91">
        <v>508997</v>
      </c>
      <c r="E1482" s="91">
        <v>68</v>
      </c>
      <c r="F1482" s="91">
        <v>0.85669899999999999</v>
      </c>
      <c r="G1482" s="91">
        <v>9.8791E-3</v>
      </c>
      <c r="H1482" s="91">
        <v>5.4592799999999997E-2</v>
      </c>
      <c r="I1482" s="91" t="s">
        <v>3166</v>
      </c>
      <c r="J1482" s="91" t="s">
        <v>498</v>
      </c>
      <c r="K1482" s="91" t="s">
        <v>3296</v>
      </c>
    </row>
    <row r="1483" spans="1:11">
      <c r="A1483" s="91" t="s">
        <v>3165</v>
      </c>
      <c r="B1483" s="91">
        <v>3</v>
      </c>
      <c r="C1483" s="91" t="s">
        <v>3311</v>
      </c>
      <c r="D1483" s="91">
        <v>508997</v>
      </c>
      <c r="E1483" s="91">
        <v>88</v>
      </c>
      <c r="F1483" s="91">
        <v>0.86877800000000005</v>
      </c>
      <c r="G1483" s="91">
        <v>-1.15158E-2</v>
      </c>
      <c r="H1483" s="91">
        <v>6.9573700000000002E-2</v>
      </c>
      <c r="I1483" s="91" t="s">
        <v>3166</v>
      </c>
      <c r="J1483" s="91" t="s">
        <v>498</v>
      </c>
      <c r="K1483" s="91" t="s">
        <v>3286</v>
      </c>
    </row>
    <row r="1484" spans="1:11">
      <c r="A1484" s="91" t="s">
        <v>3165</v>
      </c>
      <c r="B1484" s="91">
        <v>3</v>
      </c>
      <c r="C1484" s="91" t="s">
        <v>3311</v>
      </c>
      <c r="D1484" s="91">
        <v>508997</v>
      </c>
      <c r="E1484" s="91">
        <v>115</v>
      </c>
      <c r="F1484" s="91">
        <v>0.88465300000000002</v>
      </c>
      <c r="G1484" s="91">
        <v>6.9398699999999999E-3</v>
      </c>
      <c r="H1484" s="91">
        <v>4.77758E-2</v>
      </c>
      <c r="I1484" s="91" t="s">
        <v>3166</v>
      </c>
      <c r="J1484" s="91" t="s">
        <v>498</v>
      </c>
      <c r="K1484" s="91" t="s">
        <v>3283</v>
      </c>
    </row>
    <row r="1485" spans="1:11">
      <c r="A1485" s="91" t="s">
        <v>3165</v>
      </c>
      <c r="B1485" s="91">
        <v>3</v>
      </c>
      <c r="C1485" s="91" t="s">
        <v>3311</v>
      </c>
      <c r="D1485" s="91">
        <v>508997</v>
      </c>
      <c r="E1485" s="91">
        <v>129</v>
      </c>
      <c r="F1485" s="91">
        <v>0.90916600000000003</v>
      </c>
      <c r="G1485" s="91">
        <v>4.2272400000000002E-3</v>
      </c>
      <c r="H1485" s="91">
        <v>3.7009100000000003E-2</v>
      </c>
      <c r="I1485" s="91" t="s">
        <v>3166</v>
      </c>
      <c r="J1485" s="91" t="s">
        <v>498</v>
      </c>
      <c r="K1485" s="91" t="s">
        <v>3301</v>
      </c>
    </row>
    <row r="1486" spans="1:11">
      <c r="A1486" s="91" t="s">
        <v>3165</v>
      </c>
      <c r="B1486" s="91">
        <v>3</v>
      </c>
      <c r="C1486" s="91" t="s">
        <v>3311</v>
      </c>
      <c r="D1486" s="91">
        <v>508997</v>
      </c>
      <c r="E1486" s="91">
        <v>64</v>
      </c>
      <c r="F1486" s="91">
        <v>0.94928800000000002</v>
      </c>
      <c r="G1486" s="91">
        <v>-3.94905E-3</v>
      </c>
      <c r="H1486" s="91">
        <v>6.1956499999999998E-2</v>
      </c>
      <c r="I1486" s="91" t="s">
        <v>3166</v>
      </c>
      <c r="J1486" s="91" t="s">
        <v>498</v>
      </c>
      <c r="K1486" s="91" t="s">
        <v>3292</v>
      </c>
    </row>
    <row r="1487" spans="1:11">
      <c r="A1487" s="91" t="s">
        <v>3165</v>
      </c>
      <c r="B1487" s="91">
        <v>3</v>
      </c>
      <c r="C1487" s="91" t="s">
        <v>3311</v>
      </c>
      <c r="D1487" s="91">
        <v>508997</v>
      </c>
      <c r="E1487" s="91">
        <v>72</v>
      </c>
      <c r="F1487" s="91">
        <v>0.95557800000000004</v>
      </c>
      <c r="G1487" s="91">
        <v>2.79933E-3</v>
      </c>
      <c r="H1487" s="91">
        <v>5.01442E-2</v>
      </c>
      <c r="I1487" s="91" t="s">
        <v>3166</v>
      </c>
      <c r="J1487" s="91" t="s">
        <v>498</v>
      </c>
      <c r="K1487" s="91" t="s">
        <v>3271</v>
      </c>
    </row>
    <row r="1488" spans="1:11">
      <c r="A1488" s="91" t="s">
        <v>3165</v>
      </c>
      <c r="B1488" s="91">
        <v>3</v>
      </c>
      <c r="C1488" s="91" t="s">
        <v>3311</v>
      </c>
      <c r="D1488" s="91">
        <v>508997</v>
      </c>
      <c r="E1488" s="91">
        <v>149</v>
      </c>
      <c r="F1488" s="91">
        <v>0.98848499999999995</v>
      </c>
      <c r="G1488" s="91">
        <v>5.6361099999999999E-4</v>
      </c>
      <c r="H1488" s="91">
        <v>3.9011999999999998E-2</v>
      </c>
      <c r="I1488" s="91" t="s">
        <v>3166</v>
      </c>
      <c r="J1488" s="91" t="s">
        <v>498</v>
      </c>
      <c r="K1488" s="91" t="s">
        <v>3293</v>
      </c>
    </row>
    <row r="1489" spans="1:11">
      <c r="A1489" s="91" t="s">
        <v>3165</v>
      </c>
      <c r="B1489" s="91">
        <v>3</v>
      </c>
      <c r="C1489" s="91" t="s">
        <v>3311</v>
      </c>
      <c r="D1489" s="91">
        <v>508997</v>
      </c>
      <c r="E1489" s="91">
        <v>126</v>
      </c>
      <c r="F1489" s="91">
        <v>0.99252300000000004</v>
      </c>
      <c r="G1489" s="91">
        <v>3.4105099999999998E-4</v>
      </c>
      <c r="H1489" s="91">
        <v>3.6351399999999999E-2</v>
      </c>
      <c r="I1489" s="91" t="s">
        <v>3166</v>
      </c>
      <c r="J1489" s="91" t="s">
        <v>498</v>
      </c>
      <c r="K1489" s="91" t="s">
        <v>3304</v>
      </c>
    </row>
    <row r="1490" spans="1:11">
      <c r="A1490" s="91" t="s">
        <v>3161</v>
      </c>
      <c r="B1490" s="91">
        <v>3</v>
      </c>
      <c r="C1490" s="91" t="s">
        <v>3311</v>
      </c>
      <c r="D1490" s="91">
        <v>-825436</v>
      </c>
      <c r="E1490" s="91">
        <v>141</v>
      </c>
      <c r="F1490" s="91">
        <v>2.29315E-2</v>
      </c>
      <c r="G1490" s="91">
        <v>-6.9458699999999998E-2</v>
      </c>
      <c r="H1490" s="91">
        <v>3.0317899999999998E-2</v>
      </c>
      <c r="I1490" s="91" t="s">
        <v>3162</v>
      </c>
      <c r="J1490" s="91" t="s">
        <v>498</v>
      </c>
      <c r="K1490" s="91" t="s">
        <v>3275</v>
      </c>
    </row>
    <row r="1491" spans="1:11">
      <c r="A1491" s="91" t="s">
        <v>3161</v>
      </c>
      <c r="B1491" s="91">
        <v>3</v>
      </c>
      <c r="C1491" s="91" t="s">
        <v>3311</v>
      </c>
      <c r="D1491" s="91">
        <v>-825436</v>
      </c>
      <c r="E1491" s="91">
        <v>115</v>
      </c>
      <c r="F1491" s="91">
        <v>3.8882199999999999E-2</v>
      </c>
      <c r="G1491" s="91">
        <v>-7.9617900000000005E-2</v>
      </c>
      <c r="H1491" s="91">
        <v>3.8294099999999998E-2</v>
      </c>
      <c r="I1491" s="91" t="s">
        <v>3162</v>
      </c>
      <c r="J1491" s="91" t="s">
        <v>498</v>
      </c>
      <c r="K1491" s="91" t="s">
        <v>3283</v>
      </c>
    </row>
    <row r="1492" spans="1:11">
      <c r="A1492" s="91" t="s">
        <v>3161</v>
      </c>
      <c r="B1492" s="91">
        <v>3</v>
      </c>
      <c r="C1492" s="91" t="s">
        <v>3311</v>
      </c>
      <c r="D1492" s="91">
        <v>-825436</v>
      </c>
      <c r="E1492" s="91">
        <v>51</v>
      </c>
      <c r="F1492" s="91">
        <v>4.7964800000000002E-2</v>
      </c>
      <c r="G1492" s="91">
        <v>-0.18043100000000001</v>
      </c>
      <c r="H1492" s="91">
        <v>8.9975299999999994E-2</v>
      </c>
      <c r="I1492" s="91" t="s">
        <v>3162</v>
      </c>
      <c r="J1492" s="91" t="s">
        <v>498</v>
      </c>
      <c r="K1492" s="91" t="s">
        <v>3278</v>
      </c>
    </row>
    <row r="1493" spans="1:11">
      <c r="A1493" s="91" t="s">
        <v>3161</v>
      </c>
      <c r="B1493" s="91">
        <v>3</v>
      </c>
      <c r="C1493" s="91" t="s">
        <v>3311</v>
      </c>
      <c r="D1493" s="91">
        <v>-825436</v>
      </c>
      <c r="E1493" s="91">
        <v>248</v>
      </c>
      <c r="F1493" s="91">
        <v>5.9981899999999998E-2</v>
      </c>
      <c r="G1493" s="91">
        <v>-6.3433199999999995E-2</v>
      </c>
      <c r="H1493" s="91">
        <v>3.3634200000000003E-2</v>
      </c>
      <c r="I1493" s="91" t="s">
        <v>3162</v>
      </c>
      <c r="J1493" s="91" t="s">
        <v>498</v>
      </c>
      <c r="K1493" s="91" t="s">
        <v>3295</v>
      </c>
    </row>
    <row r="1494" spans="1:11">
      <c r="A1494" s="91" t="s">
        <v>3161</v>
      </c>
      <c r="B1494" s="91">
        <v>3</v>
      </c>
      <c r="C1494" s="91" t="s">
        <v>3311</v>
      </c>
      <c r="D1494" s="91">
        <v>-825436</v>
      </c>
      <c r="E1494" s="91">
        <v>149</v>
      </c>
      <c r="F1494" s="91">
        <v>6.5776100000000004E-2</v>
      </c>
      <c r="G1494" s="91">
        <v>-4.7990699999999997E-2</v>
      </c>
      <c r="H1494" s="91">
        <v>2.5967400000000002E-2</v>
      </c>
      <c r="I1494" s="91" t="s">
        <v>3162</v>
      </c>
      <c r="J1494" s="91" t="s">
        <v>498</v>
      </c>
      <c r="K1494" s="91" t="s">
        <v>3293</v>
      </c>
    </row>
    <row r="1495" spans="1:11">
      <c r="A1495" s="91" t="s">
        <v>3161</v>
      </c>
      <c r="B1495" s="91">
        <v>3</v>
      </c>
      <c r="C1495" s="91" t="s">
        <v>3311</v>
      </c>
      <c r="D1495" s="91">
        <v>-825436</v>
      </c>
      <c r="E1495" s="91">
        <v>192</v>
      </c>
      <c r="F1495" s="91">
        <v>0.13150700000000001</v>
      </c>
      <c r="G1495" s="91">
        <v>-5.0999200000000001E-2</v>
      </c>
      <c r="H1495" s="91">
        <v>3.3727300000000002E-2</v>
      </c>
      <c r="I1495" s="91" t="s">
        <v>3162</v>
      </c>
      <c r="J1495" s="91" t="s">
        <v>498</v>
      </c>
      <c r="K1495" s="91" t="s">
        <v>3268</v>
      </c>
    </row>
    <row r="1496" spans="1:11">
      <c r="A1496" s="91" t="s">
        <v>3161</v>
      </c>
      <c r="B1496" s="91">
        <v>3</v>
      </c>
      <c r="C1496" s="91" t="s">
        <v>3311</v>
      </c>
      <c r="D1496" s="91">
        <v>-825436</v>
      </c>
      <c r="E1496" s="91">
        <v>202</v>
      </c>
      <c r="F1496" s="91">
        <v>0.133547</v>
      </c>
      <c r="G1496" s="91">
        <v>-4.22364E-2</v>
      </c>
      <c r="H1496" s="91">
        <v>2.80807E-2</v>
      </c>
      <c r="I1496" s="91" t="s">
        <v>3162</v>
      </c>
      <c r="J1496" s="91" t="s">
        <v>498</v>
      </c>
      <c r="K1496" s="91" t="s">
        <v>3277</v>
      </c>
    </row>
    <row r="1497" spans="1:11">
      <c r="A1497" s="91" t="s">
        <v>3161</v>
      </c>
      <c r="B1497" s="91">
        <v>3</v>
      </c>
      <c r="C1497" s="91" t="s">
        <v>3311</v>
      </c>
      <c r="D1497" s="91">
        <v>-825436</v>
      </c>
      <c r="E1497" s="91">
        <v>75</v>
      </c>
      <c r="F1497" s="91">
        <v>0.150146</v>
      </c>
      <c r="G1497" s="91">
        <v>-8.9876399999999995E-2</v>
      </c>
      <c r="H1497" s="91">
        <v>6.2021E-2</v>
      </c>
      <c r="I1497" s="91" t="s">
        <v>3162</v>
      </c>
      <c r="J1497" s="91" t="s">
        <v>498</v>
      </c>
      <c r="K1497" s="91" t="s">
        <v>3270</v>
      </c>
    </row>
    <row r="1498" spans="1:11">
      <c r="A1498" s="91" t="s">
        <v>3161</v>
      </c>
      <c r="B1498" s="91">
        <v>3</v>
      </c>
      <c r="C1498" s="91" t="s">
        <v>3311</v>
      </c>
      <c r="D1498" s="91">
        <v>-825436</v>
      </c>
      <c r="E1498" s="91">
        <v>196</v>
      </c>
      <c r="F1498" s="91">
        <v>0.155555</v>
      </c>
      <c r="G1498" s="91">
        <v>-4.2389499999999997E-2</v>
      </c>
      <c r="H1498" s="91">
        <v>2.97802E-2</v>
      </c>
      <c r="I1498" s="91" t="s">
        <v>3162</v>
      </c>
      <c r="J1498" s="91" t="s">
        <v>498</v>
      </c>
      <c r="K1498" s="91" t="s">
        <v>3276</v>
      </c>
    </row>
    <row r="1499" spans="1:11">
      <c r="A1499" s="91" t="s">
        <v>3161</v>
      </c>
      <c r="B1499" s="91">
        <v>3</v>
      </c>
      <c r="C1499" s="91" t="s">
        <v>3311</v>
      </c>
      <c r="D1499" s="91">
        <v>-825436</v>
      </c>
      <c r="E1499" s="91">
        <v>46</v>
      </c>
      <c r="F1499" s="91">
        <v>0.162438</v>
      </c>
      <c r="G1499" s="91">
        <v>-0.13602300000000001</v>
      </c>
      <c r="H1499" s="91">
        <v>9.6565899999999996E-2</v>
      </c>
      <c r="I1499" s="91" t="s">
        <v>3162</v>
      </c>
      <c r="J1499" s="91" t="s">
        <v>498</v>
      </c>
      <c r="K1499" s="91" t="s">
        <v>3272</v>
      </c>
    </row>
    <row r="1500" spans="1:11">
      <c r="A1500" s="91" t="s">
        <v>3161</v>
      </c>
      <c r="B1500" s="91">
        <v>3</v>
      </c>
      <c r="C1500" s="91" t="s">
        <v>3311</v>
      </c>
      <c r="D1500" s="91">
        <v>-825436</v>
      </c>
      <c r="E1500" s="91">
        <v>180</v>
      </c>
      <c r="F1500" s="91">
        <v>0.218301</v>
      </c>
      <c r="G1500" s="91">
        <v>-4.8955600000000002E-2</v>
      </c>
      <c r="H1500" s="91">
        <v>3.9681099999999997E-2</v>
      </c>
      <c r="I1500" s="91" t="s">
        <v>3162</v>
      </c>
      <c r="J1500" s="91" t="s">
        <v>498</v>
      </c>
      <c r="K1500" s="91" t="s">
        <v>3266</v>
      </c>
    </row>
    <row r="1501" spans="1:11">
      <c r="A1501" s="91" t="s">
        <v>3161</v>
      </c>
      <c r="B1501" s="91">
        <v>3</v>
      </c>
      <c r="C1501" s="91" t="s">
        <v>3311</v>
      </c>
      <c r="D1501" s="91">
        <v>-825436</v>
      </c>
      <c r="E1501" s="91">
        <v>134</v>
      </c>
      <c r="F1501" s="91">
        <v>0.224249</v>
      </c>
      <c r="G1501" s="91">
        <v>-4.3361400000000001E-2</v>
      </c>
      <c r="H1501" s="91">
        <v>3.55737E-2</v>
      </c>
      <c r="I1501" s="91" t="s">
        <v>3162</v>
      </c>
      <c r="J1501" s="91" t="s">
        <v>498</v>
      </c>
      <c r="K1501" s="91" t="s">
        <v>3262</v>
      </c>
    </row>
    <row r="1502" spans="1:11">
      <c r="A1502" s="91" t="s">
        <v>3161</v>
      </c>
      <c r="B1502" s="91">
        <v>3</v>
      </c>
      <c r="C1502" s="91" t="s">
        <v>3311</v>
      </c>
      <c r="D1502" s="91">
        <v>-825436</v>
      </c>
      <c r="E1502" s="91">
        <v>71</v>
      </c>
      <c r="F1502" s="91">
        <v>0.24995700000000001</v>
      </c>
      <c r="G1502" s="91">
        <v>7.9175700000000002E-2</v>
      </c>
      <c r="H1502" s="91">
        <v>6.8498900000000001E-2</v>
      </c>
      <c r="I1502" s="91" t="s">
        <v>3162</v>
      </c>
      <c r="J1502" s="91" t="s">
        <v>498</v>
      </c>
      <c r="K1502" s="91" t="s">
        <v>3265</v>
      </c>
    </row>
    <row r="1503" spans="1:11">
      <c r="A1503" s="91" t="s">
        <v>3161</v>
      </c>
      <c r="B1503" s="91">
        <v>3</v>
      </c>
      <c r="C1503" s="91" t="s">
        <v>3311</v>
      </c>
      <c r="D1503" s="91">
        <v>-825436</v>
      </c>
      <c r="E1503" s="91">
        <v>68</v>
      </c>
      <c r="F1503" s="91">
        <v>0.275835</v>
      </c>
      <c r="G1503" s="91">
        <v>-8.63569E-2</v>
      </c>
      <c r="H1503" s="91">
        <v>7.88914E-2</v>
      </c>
      <c r="I1503" s="91" t="s">
        <v>3162</v>
      </c>
      <c r="J1503" s="91" t="s">
        <v>498</v>
      </c>
      <c r="K1503" s="91" t="s">
        <v>3296</v>
      </c>
    </row>
    <row r="1504" spans="1:11">
      <c r="A1504" s="91" t="s">
        <v>3161</v>
      </c>
      <c r="B1504" s="91">
        <v>3</v>
      </c>
      <c r="C1504" s="91" t="s">
        <v>3311</v>
      </c>
      <c r="D1504" s="91">
        <v>-825436</v>
      </c>
      <c r="E1504" s="91">
        <v>173</v>
      </c>
      <c r="F1504" s="91">
        <v>0.28332099999999999</v>
      </c>
      <c r="G1504" s="91">
        <v>3.1050000000000001E-2</v>
      </c>
      <c r="H1504" s="91">
        <v>2.8887599999999999E-2</v>
      </c>
      <c r="I1504" s="91" t="s">
        <v>3162</v>
      </c>
      <c r="J1504" s="91" t="s">
        <v>498</v>
      </c>
      <c r="K1504" s="91" t="s">
        <v>3284</v>
      </c>
    </row>
    <row r="1505" spans="1:11">
      <c r="A1505" s="91" t="s">
        <v>3161</v>
      </c>
      <c r="B1505" s="91">
        <v>3</v>
      </c>
      <c r="C1505" s="91" t="s">
        <v>3311</v>
      </c>
      <c r="D1505" s="91">
        <v>-825436</v>
      </c>
      <c r="E1505" s="91">
        <v>34</v>
      </c>
      <c r="F1505" s="91">
        <v>0.284331</v>
      </c>
      <c r="G1505" s="91">
        <v>-0.12643599999999999</v>
      </c>
      <c r="H1505" s="91">
        <v>0.11700099999999999</v>
      </c>
      <c r="I1505" s="91" t="s">
        <v>3162</v>
      </c>
      <c r="J1505" s="91" t="s">
        <v>498</v>
      </c>
      <c r="K1505" s="91" t="s">
        <v>3287</v>
      </c>
    </row>
    <row r="1506" spans="1:11">
      <c r="A1506" s="91" t="s">
        <v>3161</v>
      </c>
      <c r="B1506" s="91">
        <v>3</v>
      </c>
      <c r="C1506" s="91" t="s">
        <v>3311</v>
      </c>
      <c r="D1506" s="91">
        <v>-825436</v>
      </c>
      <c r="E1506" s="91">
        <v>177</v>
      </c>
      <c r="F1506" s="91">
        <v>0.29424400000000001</v>
      </c>
      <c r="G1506" s="91">
        <v>-3.5413E-2</v>
      </c>
      <c r="H1506" s="91">
        <v>3.3700800000000003E-2</v>
      </c>
      <c r="I1506" s="91" t="s">
        <v>3162</v>
      </c>
      <c r="J1506" s="91" t="s">
        <v>498</v>
      </c>
      <c r="K1506" s="91" t="s">
        <v>3303</v>
      </c>
    </row>
    <row r="1507" spans="1:11">
      <c r="A1507" s="91" t="s">
        <v>3161</v>
      </c>
      <c r="B1507" s="91">
        <v>3</v>
      </c>
      <c r="C1507" s="91" t="s">
        <v>3311</v>
      </c>
      <c r="D1507" s="91">
        <v>-825436</v>
      </c>
      <c r="E1507" s="91">
        <v>55</v>
      </c>
      <c r="F1507" s="91">
        <v>0.31272</v>
      </c>
      <c r="G1507" s="91">
        <v>-0.101738</v>
      </c>
      <c r="H1507" s="91">
        <v>0.100247</v>
      </c>
      <c r="I1507" s="91" t="s">
        <v>3162</v>
      </c>
      <c r="J1507" s="91" t="s">
        <v>498</v>
      </c>
      <c r="K1507" s="91" t="s">
        <v>3279</v>
      </c>
    </row>
    <row r="1508" spans="1:11">
      <c r="A1508" s="91" t="s">
        <v>3161</v>
      </c>
      <c r="B1508" s="91">
        <v>3</v>
      </c>
      <c r="C1508" s="91" t="s">
        <v>3311</v>
      </c>
      <c r="D1508" s="91">
        <v>-825436</v>
      </c>
      <c r="E1508" s="91">
        <v>150</v>
      </c>
      <c r="F1508" s="91">
        <v>0.33388400000000001</v>
      </c>
      <c r="G1508" s="91">
        <v>-3.3165199999999999E-2</v>
      </c>
      <c r="H1508" s="91">
        <v>3.4257599999999999E-2</v>
      </c>
      <c r="I1508" s="91" t="s">
        <v>3162</v>
      </c>
      <c r="J1508" s="91" t="s">
        <v>498</v>
      </c>
      <c r="K1508" s="91" t="s">
        <v>3260</v>
      </c>
    </row>
    <row r="1509" spans="1:11">
      <c r="A1509" s="91" t="s">
        <v>3161</v>
      </c>
      <c r="B1509" s="91">
        <v>3</v>
      </c>
      <c r="C1509" s="91" t="s">
        <v>3311</v>
      </c>
      <c r="D1509" s="91">
        <v>-825436</v>
      </c>
      <c r="E1509" s="91">
        <v>39</v>
      </c>
      <c r="F1509" s="91">
        <v>0.33869500000000002</v>
      </c>
      <c r="G1509" s="91">
        <v>8.7800100000000006E-2</v>
      </c>
      <c r="H1509" s="91">
        <v>9.1049099999999994E-2</v>
      </c>
      <c r="I1509" s="91" t="s">
        <v>3162</v>
      </c>
      <c r="J1509" s="91" t="s">
        <v>498</v>
      </c>
      <c r="K1509" s="91" t="s">
        <v>3264</v>
      </c>
    </row>
    <row r="1510" spans="1:11">
      <c r="A1510" s="91" t="s">
        <v>3161</v>
      </c>
      <c r="B1510" s="91">
        <v>3</v>
      </c>
      <c r="C1510" s="91" t="s">
        <v>3311</v>
      </c>
      <c r="D1510" s="91">
        <v>-825436</v>
      </c>
      <c r="E1510" s="91">
        <v>57</v>
      </c>
      <c r="F1510" s="91">
        <v>0.34077299999999999</v>
      </c>
      <c r="G1510" s="91">
        <v>4.7458899999999998E-2</v>
      </c>
      <c r="H1510" s="91">
        <v>4.95682E-2</v>
      </c>
      <c r="I1510" s="91" t="s">
        <v>3162</v>
      </c>
      <c r="J1510" s="91" t="s">
        <v>498</v>
      </c>
      <c r="K1510" s="91" t="s">
        <v>3302</v>
      </c>
    </row>
    <row r="1511" spans="1:11">
      <c r="A1511" s="91" t="s">
        <v>3161</v>
      </c>
      <c r="B1511" s="91">
        <v>3</v>
      </c>
      <c r="C1511" s="91" t="s">
        <v>3311</v>
      </c>
      <c r="D1511" s="91">
        <v>-825436</v>
      </c>
      <c r="E1511" s="91">
        <v>88</v>
      </c>
      <c r="F1511" s="91">
        <v>0.355078</v>
      </c>
      <c r="G1511" s="91">
        <v>-5.5404500000000002E-2</v>
      </c>
      <c r="H1511" s="91">
        <v>5.9709400000000003E-2</v>
      </c>
      <c r="I1511" s="91" t="s">
        <v>3162</v>
      </c>
      <c r="J1511" s="91" t="s">
        <v>498</v>
      </c>
      <c r="K1511" s="91" t="s">
        <v>3286</v>
      </c>
    </row>
    <row r="1512" spans="1:11">
      <c r="A1512" s="91" t="s">
        <v>3161</v>
      </c>
      <c r="B1512" s="91">
        <v>3</v>
      </c>
      <c r="C1512" s="91" t="s">
        <v>3311</v>
      </c>
      <c r="D1512" s="91">
        <v>-825436</v>
      </c>
      <c r="E1512" s="91">
        <v>46</v>
      </c>
      <c r="F1512" s="91">
        <v>0.36283100000000001</v>
      </c>
      <c r="G1512" s="91">
        <v>7.8753400000000001E-2</v>
      </c>
      <c r="H1512" s="91">
        <v>8.5916000000000006E-2</v>
      </c>
      <c r="I1512" s="91" t="s">
        <v>3162</v>
      </c>
      <c r="J1512" s="91" t="s">
        <v>498</v>
      </c>
      <c r="K1512" s="91" t="s">
        <v>3289</v>
      </c>
    </row>
    <row r="1513" spans="1:11">
      <c r="A1513" s="91" t="s">
        <v>3161</v>
      </c>
      <c r="B1513" s="91">
        <v>3</v>
      </c>
      <c r="C1513" s="91" t="s">
        <v>3311</v>
      </c>
      <c r="D1513" s="91">
        <v>-825436</v>
      </c>
      <c r="E1513" s="91">
        <v>205</v>
      </c>
      <c r="F1513" s="91">
        <v>0.37016399999999999</v>
      </c>
      <c r="G1513" s="91">
        <v>-2.4026499999999999E-2</v>
      </c>
      <c r="H1513" s="91">
        <v>2.67727E-2</v>
      </c>
      <c r="I1513" s="91" t="s">
        <v>3162</v>
      </c>
      <c r="J1513" s="91" t="s">
        <v>498</v>
      </c>
      <c r="K1513" s="91" t="s">
        <v>3267</v>
      </c>
    </row>
    <row r="1514" spans="1:11">
      <c r="A1514" s="91" t="s">
        <v>3161</v>
      </c>
      <c r="B1514" s="91">
        <v>3</v>
      </c>
      <c r="C1514" s="91" t="s">
        <v>3311</v>
      </c>
      <c r="D1514" s="91">
        <v>-825436</v>
      </c>
      <c r="E1514" s="91">
        <v>79</v>
      </c>
      <c r="F1514" s="91">
        <v>0.37736799999999998</v>
      </c>
      <c r="G1514" s="91">
        <v>-7.4701600000000007E-2</v>
      </c>
      <c r="H1514" s="91">
        <v>8.4309599999999998E-2</v>
      </c>
      <c r="I1514" s="91" t="s">
        <v>3162</v>
      </c>
      <c r="J1514" s="91" t="s">
        <v>498</v>
      </c>
      <c r="K1514" s="91" t="s">
        <v>3297</v>
      </c>
    </row>
    <row r="1515" spans="1:11">
      <c r="A1515" s="91" t="s">
        <v>3161</v>
      </c>
      <c r="B1515" s="91">
        <v>3</v>
      </c>
      <c r="C1515" s="91" t="s">
        <v>3311</v>
      </c>
      <c r="D1515" s="91">
        <v>-825436</v>
      </c>
      <c r="E1515" s="91">
        <v>126</v>
      </c>
      <c r="F1515" s="91">
        <v>0.38783600000000001</v>
      </c>
      <c r="G1515" s="91">
        <v>-3.04397E-2</v>
      </c>
      <c r="H1515" s="91">
        <v>3.5177E-2</v>
      </c>
      <c r="I1515" s="91" t="s">
        <v>3162</v>
      </c>
      <c r="J1515" s="91" t="s">
        <v>498</v>
      </c>
      <c r="K1515" s="91" t="s">
        <v>3304</v>
      </c>
    </row>
    <row r="1516" spans="1:11">
      <c r="A1516" s="91" t="s">
        <v>3161</v>
      </c>
      <c r="B1516" s="91">
        <v>3</v>
      </c>
      <c r="C1516" s="91" t="s">
        <v>3311</v>
      </c>
      <c r="D1516" s="91">
        <v>-825436</v>
      </c>
      <c r="E1516" s="91">
        <v>50</v>
      </c>
      <c r="F1516" s="91">
        <v>0.40516799999999997</v>
      </c>
      <c r="G1516" s="91">
        <v>-8.1418299999999999E-2</v>
      </c>
      <c r="H1516" s="91">
        <v>9.7332699999999994E-2</v>
      </c>
      <c r="I1516" s="91" t="s">
        <v>3162</v>
      </c>
      <c r="J1516" s="91" t="s">
        <v>498</v>
      </c>
      <c r="K1516" s="91" t="s">
        <v>3257</v>
      </c>
    </row>
    <row r="1517" spans="1:11">
      <c r="A1517" s="91" t="s">
        <v>3161</v>
      </c>
      <c r="B1517" s="91">
        <v>3</v>
      </c>
      <c r="C1517" s="91" t="s">
        <v>3311</v>
      </c>
      <c r="D1517" s="91">
        <v>-825436</v>
      </c>
      <c r="E1517" s="91">
        <v>210</v>
      </c>
      <c r="F1517" s="91">
        <v>0.453843</v>
      </c>
      <c r="G1517" s="91">
        <v>-2.2214100000000001E-2</v>
      </c>
      <c r="H1517" s="91">
        <v>2.96241E-2</v>
      </c>
      <c r="I1517" s="91" t="s">
        <v>3162</v>
      </c>
      <c r="J1517" s="91" t="s">
        <v>498</v>
      </c>
      <c r="K1517" s="91" t="s">
        <v>3291</v>
      </c>
    </row>
    <row r="1518" spans="1:11">
      <c r="A1518" s="91" t="s">
        <v>3161</v>
      </c>
      <c r="B1518" s="91">
        <v>3</v>
      </c>
      <c r="C1518" s="91" t="s">
        <v>3311</v>
      </c>
      <c r="D1518" s="91">
        <v>-825436</v>
      </c>
      <c r="E1518" s="91">
        <v>69</v>
      </c>
      <c r="F1518" s="91">
        <v>0.50189600000000001</v>
      </c>
      <c r="G1518" s="91">
        <v>-4.09792E-2</v>
      </c>
      <c r="H1518" s="91">
        <v>6.0836300000000003E-2</v>
      </c>
      <c r="I1518" s="91" t="s">
        <v>3162</v>
      </c>
      <c r="J1518" s="91" t="s">
        <v>498</v>
      </c>
      <c r="K1518" s="91" t="s">
        <v>3294</v>
      </c>
    </row>
    <row r="1519" spans="1:11">
      <c r="A1519" s="91" t="s">
        <v>3161</v>
      </c>
      <c r="B1519" s="91">
        <v>3</v>
      </c>
      <c r="C1519" s="91" t="s">
        <v>3311</v>
      </c>
      <c r="D1519" s="91">
        <v>-825436</v>
      </c>
      <c r="E1519" s="91">
        <v>72</v>
      </c>
      <c r="F1519" s="91">
        <v>0.515158</v>
      </c>
      <c r="G1519" s="91">
        <v>-3.0936399999999999E-2</v>
      </c>
      <c r="H1519" s="91">
        <v>4.73868E-2</v>
      </c>
      <c r="I1519" s="91" t="s">
        <v>3162</v>
      </c>
      <c r="J1519" s="91" t="s">
        <v>498</v>
      </c>
      <c r="K1519" s="91" t="s">
        <v>3271</v>
      </c>
    </row>
    <row r="1520" spans="1:11">
      <c r="A1520" s="91" t="s">
        <v>3161</v>
      </c>
      <c r="B1520" s="91">
        <v>3</v>
      </c>
      <c r="C1520" s="91" t="s">
        <v>3311</v>
      </c>
      <c r="D1520" s="91">
        <v>-825436</v>
      </c>
      <c r="E1520" s="91">
        <v>64</v>
      </c>
      <c r="F1520" s="91">
        <v>0.57826500000000003</v>
      </c>
      <c r="G1520" s="91">
        <v>5.3120500000000001E-2</v>
      </c>
      <c r="H1520" s="91">
        <v>9.52847E-2</v>
      </c>
      <c r="I1520" s="91" t="s">
        <v>3162</v>
      </c>
      <c r="J1520" s="91" t="s">
        <v>498</v>
      </c>
      <c r="K1520" s="91" t="s">
        <v>3292</v>
      </c>
    </row>
    <row r="1521" spans="1:11">
      <c r="A1521" s="91" t="s">
        <v>3161</v>
      </c>
      <c r="B1521" s="91">
        <v>3</v>
      </c>
      <c r="C1521" s="91" t="s">
        <v>3311</v>
      </c>
      <c r="D1521" s="91">
        <v>-825436</v>
      </c>
      <c r="E1521" s="91">
        <v>64</v>
      </c>
      <c r="F1521" s="91">
        <v>0.59440400000000004</v>
      </c>
      <c r="G1521" s="91">
        <v>4.0272799999999997E-2</v>
      </c>
      <c r="H1521" s="91">
        <v>7.54219E-2</v>
      </c>
      <c r="I1521" s="91" t="s">
        <v>3162</v>
      </c>
      <c r="J1521" s="91" t="s">
        <v>498</v>
      </c>
      <c r="K1521" s="91" t="s">
        <v>3280</v>
      </c>
    </row>
    <row r="1522" spans="1:11">
      <c r="A1522" s="91" t="s">
        <v>3161</v>
      </c>
      <c r="B1522" s="91">
        <v>3</v>
      </c>
      <c r="C1522" s="91" t="s">
        <v>3311</v>
      </c>
      <c r="D1522" s="91">
        <v>-825436</v>
      </c>
      <c r="E1522" s="91">
        <v>124</v>
      </c>
      <c r="F1522" s="91">
        <v>0.61143099999999995</v>
      </c>
      <c r="G1522" s="91">
        <v>-2.0998200000000002E-2</v>
      </c>
      <c r="H1522" s="91">
        <v>4.1267199999999997E-2</v>
      </c>
      <c r="I1522" s="91" t="s">
        <v>3162</v>
      </c>
      <c r="J1522" s="91" t="s">
        <v>498</v>
      </c>
      <c r="K1522" s="91" t="s">
        <v>3269</v>
      </c>
    </row>
    <row r="1523" spans="1:11">
      <c r="A1523" s="91" t="s">
        <v>3161</v>
      </c>
      <c r="B1523" s="91">
        <v>3</v>
      </c>
      <c r="C1523" s="91" t="s">
        <v>3311</v>
      </c>
      <c r="D1523" s="91">
        <v>-825436</v>
      </c>
      <c r="E1523" s="91">
        <v>116</v>
      </c>
      <c r="F1523" s="91">
        <v>0.62582700000000002</v>
      </c>
      <c r="G1523" s="91">
        <v>2.5398299999999999E-2</v>
      </c>
      <c r="H1523" s="91">
        <v>5.2001699999999998E-2</v>
      </c>
      <c r="I1523" s="91" t="s">
        <v>3162</v>
      </c>
      <c r="J1523" s="91" t="s">
        <v>498</v>
      </c>
      <c r="K1523" s="91" t="s">
        <v>3263</v>
      </c>
    </row>
    <row r="1524" spans="1:11">
      <c r="A1524" s="91" t="s">
        <v>3161</v>
      </c>
      <c r="B1524" s="91">
        <v>3</v>
      </c>
      <c r="C1524" s="91" t="s">
        <v>3311</v>
      </c>
      <c r="D1524" s="91">
        <v>-825436</v>
      </c>
      <c r="E1524" s="91">
        <v>55</v>
      </c>
      <c r="F1524" s="91">
        <v>0.62818399999999996</v>
      </c>
      <c r="G1524" s="91">
        <v>-4.07234E-2</v>
      </c>
      <c r="H1524" s="91">
        <v>8.3761600000000005E-2</v>
      </c>
      <c r="I1524" s="91" t="s">
        <v>3162</v>
      </c>
      <c r="J1524" s="91" t="s">
        <v>498</v>
      </c>
      <c r="K1524" s="91" t="s">
        <v>3300</v>
      </c>
    </row>
    <row r="1525" spans="1:11">
      <c r="A1525" s="91" t="s">
        <v>3161</v>
      </c>
      <c r="B1525" s="91">
        <v>3</v>
      </c>
      <c r="C1525" s="91" t="s">
        <v>3311</v>
      </c>
      <c r="D1525" s="91">
        <v>-825436</v>
      </c>
      <c r="E1525" s="91">
        <v>51</v>
      </c>
      <c r="F1525" s="91">
        <v>0.67293400000000003</v>
      </c>
      <c r="G1525" s="91">
        <v>-3.21438E-2</v>
      </c>
      <c r="H1525" s="91">
        <v>7.5880699999999995E-2</v>
      </c>
      <c r="I1525" s="91" t="s">
        <v>3162</v>
      </c>
      <c r="J1525" s="91" t="s">
        <v>498</v>
      </c>
      <c r="K1525" s="91" t="s">
        <v>3288</v>
      </c>
    </row>
    <row r="1526" spans="1:11">
      <c r="A1526" s="91" t="s">
        <v>3161</v>
      </c>
      <c r="B1526" s="91">
        <v>3</v>
      </c>
      <c r="C1526" s="91" t="s">
        <v>3311</v>
      </c>
      <c r="D1526" s="91">
        <v>-825436</v>
      </c>
      <c r="E1526" s="91">
        <v>59</v>
      </c>
      <c r="F1526" s="91">
        <v>0.68056099999999997</v>
      </c>
      <c r="G1526" s="91">
        <v>2.76257E-2</v>
      </c>
      <c r="H1526" s="91">
        <v>6.6905900000000004E-2</v>
      </c>
      <c r="I1526" s="91" t="s">
        <v>3162</v>
      </c>
      <c r="J1526" s="91" t="s">
        <v>498</v>
      </c>
      <c r="K1526" s="91" t="s">
        <v>3305</v>
      </c>
    </row>
    <row r="1527" spans="1:11">
      <c r="A1527" s="91" t="s">
        <v>3161</v>
      </c>
      <c r="B1527" s="91">
        <v>3</v>
      </c>
      <c r="C1527" s="91" t="s">
        <v>3311</v>
      </c>
      <c r="D1527" s="91">
        <v>-825436</v>
      </c>
      <c r="E1527" s="91">
        <v>129</v>
      </c>
      <c r="F1527" s="91">
        <v>0.70929500000000001</v>
      </c>
      <c r="G1527" s="91">
        <v>1.78152E-2</v>
      </c>
      <c r="H1527" s="91">
        <v>4.7725200000000002E-2</v>
      </c>
      <c r="I1527" s="91" t="s">
        <v>3162</v>
      </c>
      <c r="J1527" s="91" t="s">
        <v>498</v>
      </c>
      <c r="K1527" s="91" t="s">
        <v>3301</v>
      </c>
    </row>
    <row r="1528" spans="1:11">
      <c r="A1528" s="91" t="s">
        <v>3161</v>
      </c>
      <c r="B1528" s="91">
        <v>3</v>
      </c>
      <c r="C1528" s="91" t="s">
        <v>3311</v>
      </c>
      <c r="D1528" s="91">
        <v>-825436</v>
      </c>
      <c r="E1528" s="91">
        <v>57</v>
      </c>
      <c r="F1528" s="91">
        <v>0.71936999999999995</v>
      </c>
      <c r="G1528" s="91">
        <v>-2.09225E-2</v>
      </c>
      <c r="H1528" s="91">
        <v>5.8071699999999997E-2</v>
      </c>
      <c r="I1528" s="91" t="s">
        <v>3162</v>
      </c>
      <c r="J1528" s="91" t="s">
        <v>498</v>
      </c>
      <c r="K1528" s="91" t="s">
        <v>3274</v>
      </c>
    </row>
    <row r="1529" spans="1:11">
      <c r="A1529" s="91" t="s">
        <v>3161</v>
      </c>
      <c r="B1529" s="91">
        <v>3</v>
      </c>
      <c r="C1529" s="91" t="s">
        <v>3311</v>
      </c>
      <c r="D1529" s="91">
        <v>-825436</v>
      </c>
      <c r="E1529" s="91">
        <v>107</v>
      </c>
      <c r="F1529" s="91">
        <v>0.75593600000000005</v>
      </c>
      <c r="G1529" s="91">
        <v>-1.7935599999999999E-2</v>
      </c>
      <c r="H1529" s="91">
        <v>5.7617399999999999E-2</v>
      </c>
      <c r="I1529" s="91" t="s">
        <v>3162</v>
      </c>
      <c r="J1529" s="91" t="s">
        <v>498</v>
      </c>
      <c r="K1529" s="91" t="s">
        <v>3290</v>
      </c>
    </row>
    <row r="1530" spans="1:11">
      <c r="A1530" s="91" t="s">
        <v>3161</v>
      </c>
      <c r="B1530" s="91">
        <v>3</v>
      </c>
      <c r="C1530" s="91" t="s">
        <v>3311</v>
      </c>
      <c r="D1530" s="91">
        <v>-825436</v>
      </c>
      <c r="E1530" s="91">
        <v>60</v>
      </c>
      <c r="F1530" s="91">
        <v>0.76823799999999998</v>
      </c>
      <c r="G1530" s="91">
        <v>2.5116800000000002E-2</v>
      </c>
      <c r="H1530" s="91">
        <v>8.5019899999999995E-2</v>
      </c>
      <c r="I1530" s="91" t="s">
        <v>3162</v>
      </c>
      <c r="J1530" s="91" t="s">
        <v>498</v>
      </c>
      <c r="K1530" s="91" t="s">
        <v>3298</v>
      </c>
    </row>
    <row r="1531" spans="1:11">
      <c r="A1531" s="91" t="s">
        <v>3161</v>
      </c>
      <c r="B1531" s="91">
        <v>3</v>
      </c>
      <c r="C1531" s="91" t="s">
        <v>3311</v>
      </c>
      <c r="D1531" s="91">
        <v>-825436</v>
      </c>
      <c r="E1531" s="91">
        <v>65</v>
      </c>
      <c r="F1531" s="91">
        <v>0.77066999999999997</v>
      </c>
      <c r="G1531" s="91">
        <v>1.8330300000000001E-2</v>
      </c>
      <c r="H1531" s="91">
        <v>6.2712699999999996E-2</v>
      </c>
      <c r="I1531" s="91" t="s">
        <v>3162</v>
      </c>
      <c r="J1531" s="91" t="s">
        <v>498</v>
      </c>
      <c r="K1531" s="91" t="s">
        <v>3281</v>
      </c>
    </row>
    <row r="1532" spans="1:11">
      <c r="A1532" s="91" t="s">
        <v>3161</v>
      </c>
      <c r="B1532" s="91">
        <v>3</v>
      </c>
      <c r="C1532" s="91" t="s">
        <v>3311</v>
      </c>
      <c r="D1532" s="91">
        <v>-825436</v>
      </c>
      <c r="E1532" s="91">
        <v>105</v>
      </c>
      <c r="F1532" s="91">
        <v>0.83596000000000004</v>
      </c>
      <c r="G1532" s="91">
        <v>7.91386E-3</v>
      </c>
      <c r="H1532" s="91">
        <v>3.81629E-2</v>
      </c>
      <c r="I1532" s="91" t="s">
        <v>3162</v>
      </c>
      <c r="J1532" s="91" t="s">
        <v>498</v>
      </c>
      <c r="K1532" s="91" t="s">
        <v>3261</v>
      </c>
    </row>
    <row r="1533" spans="1:11">
      <c r="A1533" s="91" t="s">
        <v>3161</v>
      </c>
      <c r="B1533" s="91">
        <v>3</v>
      </c>
      <c r="C1533" s="91" t="s">
        <v>3311</v>
      </c>
      <c r="D1533" s="91">
        <v>-825436</v>
      </c>
      <c r="E1533" s="91">
        <v>186</v>
      </c>
      <c r="F1533" s="91">
        <v>0.83703099999999997</v>
      </c>
      <c r="G1533" s="91">
        <v>-4.3932299999999997E-3</v>
      </c>
      <c r="H1533" s="91">
        <v>2.1339799999999999E-2</v>
      </c>
      <c r="I1533" s="91" t="s">
        <v>3162</v>
      </c>
      <c r="J1533" s="91" t="s">
        <v>498</v>
      </c>
      <c r="K1533" s="91" t="s">
        <v>3299</v>
      </c>
    </row>
    <row r="1534" spans="1:11">
      <c r="A1534" s="91" t="s">
        <v>3161</v>
      </c>
      <c r="B1534" s="91">
        <v>3</v>
      </c>
      <c r="C1534" s="91" t="s">
        <v>3311</v>
      </c>
      <c r="D1534" s="91">
        <v>-825436</v>
      </c>
      <c r="E1534" s="91">
        <v>166</v>
      </c>
      <c r="F1534" s="91">
        <v>0.84659099999999998</v>
      </c>
      <c r="G1534" s="91">
        <v>-5.77758E-3</v>
      </c>
      <c r="H1534" s="91">
        <v>2.98356E-2</v>
      </c>
      <c r="I1534" s="91" t="s">
        <v>3162</v>
      </c>
      <c r="J1534" s="91" t="s">
        <v>498</v>
      </c>
      <c r="K1534" s="91" t="s">
        <v>3273</v>
      </c>
    </row>
    <row r="1535" spans="1:11">
      <c r="A1535" s="91" t="s">
        <v>3161</v>
      </c>
      <c r="B1535" s="91">
        <v>3</v>
      </c>
      <c r="C1535" s="91" t="s">
        <v>3311</v>
      </c>
      <c r="D1535" s="91">
        <v>-825436</v>
      </c>
      <c r="E1535" s="91">
        <v>106</v>
      </c>
      <c r="F1535" s="91">
        <v>0.85290100000000002</v>
      </c>
      <c r="G1535" s="91">
        <v>-8.6541699999999992E-3</v>
      </c>
      <c r="H1535" s="91">
        <v>4.6600999999999997E-2</v>
      </c>
      <c r="I1535" s="91" t="s">
        <v>3162</v>
      </c>
      <c r="J1535" s="91" t="s">
        <v>498</v>
      </c>
      <c r="K1535" s="91" t="s">
        <v>3282</v>
      </c>
    </row>
    <row r="1536" spans="1:11">
      <c r="A1536" s="91" t="s">
        <v>3161</v>
      </c>
      <c r="B1536" s="91">
        <v>3</v>
      </c>
      <c r="C1536" s="91" t="s">
        <v>3311</v>
      </c>
      <c r="D1536" s="91">
        <v>-825436</v>
      </c>
      <c r="E1536" s="91">
        <v>34</v>
      </c>
      <c r="F1536" s="91">
        <v>0.86348999999999998</v>
      </c>
      <c r="G1536" s="91">
        <v>-2.1219100000000001E-2</v>
      </c>
      <c r="H1536" s="91">
        <v>0.122934</v>
      </c>
      <c r="I1536" s="91" t="s">
        <v>3162</v>
      </c>
      <c r="J1536" s="91" t="s">
        <v>498</v>
      </c>
      <c r="K1536" s="91" t="s">
        <v>3259</v>
      </c>
    </row>
    <row r="1537" spans="1:11">
      <c r="A1537" s="91" t="s">
        <v>3161</v>
      </c>
      <c r="B1537" s="91">
        <v>3</v>
      </c>
      <c r="C1537" s="91" t="s">
        <v>3311</v>
      </c>
      <c r="D1537" s="91">
        <v>-825436</v>
      </c>
      <c r="E1537" s="91">
        <v>49</v>
      </c>
      <c r="F1537" s="91">
        <v>0.86473500000000003</v>
      </c>
      <c r="G1537" s="91">
        <v>1.5816899999999998E-2</v>
      </c>
      <c r="H1537" s="91">
        <v>9.2572100000000004E-2</v>
      </c>
      <c r="I1537" s="91" t="s">
        <v>3162</v>
      </c>
      <c r="J1537" s="91" t="s">
        <v>498</v>
      </c>
      <c r="K1537" s="91" t="s">
        <v>3285</v>
      </c>
    </row>
    <row r="1538" spans="1:11">
      <c r="A1538" s="91" t="s">
        <v>3159</v>
      </c>
      <c r="B1538" s="91">
        <v>3</v>
      </c>
      <c r="C1538" s="91" t="s">
        <v>3311</v>
      </c>
      <c r="D1538" s="91">
        <v>509054</v>
      </c>
      <c r="E1538" s="91">
        <v>141</v>
      </c>
      <c r="F1538" s="91">
        <v>1.5918000000000002E-2</v>
      </c>
      <c r="G1538" s="91">
        <v>8.0147499999999997E-2</v>
      </c>
      <c r="H1538" s="91">
        <v>3.29821E-2</v>
      </c>
      <c r="I1538" s="91" t="s">
        <v>3160</v>
      </c>
      <c r="J1538" s="91" t="s">
        <v>498</v>
      </c>
      <c r="K1538" s="91" t="s">
        <v>3275</v>
      </c>
    </row>
    <row r="1539" spans="1:11">
      <c r="A1539" s="91" t="s">
        <v>3159</v>
      </c>
      <c r="B1539" s="91">
        <v>3</v>
      </c>
      <c r="C1539" s="91" t="s">
        <v>3311</v>
      </c>
      <c r="D1539" s="91">
        <v>509054</v>
      </c>
      <c r="E1539" s="91">
        <v>248</v>
      </c>
      <c r="F1539" s="91">
        <v>2.1096E-2</v>
      </c>
      <c r="G1539" s="91">
        <v>-7.3985999999999996E-2</v>
      </c>
      <c r="H1539" s="91">
        <v>3.1961000000000003E-2</v>
      </c>
      <c r="I1539" s="91" t="s">
        <v>3160</v>
      </c>
      <c r="J1539" s="91" t="s">
        <v>498</v>
      </c>
      <c r="K1539" s="91" t="s">
        <v>3295</v>
      </c>
    </row>
    <row r="1540" spans="1:11">
      <c r="A1540" s="91" t="s">
        <v>3159</v>
      </c>
      <c r="B1540" s="91">
        <v>3</v>
      </c>
      <c r="C1540" s="91" t="s">
        <v>3311</v>
      </c>
      <c r="D1540" s="91">
        <v>509054</v>
      </c>
      <c r="E1540" s="91">
        <v>107</v>
      </c>
      <c r="F1540" s="91">
        <v>6.9825399999999996E-2</v>
      </c>
      <c r="G1540" s="91">
        <v>9.5902000000000001E-2</v>
      </c>
      <c r="H1540" s="91">
        <v>5.2585899999999998E-2</v>
      </c>
      <c r="I1540" s="91" t="s">
        <v>3160</v>
      </c>
      <c r="J1540" s="91" t="s">
        <v>498</v>
      </c>
      <c r="K1540" s="91" t="s">
        <v>3290</v>
      </c>
    </row>
    <row r="1541" spans="1:11">
      <c r="A1541" s="91" t="s">
        <v>3159</v>
      </c>
      <c r="B1541" s="91">
        <v>3</v>
      </c>
      <c r="C1541" s="91" t="s">
        <v>3311</v>
      </c>
      <c r="D1541" s="91">
        <v>509054</v>
      </c>
      <c r="E1541" s="91">
        <v>39</v>
      </c>
      <c r="F1541" s="91">
        <v>8.5371100000000005E-2</v>
      </c>
      <c r="G1541" s="91">
        <v>0.16239100000000001</v>
      </c>
      <c r="H1541" s="91">
        <v>9.2863100000000004E-2</v>
      </c>
      <c r="I1541" s="91" t="s">
        <v>3160</v>
      </c>
      <c r="J1541" s="91" t="s">
        <v>498</v>
      </c>
      <c r="K1541" s="91" t="s">
        <v>3264</v>
      </c>
    </row>
    <row r="1542" spans="1:11">
      <c r="A1542" s="91" t="s">
        <v>3159</v>
      </c>
      <c r="B1542" s="91">
        <v>3</v>
      </c>
      <c r="C1542" s="91" t="s">
        <v>3311</v>
      </c>
      <c r="D1542" s="91">
        <v>509054</v>
      </c>
      <c r="E1542" s="91">
        <v>71</v>
      </c>
      <c r="F1542" s="91">
        <v>0.111139</v>
      </c>
      <c r="G1542" s="91">
        <v>8.4185499999999996E-2</v>
      </c>
      <c r="H1542" s="91">
        <v>5.2467E-2</v>
      </c>
      <c r="I1542" s="91" t="s">
        <v>3160</v>
      </c>
      <c r="J1542" s="91" t="s">
        <v>498</v>
      </c>
      <c r="K1542" s="91" t="s">
        <v>3265</v>
      </c>
    </row>
    <row r="1543" spans="1:11">
      <c r="A1543" s="91" t="s">
        <v>3159</v>
      </c>
      <c r="B1543" s="91">
        <v>3</v>
      </c>
      <c r="C1543" s="91" t="s">
        <v>3311</v>
      </c>
      <c r="D1543" s="91">
        <v>509054</v>
      </c>
      <c r="E1543" s="91">
        <v>126</v>
      </c>
      <c r="F1543" s="91">
        <v>0.13295899999999999</v>
      </c>
      <c r="G1543" s="91">
        <v>-5.7623199999999999E-2</v>
      </c>
      <c r="H1543" s="91">
        <v>3.8203300000000003E-2</v>
      </c>
      <c r="I1543" s="91" t="s">
        <v>3160</v>
      </c>
      <c r="J1543" s="91" t="s">
        <v>498</v>
      </c>
      <c r="K1543" s="91" t="s">
        <v>3304</v>
      </c>
    </row>
    <row r="1544" spans="1:11">
      <c r="A1544" s="91" t="s">
        <v>3159</v>
      </c>
      <c r="B1544" s="91">
        <v>3</v>
      </c>
      <c r="C1544" s="91" t="s">
        <v>3311</v>
      </c>
      <c r="D1544" s="91">
        <v>509054</v>
      </c>
      <c r="E1544" s="91">
        <v>51</v>
      </c>
      <c r="F1544" s="91">
        <v>0.15823599999999999</v>
      </c>
      <c r="G1544" s="91">
        <v>-8.50302E-2</v>
      </c>
      <c r="H1544" s="91">
        <v>5.9754799999999997E-2</v>
      </c>
      <c r="I1544" s="91" t="s">
        <v>3160</v>
      </c>
      <c r="J1544" s="91" t="s">
        <v>498</v>
      </c>
      <c r="K1544" s="91" t="s">
        <v>3278</v>
      </c>
    </row>
    <row r="1545" spans="1:11">
      <c r="A1545" s="91" t="s">
        <v>3159</v>
      </c>
      <c r="B1545" s="91">
        <v>3</v>
      </c>
      <c r="C1545" s="91" t="s">
        <v>3311</v>
      </c>
      <c r="D1545" s="91">
        <v>509054</v>
      </c>
      <c r="E1545" s="91">
        <v>105</v>
      </c>
      <c r="F1545" s="91">
        <v>0.18614700000000001</v>
      </c>
      <c r="G1545" s="91">
        <v>-5.4825699999999998E-2</v>
      </c>
      <c r="H1545" s="91">
        <v>4.1307999999999997E-2</v>
      </c>
      <c r="I1545" s="91" t="s">
        <v>3160</v>
      </c>
      <c r="J1545" s="91" t="s">
        <v>498</v>
      </c>
      <c r="K1545" s="91" t="s">
        <v>3261</v>
      </c>
    </row>
    <row r="1546" spans="1:11">
      <c r="A1546" s="91" t="s">
        <v>3159</v>
      </c>
      <c r="B1546" s="91">
        <v>3</v>
      </c>
      <c r="C1546" s="91" t="s">
        <v>3311</v>
      </c>
      <c r="D1546" s="91">
        <v>509054</v>
      </c>
      <c r="E1546" s="91">
        <v>88</v>
      </c>
      <c r="F1546" s="91">
        <v>0.206403</v>
      </c>
      <c r="G1546" s="91">
        <v>5.9495100000000002E-2</v>
      </c>
      <c r="H1546" s="91">
        <v>4.6865400000000002E-2</v>
      </c>
      <c r="I1546" s="91" t="s">
        <v>3160</v>
      </c>
      <c r="J1546" s="91" t="s">
        <v>498</v>
      </c>
      <c r="K1546" s="91" t="s">
        <v>3286</v>
      </c>
    </row>
    <row r="1547" spans="1:11">
      <c r="A1547" s="91" t="s">
        <v>3159</v>
      </c>
      <c r="B1547" s="91">
        <v>3</v>
      </c>
      <c r="C1547" s="91" t="s">
        <v>3311</v>
      </c>
      <c r="D1547" s="91">
        <v>509054</v>
      </c>
      <c r="E1547" s="91">
        <v>50</v>
      </c>
      <c r="F1547" s="91">
        <v>0.23493900000000001</v>
      </c>
      <c r="G1547" s="91">
        <v>9.9427399999999999E-2</v>
      </c>
      <c r="H1547" s="91">
        <v>8.31321E-2</v>
      </c>
      <c r="I1547" s="91" t="s">
        <v>3160</v>
      </c>
      <c r="J1547" s="91" t="s">
        <v>498</v>
      </c>
      <c r="K1547" s="91" t="s">
        <v>3257</v>
      </c>
    </row>
    <row r="1548" spans="1:11">
      <c r="A1548" s="91" t="s">
        <v>3159</v>
      </c>
      <c r="B1548" s="91">
        <v>3</v>
      </c>
      <c r="C1548" s="91" t="s">
        <v>3311</v>
      </c>
      <c r="D1548" s="91">
        <v>509054</v>
      </c>
      <c r="E1548" s="91">
        <v>134</v>
      </c>
      <c r="F1548" s="91">
        <v>0.24316499999999999</v>
      </c>
      <c r="G1548" s="91">
        <v>-3.1246300000000001E-2</v>
      </c>
      <c r="H1548" s="91">
        <v>2.66967E-2</v>
      </c>
      <c r="I1548" s="91" t="s">
        <v>3160</v>
      </c>
      <c r="J1548" s="91" t="s">
        <v>498</v>
      </c>
      <c r="K1548" s="91" t="s">
        <v>3262</v>
      </c>
    </row>
    <row r="1549" spans="1:11">
      <c r="A1549" s="91" t="s">
        <v>3159</v>
      </c>
      <c r="B1549" s="91">
        <v>3</v>
      </c>
      <c r="C1549" s="91" t="s">
        <v>3311</v>
      </c>
      <c r="D1549" s="91">
        <v>509054</v>
      </c>
      <c r="E1549" s="91">
        <v>129</v>
      </c>
      <c r="F1549" s="91">
        <v>0.30748799999999998</v>
      </c>
      <c r="G1549" s="91">
        <v>-3.67508E-2</v>
      </c>
      <c r="H1549" s="91">
        <v>3.5928799999999997E-2</v>
      </c>
      <c r="I1549" s="91" t="s">
        <v>3160</v>
      </c>
      <c r="J1549" s="91" t="s">
        <v>498</v>
      </c>
      <c r="K1549" s="91" t="s">
        <v>3301</v>
      </c>
    </row>
    <row r="1550" spans="1:11">
      <c r="A1550" s="91" t="s">
        <v>3159</v>
      </c>
      <c r="B1550" s="91">
        <v>3</v>
      </c>
      <c r="C1550" s="91" t="s">
        <v>3311</v>
      </c>
      <c r="D1550" s="91">
        <v>509054</v>
      </c>
      <c r="E1550" s="91">
        <v>202</v>
      </c>
      <c r="F1550" s="91">
        <v>0.32041999999999998</v>
      </c>
      <c r="G1550" s="91">
        <v>3.3289199999999998E-2</v>
      </c>
      <c r="H1550" s="91">
        <v>3.3451399999999999E-2</v>
      </c>
      <c r="I1550" s="91" t="s">
        <v>3160</v>
      </c>
      <c r="J1550" s="91" t="s">
        <v>498</v>
      </c>
      <c r="K1550" s="91" t="s">
        <v>3277</v>
      </c>
    </row>
    <row r="1551" spans="1:11">
      <c r="A1551" s="91" t="s">
        <v>3159</v>
      </c>
      <c r="B1551" s="91">
        <v>3</v>
      </c>
      <c r="C1551" s="91" t="s">
        <v>3311</v>
      </c>
      <c r="D1551" s="91">
        <v>509054</v>
      </c>
      <c r="E1551" s="91">
        <v>55</v>
      </c>
      <c r="F1551" s="91">
        <v>0.374695</v>
      </c>
      <c r="G1551" s="91">
        <v>5.9534900000000002E-2</v>
      </c>
      <c r="H1551" s="91">
        <v>6.6685999999999995E-2</v>
      </c>
      <c r="I1551" s="91" t="s">
        <v>3160</v>
      </c>
      <c r="J1551" s="91" t="s">
        <v>498</v>
      </c>
      <c r="K1551" s="91" t="s">
        <v>3300</v>
      </c>
    </row>
    <row r="1552" spans="1:11">
      <c r="A1552" s="91" t="s">
        <v>3159</v>
      </c>
      <c r="B1552" s="91">
        <v>3</v>
      </c>
      <c r="C1552" s="91" t="s">
        <v>3311</v>
      </c>
      <c r="D1552" s="91">
        <v>509054</v>
      </c>
      <c r="E1552" s="91">
        <v>46</v>
      </c>
      <c r="F1552" s="91">
        <v>0.39352599999999999</v>
      </c>
      <c r="G1552" s="91">
        <v>4.34207E-2</v>
      </c>
      <c r="H1552" s="91">
        <v>5.0540300000000003E-2</v>
      </c>
      <c r="I1552" s="91" t="s">
        <v>3160</v>
      </c>
      <c r="J1552" s="91" t="s">
        <v>498</v>
      </c>
      <c r="K1552" s="91" t="s">
        <v>3289</v>
      </c>
    </row>
    <row r="1553" spans="1:11">
      <c r="A1553" s="91" t="s">
        <v>3159</v>
      </c>
      <c r="B1553" s="91">
        <v>3</v>
      </c>
      <c r="C1553" s="91" t="s">
        <v>3311</v>
      </c>
      <c r="D1553" s="91">
        <v>509054</v>
      </c>
      <c r="E1553" s="91">
        <v>205</v>
      </c>
      <c r="F1553" s="91">
        <v>0.39518300000000001</v>
      </c>
      <c r="G1553" s="91">
        <v>-2.3257799999999999E-2</v>
      </c>
      <c r="H1553" s="91">
        <v>2.73172E-2</v>
      </c>
      <c r="I1553" s="91" t="s">
        <v>3160</v>
      </c>
      <c r="J1553" s="91" t="s">
        <v>498</v>
      </c>
      <c r="K1553" s="91" t="s">
        <v>3267</v>
      </c>
    </row>
    <row r="1554" spans="1:11">
      <c r="A1554" s="91" t="s">
        <v>3159</v>
      </c>
      <c r="B1554" s="91">
        <v>3</v>
      </c>
      <c r="C1554" s="91" t="s">
        <v>3311</v>
      </c>
      <c r="D1554" s="91">
        <v>509054</v>
      </c>
      <c r="E1554" s="91">
        <v>192</v>
      </c>
      <c r="F1554" s="91">
        <v>0.41639999999999999</v>
      </c>
      <c r="G1554" s="91">
        <v>2.14816E-2</v>
      </c>
      <c r="H1554" s="91">
        <v>2.63983E-2</v>
      </c>
      <c r="I1554" s="91" t="s">
        <v>3160</v>
      </c>
      <c r="J1554" s="91" t="s">
        <v>498</v>
      </c>
      <c r="K1554" s="91" t="s">
        <v>3268</v>
      </c>
    </row>
    <row r="1555" spans="1:11">
      <c r="A1555" s="91" t="s">
        <v>3159</v>
      </c>
      <c r="B1555" s="91">
        <v>3</v>
      </c>
      <c r="C1555" s="91" t="s">
        <v>3311</v>
      </c>
      <c r="D1555" s="91">
        <v>509054</v>
      </c>
      <c r="E1555" s="91">
        <v>59</v>
      </c>
      <c r="F1555" s="91">
        <v>0.42484</v>
      </c>
      <c r="G1555" s="91">
        <v>5.1303799999999997E-2</v>
      </c>
      <c r="H1555" s="91">
        <v>6.4023200000000002E-2</v>
      </c>
      <c r="I1555" s="91" t="s">
        <v>3160</v>
      </c>
      <c r="J1555" s="91" t="s">
        <v>498</v>
      </c>
      <c r="K1555" s="91" t="s">
        <v>3305</v>
      </c>
    </row>
    <row r="1556" spans="1:11">
      <c r="A1556" s="91" t="s">
        <v>3159</v>
      </c>
      <c r="B1556" s="91">
        <v>3</v>
      </c>
      <c r="C1556" s="91" t="s">
        <v>3311</v>
      </c>
      <c r="D1556" s="91">
        <v>509054</v>
      </c>
      <c r="E1556" s="91">
        <v>124</v>
      </c>
      <c r="F1556" s="91">
        <v>0.46708899999999998</v>
      </c>
      <c r="G1556" s="91">
        <v>-2.6047899999999999E-2</v>
      </c>
      <c r="H1556" s="91">
        <v>3.5749400000000001E-2</v>
      </c>
      <c r="I1556" s="91" t="s">
        <v>3160</v>
      </c>
      <c r="J1556" s="91" t="s">
        <v>498</v>
      </c>
      <c r="K1556" s="91" t="s">
        <v>3269</v>
      </c>
    </row>
    <row r="1557" spans="1:11">
      <c r="A1557" s="91" t="s">
        <v>3159</v>
      </c>
      <c r="B1557" s="91">
        <v>3</v>
      </c>
      <c r="C1557" s="91" t="s">
        <v>3311</v>
      </c>
      <c r="D1557" s="91">
        <v>509054</v>
      </c>
      <c r="E1557" s="91">
        <v>49</v>
      </c>
      <c r="F1557" s="91">
        <v>0.50787700000000002</v>
      </c>
      <c r="G1557" s="91">
        <v>-5.4370500000000002E-2</v>
      </c>
      <c r="H1557" s="91">
        <v>8.1769300000000003E-2</v>
      </c>
      <c r="I1557" s="91" t="s">
        <v>3160</v>
      </c>
      <c r="J1557" s="91" t="s">
        <v>498</v>
      </c>
      <c r="K1557" s="91" t="s">
        <v>3285</v>
      </c>
    </row>
    <row r="1558" spans="1:11">
      <c r="A1558" s="91" t="s">
        <v>3159</v>
      </c>
      <c r="B1558" s="91">
        <v>3</v>
      </c>
      <c r="C1558" s="91" t="s">
        <v>3311</v>
      </c>
      <c r="D1558" s="91">
        <v>509054</v>
      </c>
      <c r="E1558" s="91">
        <v>57</v>
      </c>
      <c r="F1558" s="91">
        <v>0.51086100000000001</v>
      </c>
      <c r="G1558" s="91">
        <v>4.6065300000000003E-2</v>
      </c>
      <c r="H1558" s="91">
        <v>6.9818000000000005E-2</v>
      </c>
      <c r="I1558" s="91" t="s">
        <v>3160</v>
      </c>
      <c r="J1558" s="91" t="s">
        <v>498</v>
      </c>
      <c r="K1558" s="91" t="s">
        <v>3274</v>
      </c>
    </row>
    <row r="1559" spans="1:11">
      <c r="A1559" s="91" t="s">
        <v>3159</v>
      </c>
      <c r="B1559" s="91">
        <v>3</v>
      </c>
      <c r="C1559" s="91" t="s">
        <v>3311</v>
      </c>
      <c r="D1559" s="91">
        <v>509054</v>
      </c>
      <c r="E1559" s="91">
        <v>116</v>
      </c>
      <c r="F1559" s="91">
        <v>0.51534199999999997</v>
      </c>
      <c r="G1559" s="91">
        <v>-2.2533500000000001E-2</v>
      </c>
      <c r="H1559" s="91">
        <v>3.4572499999999999E-2</v>
      </c>
      <c r="I1559" s="91" t="s">
        <v>3160</v>
      </c>
      <c r="J1559" s="91" t="s">
        <v>498</v>
      </c>
      <c r="K1559" s="91" t="s">
        <v>3263</v>
      </c>
    </row>
    <row r="1560" spans="1:11">
      <c r="A1560" s="91" t="s">
        <v>3159</v>
      </c>
      <c r="B1560" s="91">
        <v>3</v>
      </c>
      <c r="C1560" s="91" t="s">
        <v>3311</v>
      </c>
      <c r="D1560" s="91">
        <v>509054</v>
      </c>
      <c r="E1560" s="91">
        <v>72</v>
      </c>
      <c r="F1560" s="91">
        <v>0.54176100000000005</v>
      </c>
      <c r="G1560" s="91">
        <v>-3.05676E-2</v>
      </c>
      <c r="H1560" s="91">
        <v>4.9948899999999997E-2</v>
      </c>
      <c r="I1560" s="91" t="s">
        <v>3160</v>
      </c>
      <c r="J1560" s="91" t="s">
        <v>498</v>
      </c>
      <c r="K1560" s="91" t="s">
        <v>3271</v>
      </c>
    </row>
    <row r="1561" spans="1:11">
      <c r="A1561" s="91" t="s">
        <v>3159</v>
      </c>
      <c r="B1561" s="91">
        <v>3</v>
      </c>
      <c r="C1561" s="91" t="s">
        <v>3311</v>
      </c>
      <c r="D1561" s="91">
        <v>509054</v>
      </c>
      <c r="E1561" s="91">
        <v>64</v>
      </c>
      <c r="F1561" s="91">
        <v>0.54584299999999997</v>
      </c>
      <c r="G1561" s="91">
        <v>5.9812999999999998E-2</v>
      </c>
      <c r="H1561" s="91">
        <v>9.8731600000000003E-2</v>
      </c>
      <c r="I1561" s="91" t="s">
        <v>3160</v>
      </c>
      <c r="J1561" s="91" t="s">
        <v>498</v>
      </c>
      <c r="K1561" s="91" t="s">
        <v>3280</v>
      </c>
    </row>
    <row r="1562" spans="1:11">
      <c r="A1562" s="91" t="s">
        <v>3159</v>
      </c>
      <c r="B1562" s="91">
        <v>3</v>
      </c>
      <c r="C1562" s="91" t="s">
        <v>3311</v>
      </c>
      <c r="D1562" s="91">
        <v>509054</v>
      </c>
      <c r="E1562" s="91">
        <v>34</v>
      </c>
      <c r="F1562" s="91">
        <v>0.562415</v>
      </c>
      <c r="G1562" s="91">
        <v>-5.0099400000000002E-2</v>
      </c>
      <c r="H1562" s="91">
        <v>8.5991600000000001E-2</v>
      </c>
      <c r="I1562" s="91" t="s">
        <v>3160</v>
      </c>
      <c r="J1562" s="91" t="s">
        <v>498</v>
      </c>
      <c r="K1562" s="91" t="s">
        <v>3287</v>
      </c>
    </row>
    <row r="1563" spans="1:11">
      <c r="A1563" s="91" t="s">
        <v>3159</v>
      </c>
      <c r="B1563" s="91">
        <v>3</v>
      </c>
      <c r="C1563" s="91" t="s">
        <v>3311</v>
      </c>
      <c r="D1563" s="91">
        <v>509054</v>
      </c>
      <c r="E1563" s="91">
        <v>115</v>
      </c>
      <c r="F1563" s="91">
        <v>0.56559499999999996</v>
      </c>
      <c r="G1563" s="91">
        <v>-1.8175199999999999E-2</v>
      </c>
      <c r="H1563" s="91">
        <v>3.1581199999999997E-2</v>
      </c>
      <c r="I1563" s="91" t="s">
        <v>3160</v>
      </c>
      <c r="J1563" s="91" t="s">
        <v>498</v>
      </c>
      <c r="K1563" s="91" t="s">
        <v>3283</v>
      </c>
    </row>
    <row r="1564" spans="1:11">
      <c r="A1564" s="91" t="s">
        <v>3159</v>
      </c>
      <c r="B1564" s="91">
        <v>3</v>
      </c>
      <c r="C1564" s="91" t="s">
        <v>3311</v>
      </c>
      <c r="D1564" s="91">
        <v>509054</v>
      </c>
      <c r="E1564" s="91">
        <v>210</v>
      </c>
      <c r="F1564" s="91">
        <v>0.58551799999999998</v>
      </c>
      <c r="G1564" s="91">
        <v>-1.42954E-2</v>
      </c>
      <c r="H1564" s="91">
        <v>2.6189199999999999E-2</v>
      </c>
      <c r="I1564" s="91" t="s">
        <v>3160</v>
      </c>
      <c r="J1564" s="91" t="s">
        <v>498</v>
      </c>
      <c r="K1564" s="91" t="s">
        <v>3291</v>
      </c>
    </row>
    <row r="1565" spans="1:11">
      <c r="A1565" s="91" t="s">
        <v>3159</v>
      </c>
      <c r="B1565" s="91">
        <v>3</v>
      </c>
      <c r="C1565" s="91" t="s">
        <v>3311</v>
      </c>
      <c r="D1565" s="91">
        <v>509054</v>
      </c>
      <c r="E1565" s="91">
        <v>65</v>
      </c>
      <c r="F1565" s="91">
        <v>0.61039500000000002</v>
      </c>
      <c r="G1565" s="91">
        <v>3.5085499999999999E-2</v>
      </c>
      <c r="H1565" s="91">
        <v>6.86446E-2</v>
      </c>
      <c r="I1565" s="91" t="s">
        <v>3160</v>
      </c>
      <c r="J1565" s="91" t="s">
        <v>498</v>
      </c>
      <c r="K1565" s="91" t="s">
        <v>3281</v>
      </c>
    </row>
    <row r="1566" spans="1:11">
      <c r="A1566" s="91" t="s">
        <v>3159</v>
      </c>
      <c r="B1566" s="91">
        <v>3</v>
      </c>
      <c r="C1566" s="91" t="s">
        <v>3311</v>
      </c>
      <c r="D1566" s="91">
        <v>509054</v>
      </c>
      <c r="E1566" s="91">
        <v>106</v>
      </c>
      <c r="F1566" s="91">
        <v>0.61077599999999999</v>
      </c>
      <c r="G1566" s="91">
        <v>-3.2839300000000002E-2</v>
      </c>
      <c r="H1566" s="91">
        <v>6.4399399999999996E-2</v>
      </c>
      <c r="I1566" s="91" t="s">
        <v>3160</v>
      </c>
      <c r="J1566" s="91" t="s">
        <v>498</v>
      </c>
      <c r="K1566" s="91" t="s">
        <v>3282</v>
      </c>
    </row>
    <row r="1567" spans="1:11">
      <c r="A1567" s="91" t="s">
        <v>3159</v>
      </c>
      <c r="B1567" s="91">
        <v>3</v>
      </c>
      <c r="C1567" s="91" t="s">
        <v>3311</v>
      </c>
      <c r="D1567" s="91">
        <v>509054</v>
      </c>
      <c r="E1567" s="91">
        <v>60</v>
      </c>
      <c r="F1567" s="91">
        <v>0.63438300000000003</v>
      </c>
      <c r="G1567" s="91">
        <v>3.3189799999999998E-2</v>
      </c>
      <c r="H1567" s="91">
        <v>6.9592000000000001E-2</v>
      </c>
      <c r="I1567" s="91" t="s">
        <v>3160</v>
      </c>
      <c r="J1567" s="91" t="s">
        <v>498</v>
      </c>
      <c r="K1567" s="91" t="s">
        <v>3298</v>
      </c>
    </row>
    <row r="1568" spans="1:11">
      <c r="A1568" s="91" t="s">
        <v>3159</v>
      </c>
      <c r="B1568" s="91">
        <v>3</v>
      </c>
      <c r="C1568" s="91" t="s">
        <v>3311</v>
      </c>
      <c r="D1568" s="91">
        <v>509054</v>
      </c>
      <c r="E1568" s="91">
        <v>196</v>
      </c>
      <c r="F1568" s="91">
        <v>0.64233600000000002</v>
      </c>
      <c r="G1568" s="91">
        <v>-1.17103E-2</v>
      </c>
      <c r="H1568" s="91">
        <v>2.5191000000000002E-2</v>
      </c>
      <c r="I1568" s="91" t="s">
        <v>3160</v>
      </c>
      <c r="J1568" s="91" t="s">
        <v>498</v>
      </c>
      <c r="K1568" s="91" t="s">
        <v>3276</v>
      </c>
    </row>
    <row r="1569" spans="1:11">
      <c r="A1569" s="91" t="s">
        <v>3159</v>
      </c>
      <c r="B1569" s="91">
        <v>3</v>
      </c>
      <c r="C1569" s="91" t="s">
        <v>3311</v>
      </c>
      <c r="D1569" s="91">
        <v>509054</v>
      </c>
      <c r="E1569" s="91">
        <v>180</v>
      </c>
      <c r="F1569" s="91">
        <v>0.67332800000000004</v>
      </c>
      <c r="G1569" s="91">
        <v>1.0008899999999999E-2</v>
      </c>
      <c r="H1569" s="91">
        <v>2.3716999999999998E-2</v>
      </c>
      <c r="I1569" s="91" t="s">
        <v>3160</v>
      </c>
      <c r="J1569" s="91" t="s">
        <v>498</v>
      </c>
      <c r="K1569" s="91" t="s">
        <v>3266</v>
      </c>
    </row>
    <row r="1570" spans="1:11">
      <c r="A1570" s="91" t="s">
        <v>3159</v>
      </c>
      <c r="B1570" s="91">
        <v>3</v>
      </c>
      <c r="C1570" s="91" t="s">
        <v>3311</v>
      </c>
      <c r="D1570" s="91">
        <v>509054</v>
      </c>
      <c r="E1570" s="91">
        <v>34</v>
      </c>
      <c r="F1570" s="91">
        <v>0.67835699999999999</v>
      </c>
      <c r="G1570" s="91">
        <v>-3.3966099999999999E-2</v>
      </c>
      <c r="H1570" s="91">
        <v>8.1541100000000005E-2</v>
      </c>
      <c r="I1570" s="91" t="s">
        <v>3160</v>
      </c>
      <c r="J1570" s="91" t="s">
        <v>498</v>
      </c>
      <c r="K1570" s="91" t="s">
        <v>3259</v>
      </c>
    </row>
    <row r="1571" spans="1:11">
      <c r="A1571" s="91" t="s">
        <v>3159</v>
      </c>
      <c r="B1571" s="91">
        <v>3</v>
      </c>
      <c r="C1571" s="91" t="s">
        <v>3311</v>
      </c>
      <c r="D1571" s="91">
        <v>509054</v>
      </c>
      <c r="E1571" s="91">
        <v>173</v>
      </c>
      <c r="F1571" s="91">
        <v>0.69291000000000003</v>
      </c>
      <c r="G1571" s="91">
        <v>1.3307899999999999E-2</v>
      </c>
      <c r="H1571" s="91">
        <v>3.36657E-2</v>
      </c>
      <c r="I1571" s="91" t="s">
        <v>3160</v>
      </c>
      <c r="J1571" s="91" t="s">
        <v>498</v>
      </c>
      <c r="K1571" s="91" t="s">
        <v>3284</v>
      </c>
    </row>
    <row r="1572" spans="1:11">
      <c r="A1572" s="91" t="s">
        <v>3159</v>
      </c>
      <c r="B1572" s="91">
        <v>3</v>
      </c>
      <c r="C1572" s="91" t="s">
        <v>3311</v>
      </c>
      <c r="D1572" s="91">
        <v>509054</v>
      </c>
      <c r="E1572" s="91">
        <v>51</v>
      </c>
      <c r="F1572" s="91">
        <v>0.71372599999999997</v>
      </c>
      <c r="G1572" s="91">
        <v>1.9551099999999998E-2</v>
      </c>
      <c r="H1572" s="91">
        <v>5.31137E-2</v>
      </c>
      <c r="I1572" s="91" t="s">
        <v>3160</v>
      </c>
      <c r="J1572" s="91" t="s">
        <v>498</v>
      </c>
      <c r="K1572" s="91" t="s">
        <v>3288</v>
      </c>
    </row>
    <row r="1573" spans="1:11">
      <c r="A1573" s="91" t="s">
        <v>3159</v>
      </c>
      <c r="B1573" s="91">
        <v>3</v>
      </c>
      <c r="C1573" s="91" t="s">
        <v>3311</v>
      </c>
      <c r="D1573" s="91">
        <v>509054</v>
      </c>
      <c r="E1573" s="91">
        <v>46</v>
      </c>
      <c r="F1573" s="91">
        <v>0.745417</v>
      </c>
      <c r="G1573" s="91">
        <v>2.6064E-2</v>
      </c>
      <c r="H1573" s="91">
        <v>8.0025200000000005E-2</v>
      </c>
      <c r="I1573" s="91" t="s">
        <v>3160</v>
      </c>
      <c r="J1573" s="91" t="s">
        <v>498</v>
      </c>
      <c r="K1573" s="91" t="s">
        <v>3272</v>
      </c>
    </row>
    <row r="1574" spans="1:11">
      <c r="A1574" s="91" t="s">
        <v>3159</v>
      </c>
      <c r="B1574" s="91">
        <v>3</v>
      </c>
      <c r="C1574" s="91" t="s">
        <v>3311</v>
      </c>
      <c r="D1574" s="91">
        <v>509054</v>
      </c>
      <c r="E1574" s="91">
        <v>150</v>
      </c>
      <c r="F1574" s="91">
        <v>0.74711899999999998</v>
      </c>
      <c r="G1574" s="91">
        <v>-1.1351099999999999E-2</v>
      </c>
      <c r="H1574" s="91">
        <v>3.5166599999999999E-2</v>
      </c>
      <c r="I1574" s="91" t="s">
        <v>3160</v>
      </c>
      <c r="J1574" s="91" t="s">
        <v>498</v>
      </c>
      <c r="K1574" s="91" t="s">
        <v>3260</v>
      </c>
    </row>
    <row r="1575" spans="1:11">
      <c r="A1575" s="91" t="s">
        <v>3159</v>
      </c>
      <c r="B1575" s="91">
        <v>3</v>
      </c>
      <c r="C1575" s="91" t="s">
        <v>3311</v>
      </c>
      <c r="D1575" s="91">
        <v>509054</v>
      </c>
      <c r="E1575" s="91">
        <v>177</v>
      </c>
      <c r="F1575" s="91">
        <v>0.80485399999999996</v>
      </c>
      <c r="G1575" s="91">
        <v>-8.90028E-3</v>
      </c>
      <c r="H1575" s="91">
        <v>3.5989599999999997E-2</v>
      </c>
      <c r="I1575" s="91" t="s">
        <v>3160</v>
      </c>
      <c r="J1575" s="91" t="s">
        <v>498</v>
      </c>
      <c r="K1575" s="91" t="s">
        <v>3303</v>
      </c>
    </row>
    <row r="1576" spans="1:11">
      <c r="A1576" s="91" t="s">
        <v>3159</v>
      </c>
      <c r="B1576" s="91">
        <v>3</v>
      </c>
      <c r="C1576" s="91" t="s">
        <v>3311</v>
      </c>
      <c r="D1576" s="91">
        <v>509054</v>
      </c>
      <c r="E1576" s="91">
        <v>79</v>
      </c>
      <c r="F1576" s="91">
        <v>0.84111499999999995</v>
      </c>
      <c r="G1576" s="91">
        <v>1.1121600000000001E-2</v>
      </c>
      <c r="H1576" s="91">
        <v>5.5358400000000002E-2</v>
      </c>
      <c r="I1576" s="91" t="s">
        <v>3160</v>
      </c>
      <c r="J1576" s="91" t="s">
        <v>498</v>
      </c>
      <c r="K1576" s="91" t="s">
        <v>3297</v>
      </c>
    </row>
    <row r="1577" spans="1:11">
      <c r="A1577" s="91" t="s">
        <v>3159</v>
      </c>
      <c r="B1577" s="91">
        <v>3</v>
      </c>
      <c r="C1577" s="91" t="s">
        <v>3311</v>
      </c>
      <c r="D1577" s="91">
        <v>509054</v>
      </c>
      <c r="E1577" s="91">
        <v>57</v>
      </c>
      <c r="F1577" s="91">
        <v>0.86541299999999999</v>
      </c>
      <c r="G1577" s="91">
        <v>8.9341799999999999E-3</v>
      </c>
      <c r="H1577" s="91">
        <v>5.2570199999999997E-2</v>
      </c>
      <c r="I1577" s="91" t="s">
        <v>3160</v>
      </c>
      <c r="J1577" s="91" t="s">
        <v>498</v>
      </c>
      <c r="K1577" s="91" t="s">
        <v>3302</v>
      </c>
    </row>
    <row r="1578" spans="1:11">
      <c r="A1578" s="91" t="s">
        <v>3159</v>
      </c>
      <c r="B1578" s="91">
        <v>3</v>
      </c>
      <c r="C1578" s="91" t="s">
        <v>3311</v>
      </c>
      <c r="D1578" s="91">
        <v>509054</v>
      </c>
      <c r="E1578" s="91">
        <v>68</v>
      </c>
      <c r="F1578" s="91">
        <v>0.87212699999999999</v>
      </c>
      <c r="G1578" s="91">
        <v>9.8395800000000005E-3</v>
      </c>
      <c r="H1578" s="91">
        <v>6.1003300000000003E-2</v>
      </c>
      <c r="I1578" s="91" t="s">
        <v>3160</v>
      </c>
      <c r="J1578" s="91" t="s">
        <v>498</v>
      </c>
      <c r="K1578" s="91" t="s">
        <v>3296</v>
      </c>
    </row>
    <row r="1579" spans="1:11">
      <c r="A1579" s="91" t="s">
        <v>3159</v>
      </c>
      <c r="B1579" s="91">
        <v>3</v>
      </c>
      <c r="C1579" s="91" t="s">
        <v>3311</v>
      </c>
      <c r="D1579" s="91">
        <v>509054</v>
      </c>
      <c r="E1579" s="91">
        <v>149</v>
      </c>
      <c r="F1579" s="91">
        <v>0.89343499999999998</v>
      </c>
      <c r="G1579" s="91">
        <v>2.32058E-3</v>
      </c>
      <c r="H1579" s="91">
        <v>1.7305299999999999E-2</v>
      </c>
      <c r="I1579" s="91" t="s">
        <v>3160</v>
      </c>
      <c r="J1579" s="91" t="s">
        <v>498</v>
      </c>
      <c r="K1579" s="91" t="s">
        <v>3293</v>
      </c>
    </row>
    <row r="1580" spans="1:11">
      <c r="A1580" s="91" t="s">
        <v>3159</v>
      </c>
      <c r="B1580" s="91">
        <v>3</v>
      </c>
      <c r="C1580" s="91" t="s">
        <v>3311</v>
      </c>
      <c r="D1580" s="91">
        <v>509054</v>
      </c>
      <c r="E1580" s="91">
        <v>166</v>
      </c>
      <c r="F1580" s="91">
        <v>0.92298199999999997</v>
      </c>
      <c r="G1580" s="91">
        <v>3.07106E-3</v>
      </c>
      <c r="H1580" s="91">
        <v>3.1737399999999999E-2</v>
      </c>
      <c r="I1580" s="91" t="s">
        <v>3160</v>
      </c>
      <c r="J1580" s="91" t="s">
        <v>498</v>
      </c>
      <c r="K1580" s="91" t="s">
        <v>3273</v>
      </c>
    </row>
    <row r="1581" spans="1:11">
      <c r="A1581" s="91" t="s">
        <v>3159</v>
      </c>
      <c r="B1581" s="91">
        <v>3</v>
      </c>
      <c r="C1581" s="91" t="s">
        <v>3311</v>
      </c>
      <c r="D1581" s="91">
        <v>509054</v>
      </c>
      <c r="E1581" s="91">
        <v>55</v>
      </c>
      <c r="F1581" s="91">
        <v>0.92543500000000001</v>
      </c>
      <c r="G1581" s="91">
        <v>6.4864099999999997E-3</v>
      </c>
      <c r="H1581" s="91">
        <v>6.9125000000000006E-2</v>
      </c>
      <c r="I1581" s="91" t="s">
        <v>3160</v>
      </c>
      <c r="J1581" s="91" t="s">
        <v>498</v>
      </c>
      <c r="K1581" s="91" t="s">
        <v>3279</v>
      </c>
    </row>
    <row r="1582" spans="1:11">
      <c r="A1582" s="91" t="s">
        <v>3159</v>
      </c>
      <c r="B1582" s="91">
        <v>3</v>
      </c>
      <c r="C1582" s="91" t="s">
        <v>3311</v>
      </c>
      <c r="D1582" s="91">
        <v>509054</v>
      </c>
      <c r="E1582" s="91">
        <v>75</v>
      </c>
      <c r="F1582" s="91">
        <v>0.95413099999999995</v>
      </c>
      <c r="G1582" s="91">
        <v>3.0244099999999999E-3</v>
      </c>
      <c r="H1582" s="91">
        <v>5.2460699999999999E-2</v>
      </c>
      <c r="I1582" s="91" t="s">
        <v>3160</v>
      </c>
      <c r="J1582" s="91" t="s">
        <v>498</v>
      </c>
      <c r="K1582" s="91" t="s">
        <v>3270</v>
      </c>
    </row>
    <row r="1583" spans="1:11">
      <c r="A1583" s="91" t="s">
        <v>3159</v>
      </c>
      <c r="B1583" s="91">
        <v>3</v>
      </c>
      <c r="C1583" s="91" t="s">
        <v>3311</v>
      </c>
      <c r="D1583" s="91">
        <v>509054</v>
      </c>
      <c r="E1583" s="91">
        <v>69</v>
      </c>
      <c r="F1583" s="91">
        <v>0.95760400000000001</v>
      </c>
      <c r="G1583" s="91">
        <v>4.1483300000000004E-3</v>
      </c>
      <c r="H1583" s="91">
        <v>7.7867199999999998E-2</v>
      </c>
      <c r="I1583" s="91" t="s">
        <v>3160</v>
      </c>
      <c r="J1583" s="91" t="s">
        <v>498</v>
      </c>
      <c r="K1583" s="91" t="s">
        <v>3294</v>
      </c>
    </row>
    <row r="1584" spans="1:11">
      <c r="A1584" s="91" t="s">
        <v>3159</v>
      </c>
      <c r="B1584" s="91">
        <v>3</v>
      </c>
      <c r="C1584" s="91" t="s">
        <v>3311</v>
      </c>
      <c r="D1584" s="91">
        <v>509054</v>
      </c>
      <c r="E1584" s="91">
        <v>64</v>
      </c>
      <c r="F1584" s="91">
        <v>0.98269600000000001</v>
      </c>
      <c r="G1584" s="91">
        <v>-1.2022700000000001E-3</v>
      </c>
      <c r="H1584" s="91">
        <v>5.5311399999999997E-2</v>
      </c>
      <c r="I1584" s="91" t="s">
        <v>3160</v>
      </c>
      <c r="J1584" s="91" t="s">
        <v>498</v>
      </c>
      <c r="K1584" s="91" t="s">
        <v>3292</v>
      </c>
    </row>
    <row r="1585" spans="1:11">
      <c r="A1585" s="91" t="s">
        <v>3159</v>
      </c>
      <c r="B1585" s="91">
        <v>3</v>
      </c>
      <c r="C1585" s="91" t="s">
        <v>3311</v>
      </c>
      <c r="D1585" s="91">
        <v>509054</v>
      </c>
      <c r="E1585" s="91">
        <v>186</v>
      </c>
      <c r="F1585" s="91">
        <v>0.98530300000000004</v>
      </c>
      <c r="G1585" s="91">
        <v>4.7054099999999999E-4</v>
      </c>
      <c r="H1585" s="91">
        <v>2.5522300000000001E-2</v>
      </c>
      <c r="I1585" s="91" t="s">
        <v>3160</v>
      </c>
      <c r="J1585" s="91" t="s">
        <v>498</v>
      </c>
      <c r="K1585" s="91" t="s">
        <v>3299</v>
      </c>
    </row>
    <row r="1586" spans="1:11">
      <c r="A1586" s="91" t="s">
        <v>3157</v>
      </c>
      <c r="B1586" s="91">
        <v>3</v>
      </c>
      <c r="C1586" s="91" t="s">
        <v>3311</v>
      </c>
      <c r="D1586" s="91">
        <v>268412</v>
      </c>
      <c r="E1586" s="91">
        <v>248</v>
      </c>
      <c r="F1586" s="91">
        <v>3.6579599999999999E-4</v>
      </c>
      <c r="G1586" s="91">
        <v>0.13936899999999999</v>
      </c>
      <c r="H1586" s="91">
        <v>3.8793399999999999E-2</v>
      </c>
      <c r="I1586" s="91" t="s">
        <v>3158</v>
      </c>
      <c r="J1586" s="91" t="s">
        <v>498</v>
      </c>
      <c r="K1586" s="91" t="s">
        <v>3295</v>
      </c>
    </row>
    <row r="1587" spans="1:11">
      <c r="A1587" s="91" t="s">
        <v>3157</v>
      </c>
      <c r="B1587" s="91">
        <v>3</v>
      </c>
      <c r="C1587" s="91" t="s">
        <v>3311</v>
      </c>
      <c r="D1587" s="91">
        <v>268412</v>
      </c>
      <c r="E1587" s="91">
        <v>50</v>
      </c>
      <c r="F1587" s="91">
        <v>4.9081299999999999E-4</v>
      </c>
      <c r="G1587" s="91">
        <v>0.26416600000000001</v>
      </c>
      <c r="H1587" s="91">
        <v>7.2932899999999995E-2</v>
      </c>
      <c r="I1587" s="91" t="s">
        <v>3158</v>
      </c>
      <c r="J1587" s="91" t="s">
        <v>498</v>
      </c>
      <c r="K1587" s="91" t="s">
        <v>3257</v>
      </c>
    </row>
    <row r="1588" spans="1:11">
      <c r="A1588" s="91" t="s">
        <v>3157</v>
      </c>
      <c r="B1588" s="91">
        <v>3</v>
      </c>
      <c r="C1588" s="91" t="s">
        <v>3311</v>
      </c>
      <c r="D1588" s="91">
        <v>268412</v>
      </c>
      <c r="E1588" s="91">
        <v>202</v>
      </c>
      <c r="F1588" s="91">
        <v>1.57037E-3</v>
      </c>
      <c r="G1588" s="91">
        <v>0.10218099999999999</v>
      </c>
      <c r="H1588" s="91">
        <v>3.20427E-2</v>
      </c>
      <c r="I1588" s="91" t="s">
        <v>3158</v>
      </c>
      <c r="J1588" s="91" t="s">
        <v>498</v>
      </c>
      <c r="K1588" s="91" t="s">
        <v>3277</v>
      </c>
    </row>
    <row r="1589" spans="1:11">
      <c r="A1589" s="91" t="s">
        <v>3157</v>
      </c>
      <c r="B1589" s="91">
        <v>3</v>
      </c>
      <c r="C1589" s="91" t="s">
        <v>3311</v>
      </c>
      <c r="D1589" s="91">
        <v>268412</v>
      </c>
      <c r="E1589" s="91">
        <v>177</v>
      </c>
      <c r="F1589" s="91">
        <v>1.7384799999999999E-3</v>
      </c>
      <c r="G1589" s="91">
        <v>0.114941</v>
      </c>
      <c r="H1589" s="91">
        <v>3.6353400000000001E-2</v>
      </c>
      <c r="I1589" s="91" t="s">
        <v>3158</v>
      </c>
      <c r="J1589" s="91" t="s">
        <v>498</v>
      </c>
      <c r="K1589" s="91" t="s">
        <v>3303</v>
      </c>
    </row>
    <row r="1590" spans="1:11">
      <c r="A1590" s="91" t="s">
        <v>3157</v>
      </c>
      <c r="B1590" s="91">
        <v>3</v>
      </c>
      <c r="C1590" s="91" t="s">
        <v>3311</v>
      </c>
      <c r="D1590" s="91">
        <v>268412</v>
      </c>
      <c r="E1590" s="91">
        <v>60</v>
      </c>
      <c r="F1590" s="91">
        <v>2.12568E-3</v>
      </c>
      <c r="G1590" s="91">
        <v>0.19913700000000001</v>
      </c>
      <c r="H1590" s="91">
        <v>6.3258599999999998E-2</v>
      </c>
      <c r="I1590" s="91" t="s">
        <v>3158</v>
      </c>
      <c r="J1590" s="91" t="s">
        <v>498</v>
      </c>
      <c r="K1590" s="91" t="s">
        <v>3298</v>
      </c>
    </row>
    <row r="1591" spans="1:11">
      <c r="A1591" s="91" t="s">
        <v>3157</v>
      </c>
      <c r="B1591" s="91">
        <v>3</v>
      </c>
      <c r="C1591" s="91" t="s">
        <v>3311</v>
      </c>
      <c r="D1591" s="91">
        <v>268412</v>
      </c>
      <c r="E1591" s="91">
        <v>129</v>
      </c>
      <c r="F1591" s="91">
        <v>8.5541899999999997E-3</v>
      </c>
      <c r="G1591" s="91">
        <v>0.14369999999999999</v>
      </c>
      <c r="H1591" s="91">
        <v>5.4160699999999999E-2</v>
      </c>
      <c r="I1591" s="91" t="s">
        <v>3158</v>
      </c>
      <c r="J1591" s="91" t="s">
        <v>498</v>
      </c>
      <c r="K1591" s="91" t="s">
        <v>3301</v>
      </c>
    </row>
    <row r="1592" spans="1:11">
      <c r="A1592" s="91" t="s">
        <v>3157</v>
      </c>
      <c r="B1592" s="91">
        <v>3</v>
      </c>
      <c r="C1592" s="91" t="s">
        <v>3311</v>
      </c>
      <c r="D1592" s="91">
        <v>268412</v>
      </c>
      <c r="E1592" s="91">
        <v>192</v>
      </c>
      <c r="F1592" s="91">
        <v>9.8888699999999993E-3</v>
      </c>
      <c r="G1592" s="91">
        <v>8.3640000000000006E-2</v>
      </c>
      <c r="H1592" s="91">
        <v>3.2226200000000003E-2</v>
      </c>
      <c r="I1592" s="91" t="s">
        <v>3158</v>
      </c>
      <c r="J1592" s="91" t="s">
        <v>498</v>
      </c>
      <c r="K1592" s="91" t="s">
        <v>3268</v>
      </c>
    </row>
    <row r="1593" spans="1:11">
      <c r="A1593" s="91" t="s">
        <v>3157</v>
      </c>
      <c r="B1593" s="91">
        <v>3</v>
      </c>
      <c r="C1593" s="91" t="s">
        <v>3311</v>
      </c>
      <c r="D1593" s="91">
        <v>268412</v>
      </c>
      <c r="E1593" s="91">
        <v>64</v>
      </c>
      <c r="F1593" s="91">
        <v>1.01336E-2</v>
      </c>
      <c r="G1593" s="91">
        <v>0.18631200000000001</v>
      </c>
      <c r="H1593" s="91">
        <v>7.1251900000000007E-2</v>
      </c>
      <c r="I1593" s="91" t="s">
        <v>3158</v>
      </c>
      <c r="J1593" s="91" t="s">
        <v>498</v>
      </c>
      <c r="K1593" s="91" t="s">
        <v>3280</v>
      </c>
    </row>
    <row r="1594" spans="1:11">
      <c r="A1594" s="91" t="s">
        <v>3157</v>
      </c>
      <c r="B1594" s="91">
        <v>3</v>
      </c>
      <c r="C1594" s="91" t="s">
        <v>3311</v>
      </c>
      <c r="D1594" s="91">
        <v>268412</v>
      </c>
      <c r="E1594" s="91">
        <v>180</v>
      </c>
      <c r="F1594" s="91">
        <v>1.05922E-2</v>
      </c>
      <c r="G1594" s="91">
        <v>9.0493900000000002E-2</v>
      </c>
      <c r="H1594" s="91">
        <v>3.5177199999999999E-2</v>
      </c>
      <c r="I1594" s="91" t="s">
        <v>3158</v>
      </c>
      <c r="J1594" s="91" t="s">
        <v>498</v>
      </c>
      <c r="K1594" s="91" t="s">
        <v>3266</v>
      </c>
    </row>
    <row r="1595" spans="1:11">
      <c r="A1595" s="91" t="s">
        <v>3157</v>
      </c>
      <c r="B1595" s="91">
        <v>3</v>
      </c>
      <c r="C1595" s="91" t="s">
        <v>3311</v>
      </c>
      <c r="D1595" s="91">
        <v>268412</v>
      </c>
      <c r="E1595" s="91">
        <v>88</v>
      </c>
      <c r="F1595" s="91">
        <v>2.09191E-2</v>
      </c>
      <c r="G1595" s="91">
        <v>0.122407</v>
      </c>
      <c r="H1595" s="91">
        <v>5.23951E-2</v>
      </c>
      <c r="I1595" s="91" t="s">
        <v>3158</v>
      </c>
      <c r="J1595" s="91" t="s">
        <v>498</v>
      </c>
      <c r="K1595" s="91" t="s">
        <v>3286</v>
      </c>
    </row>
    <row r="1596" spans="1:11">
      <c r="A1596" s="91" t="s">
        <v>3157</v>
      </c>
      <c r="B1596" s="91">
        <v>3</v>
      </c>
      <c r="C1596" s="91" t="s">
        <v>3311</v>
      </c>
      <c r="D1596" s="91">
        <v>268412</v>
      </c>
      <c r="E1596" s="91">
        <v>39</v>
      </c>
      <c r="F1596" s="91">
        <v>2.2445099999999999E-2</v>
      </c>
      <c r="G1596" s="91">
        <v>0.261735</v>
      </c>
      <c r="H1596" s="91">
        <v>0.11174199999999999</v>
      </c>
      <c r="I1596" s="91" t="s">
        <v>3158</v>
      </c>
      <c r="J1596" s="91" t="s">
        <v>498</v>
      </c>
      <c r="K1596" s="91" t="s">
        <v>3264</v>
      </c>
    </row>
    <row r="1597" spans="1:11">
      <c r="A1597" s="91" t="s">
        <v>3157</v>
      </c>
      <c r="B1597" s="91">
        <v>3</v>
      </c>
      <c r="C1597" s="91" t="s">
        <v>3311</v>
      </c>
      <c r="D1597" s="91">
        <v>268412</v>
      </c>
      <c r="E1597" s="91">
        <v>173</v>
      </c>
      <c r="F1597" s="91">
        <v>3.9004900000000002E-2</v>
      </c>
      <c r="G1597" s="91">
        <v>9.24209E-2</v>
      </c>
      <c r="H1597" s="91">
        <v>4.4574299999999997E-2</v>
      </c>
      <c r="I1597" s="91" t="s">
        <v>3158</v>
      </c>
      <c r="J1597" s="91" t="s">
        <v>498</v>
      </c>
      <c r="K1597" s="91" t="s">
        <v>3284</v>
      </c>
    </row>
    <row r="1598" spans="1:11">
      <c r="A1598" s="91" t="s">
        <v>3157</v>
      </c>
      <c r="B1598" s="91">
        <v>3</v>
      </c>
      <c r="C1598" s="91" t="s">
        <v>3311</v>
      </c>
      <c r="D1598" s="91">
        <v>268412</v>
      </c>
      <c r="E1598" s="91">
        <v>124</v>
      </c>
      <c r="F1598" s="91">
        <v>3.9377299999999997E-2</v>
      </c>
      <c r="G1598" s="91">
        <v>8.3683400000000005E-2</v>
      </c>
      <c r="H1598" s="91">
        <v>4.0351100000000001E-2</v>
      </c>
      <c r="I1598" s="91" t="s">
        <v>3158</v>
      </c>
      <c r="J1598" s="91" t="s">
        <v>498</v>
      </c>
      <c r="K1598" s="91" t="s">
        <v>3269</v>
      </c>
    </row>
    <row r="1599" spans="1:11">
      <c r="A1599" s="91" t="s">
        <v>3157</v>
      </c>
      <c r="B1599" s="91">
        <v>3</v>
      </c>
      <c r="C1599" s="91" t="s">
        <v>3311</v>
      </c>
      <c r="D1599" s="91">
        <v>268412</v>
      </c>
      <c r="E1599" s="91">
        <v>34</v>
      </c>
      <c r="F1599" s="91">
        <v>4.1466900000000001E-2</v>
      </c>
      <c r="G1599" s="91">
        <v>0.13980799999999999</v>
      </c>
      <c r="H1599" s="91">
        <v>6.7049399999999995E-2</v>
      </c>
      <c r="I1599" s="91" t="s">
        <v>3158</v>
      </c>
      <c r="J1599" s="91" t="s">
        <v>498</v>
      </c>
      <c r="K1599" s="91" t="s">
        <v>3287</v>
      </c>
    </row>
    <row r="1600" spans="1:11">
      <c r="A1600" s="91" t="s">
        <v>3157</v>
      </c>
      <c r="B1600" s="91">
        <v>3</v>
      </c>
      <c r="C1600" s="91" t="s">
        <v>3311</v>
      </c>
      <c r="D1600" s="91">
        <v>268412</v>
      </c>
      <c r="E1600" s="91">
        <v>105</v>
      </c>
      <c r="F1600" s="91">
        <v>4.3803700000000001E-2</v>
      </c>
      <c r="G1600" s="91">
        <v>0.110872</v>
      </c>
      <c r="H1600" s="91">
        <v>5.4601299999999998E-2</v>
      </c>
      <c r="I1600" s="91" t="s">
        <v>3158</v>
      </c>
      <c r="J1600" s="91" t="s">
        <v>498</v>
      </c>
      <c r="K1600" s="91" t="s">
        <v>3261</v>
      </c>
    </row>
    <row r="1601" spans="1:11">
      <c r="A1601" s="91" t="s">
        <v>3157</v>
      </c>
      <c r="B1601" s="91">
        <v>3</v>
      </c>
      <c r="C1601" s="91" t="s">
        <v>3311</v>
      </c>
      <c r="D1601" s="91">
        <v>268412</v>
      </c>
      <c r="E1601" s="91">
        <v>69</v>
      </c>
      <c r="F1601" s="91">
        <v>4.7839100000000002E-2</v>
      </c>
      <c r="G1601" s="91">
        <v>0.140428</v>
      </c>
      <c r="H1601" s="91">
        <v>7.0221099999999995E-2</v>
      </c>
      <c r="I1601" s="91" t="s">
        <v>3158</v>
      </c>
      <c r="J1601" s="91" t="s">
        <v>498</v>
      </c>
      <c r="K1601" s="91" t="s">
        <v>3294</v>
      </c>
    </row>
    <row r="1602" spans="1:11">
      <c r="A1602" s="91" t="s">
        <v>3157</v>
      </c>
      <c r="B1602" s="91">
        <v>3</v>
      </c>
      <c r="C1602" s="91" t="s">
        <v>3311</v>
      </c>
      <c r="D1602" s="91">
        <v>268412</v>
      </c>
      <c r="E1602" s="91">
        <v>134</v>
      </c>
      <c r="F1602" s="91">
        <v>6.5002099999999993E-2</v>
      </c>
      <c r="G1602" s="91">
        <v>0.134272</v>
      </c>
      <c r="H1602" s="91">
        <v>7.2383199999999995E-2</v>
      </c>
      <c r="I1602" s="91" t="s">
        <v>3158</v>
      </c>
      <c r="J1602" s="91" t="s">
        <v>498</v>
      </c>
      <c r="K1602" s="91" t="s">
        <v>3262</v>
      </c>
    </row>
    <row r="1603" spans="1:11">
      <c r="A1603" s="91" t="s">
        <v>3157</v>
      </c>
      <c r="B1603" s="91">
        <v>3</v>
      </c>
      <c r="C1603" s="91" t="s">
        <v>3311</v>
      </c>
      <c r="D1603" s="91">
        <v>268412</v>
      </c>
      <c r="E1603" s="91">
        <v>34</v>
      </c>
      <c r="F1603" s="91">
        <v>9.1790099999999999E-2</v>
      </c>
      <c r="G1603" s="91">
        <v>0.13825000000000001</v>
      </c>
      <c r="H1603" s="91">
        <v>8.0803700000000006E-2</v>
      </c>
      <c r="I1603" s="91" t="s">
        <v>3158</v>
      </c>
      <c r="J1603" s="91" t="s">
        <v>498</v>
      </c>
      <c r="K1603" s="91" t="s">
        <v>3259</v>
      </c>
    </row>
    <row r="1604" spans="1:11">
      <c r="A1604" s="91" t="s">
        <v>3157</v>
      </c>
      <c r="B1604" s="91">
        <v>3</v>
      </c>
      <c r="C1604" s="91" t="s">
        <v>3311</v>
      </c>
      <c r="D1604" s="91">
        <v>268412</v>
      </c>
      <c r="E1604" s="91">
        <v>55</v>
      </c>
      <c r="F1604" s="91">
        <v>0.121847</v>
      </c>
      <c r="G1604" s="91">
        <v>0.117391</v>
      </c>
      <c r="H1604" s="91">
        <v>7.5208800000000006E-2</v>
      </c>
      <c r="I1604" s="91" t="s">
        <v>3158</v>
      </c>
      <c r="J1604" s="91" t="s">
        <v>498</v>
      </c>
      <c r="K1604" s="91" t="s">
        <v>3279</v>
      </c>
    </row>
    <row r="1605" spans="1:11">
      <c r="A1605" s="91" t="s">
        <v>3157</v>
      </c>
      <c r="B1605" s="91">
        <v>3</v>
      </c>
      <c r="C1605" s="91" t="s">
        <v>3311</v>
      </c>
      <c r="D1605" s="91">
        <v>268412</v>
      </c>
      <c r="E1605" s="91">
        <v>149</v>
      </c>
      <c r="F1605" s="91">
        <v>0.12207899999999999</v>
      </c>
      <c r="G1605" s="91">
        <v>6.0302799999999997E-2</v>
      </c>
      <c r="H1605" s="91">
        <v>3.88697E-2</v>
      </c>
      <c r="I1605" s="91" t="s">
        <v>3158</v>
      </c>
      <c r="J1605" s="91" t="s">
        <v>498</v>
      </c>
      <c r="K1605" s="91" t="s">
        <v>3293</v>
      </c>
    </row>
    <row r="1606" spans="1:11">
      <c r="A1606" s="91" t="s">
        <v>3157</v>
      </c>
      <c r="B1606" s="91">
        <v>3</v>
      </c>
      <c r="C1606" s="91" t="s">
        <v>3311</v>
      </c>
      <c r="D1606" s="91">
        <v>268412</v>
      </c>
      <c r="E1606" s="91">
        <v>51</v>
      </c>
      <c r="F1606" s="91">
        <v>0.13695499999999999</v>
      </c>
      <c r="G1606" s="91">
        <v>8.0810400000000004E-2</v>
      </c>
      <c r="H1606" s="91">
        <v>5.3846100000000001E-2</v>
      </c>
      <c r="I1606" s="91" t="s">
        <v>3158</v>
      </c>
      <c r="J1606" s="91" t="s">
        <v>498</v>
      </c>
      <c r="K1606" s="91" t="s">
        <v>3278</v>
      </c>
    </row>
    <row r="1607" spans="1:11">
      <c r="A1607" s="91" t="s">
        <v>3157</v>
      </c>
      <c r="B1607" s="91">
        <v>3</v>
      </c>
      <c r="C1607" s="91" t="s">
        <v>3311</v>
      </c>
      <c r="D1607" s="91">
        <v>268412</v>
      </c>
      <c r="E1607" s="91">
        <v>75</v>
      </c>
      <c r="F1607" s="91">
        <v>0.17131099999999999</v>
      </c>
      <c r="G1607" s="91">
        <v>0.11772000000000001</v>
      </c>
      <c r="H1607" s="91">
        <v>8.5490499999999997E-2</v>
      </c>
      <c r="I1607" s="91" t="s">
        <v>3158</v>
      </c>
      <c r="J1607" s="91" t="s">
        <v>498</v>
      </c>
      <c r="K1607" s="91" t="s">
        <v>3270</v>
      </c>
    </row>
    <row r="1608" spans="1:11">
      <c r="A1608" s="91" t="s">
        <v>3157</v>
      </c>
      <c r="B1608" s="91">
        <v>3</v>
      </c>
      <c r="C1608" s="91" t="s">
        <v>3311</v>
      </c>
      <c r="D1608" s="91">
        <v>268412</v>
      </c>
      <c r="E1608" s="91">
        <v>106</v>
      </c>
      <c r="F1608" s="91">
        <v>0.20210900000000001</v>
      </c>
      <c r="G1608" s="91">
        <v>9.6075300000000002E-2</v>
      </c>
      <c r="H1608" s="91">
        <v>7.50218E-2</v>
      </c>
      <c r="I1608" s="91" t="s">
        <v>3158</v>
      </c>
      <c r="J1608" s="91" t="s">
        <v>498</v>
      </c>
      <c r="K1608" s="91" t="s">
        <v>3282</v>
      </c>
    </row>
    <row r="1609" spans="1:11">
      <c r="A1609" s="91" t="s">
        <v>3157</v>
      </c>
      <c r="B1609" s="91">
        <v>3</v>
      </c>
      <c r="C1609" s="91" t="s">
        <v>3311</v>
      </c>
      <c r="D1609" s="91">
        <v>268412</v>
      </c>
      <c r="E1609" s="91">
        <v>72</v>
      </c>
      <c r="F1609" s="91">
        <v>0.304122</v>
      </c>
      <c r="G1609" s="91">
        <v>6.0777400000000002E-2</v>
      </c>
      <c r="H1609" s="91">
        <v>5.8878600000000003E-2</v>
      </c>
      <c r="I1609" s="91" t="s">
        <v>3158</v>
      </c>
      <c r="J1609" s="91" t="s">
        <v>498</v>
      </c>
      <c r="K1609" s="91" t="s">
        <v>3271</v>
      </c>
    </row>
    <row r="1610" spans="1:11">
      <c r="A1610" s="91" t="s">
        <v>3157</v>
      </c>
      <c r="B1610" s="91">
        <v>3</v>
      </c>
      <c r="C1610" s="91" t="s">
        <v>3311</v>
      </c>
      <c r="D1610" s="91">
        <v>268412</v>
      </c>
      <c r="E1610" s="91">
        <v>150</v>
      </c>
      <c r="F1610" s="91">
        <v>0.32198700000000002</v>
      </c>
      <c r="G1610" s="91">
        <v>4.2279200000000003E-2</v>
      </c>
      <c r="H1610" s="91">
        <v>4.2608800000000002E-2</v>
      </c>
      <c r="I1610" s="91" t="s">
        <v>3158</v>
      </c>
      <c r="J1610" s="91" t="s">
        <v>498</v>
      </c>
      <c r="K1610" s="91" t="s">
        <v>3260</v>
      </c>
    </row>
    <row r="1611" spans="1:11">
      <c r="A1611" s="91" t="s">
        <v>3157</v>
      </c>
      <c r="B1611" s="91">
        <v>3</v>
      </c>
      <c r="C1611" s="91" t="s">
        <v>3311</v>
      </c>
      <c r="D1611" s="91">
        <v>268412</v>
      </c>
      <c r="E1611" s="91">
        <v>51</v>
      </c>
      <c r="F1611" s="91">
        <v>0.333569</v>
      </c>
      <c r="G1611" s="91">
        <v>-6.9998699999999997E-2</v>
      </c>
      <c r="H1611" s="91">
        <v>7.1974399999999994E-2</v>
      </c>
      <c r="I1611" s="91" t="s">
        <v>3158</v>
      </c>
      <c r="J1611" s="91" t="s">
        <v>498</v>
      </c>
      <c r="K1611" s="91" t="s">
        <v>3288</v>
      </c>
    </row>
    <row r="1612" spans="1:11">
      <c r="A1612" s="91" t="s">
        <v>3157</v>
      </c>
      <c r="B1612" s="91">
        <v>3</v>
      </c>
      <c r="C1612" s="91" t="s">
        <v>3311</v>
      </c>
      <c r="D1612" s="91">
        <v>268412</v>
      </c>
      <c r="E1612" s="91">
        <v>141</v>
      </c>
      <c r="F1612" s="91">
        <v>0.34243800000000002</v>
      </c>
      <c r="G1612" s="91">
        <v>3.5243200000000002E-2</v>
      </c>
      <c r="H1612" s="91">
        <v>3.7040999999999998E-2</v>
      </c>
      <c r="I1612" s="91" t="s">
        <v>3158</v>
      </c>
      <c r="J1612" s="91" t="s">
        <v>498</v>
      </c>
      <c r="K1612" s="91" t="s">
        <v>3275</v>
      </c>
    </row>
    <row r="1613" spans="1:11">
      <c r="A1613" s="91" t="s">
        <v>3157</v>
      </c>
      <c r="B1613" s="91">
        <v>3</v>
      </c>
      <c r="C1613" s="91" t="s">
        <v>3311</v>
      </c>
      <c r="D1613" s="91">
        <v>268412</v>
      </c>
      <c r="E1613" s="91">
        <v>57</v>
      </c>
      <c r="F1613" s="91">
        <v>0.36884699999999998</v>
      </c>
      <c r="G1613" s="91">
        <v>-8.4394800000000006E-2</v>
      </c>
      <c r="H1613" s="91">
        <v>9.3467800000000004E-2</v>
      </c>
      <c r="I1613" s="91" t="s">
        <v>3158</v>
      </c>
      <c r="J1613" s="91" t="s">
        <v>498</v>
      </c>
      <c r="K1613" s="91" t="s">
        <v>3302</v>
      </c>
    </row>
    <row r="1614" spans="1:11">
      <c r="A1614" s="91" t="s">
        <v>3157</v>
      </c>
      <c r="B1614" s="91">
        <v>3</v>
      </c>
      <c r="C1614" s="91" t="s">
        <v>3311</v>
      </c>
      <c r="D1614" s="91">
        <v>268412</v>
      </c>
      <c r="E1614" s="91">
        <v>55</v>
      </c>
      <c r="F1614" s="91">
        <v>0.42918499999999998</v>
      </c>
      <c r="G1614" s="91">
        <v>7.2884099999999993E-2</v>
      </c>
      <c r="H1614" s="91">
        <v>9.1716000000000006E-2</v>
      </c>
      <c r="I1614" s="91" t="s">
        <v>3158</v>
      </c>
      <c r="J1614" s="91" t="s">
        <v>498</v>
      </c>
      <c r="K1614" s="91" t="s">
        <v>3300</v>
      </c>
    </row>
    <row r="1615" spans="1:11">
      <c r="A1615" s="91" t="s">
        <v>3157</v>
      </c>
      <c r="B1615" s="91">
        <v>3</v>
      </c>
      <c r="C1615" s="91" t="s">
        <v>3311</v>
      </c>
      <c r="D1615" s="91">
        <v>268412</v>
      </c>
      <c r="E1615" s="91">
        <v>68</v>
      </c>
      <c r="F1615" s="91">
        <v>0.45294400000000001</v>
      </c>
      <c r="G1615" s="91">
        <v>3.4728299999999997E-2</v>
      </c>
      <c r="H1615" s="91">
        <v>4.6124400000000003E-2</v>
      </c>
      <c r="I1615" s="91" t="s">
        <v>3158</v>
      </c>
      <c r="J1615" s="91" t="s">
        <v>498</v>
      </c>
      <c r="K1615" s="91" t="s">
        <v>3296</v>
      </c>
    </row>
    <row r="1616" spans="1:11">
      <c r="A1616" s="91" t="s">
        <v>3157</v>
      </c>
      <c r="B1616" s="91">
        <v>3</v>
      </c>
      <c r="C1616" s="91" t="s">
        <v>3311</v>
      </c>
      <c r="D1616" s="91">
        <v>268412</v>
      </c>
      <c r="E1616" s="91">
        <v>115</v>
      </c>
      <c r="F1616" s="91">
        <v>0.45559300000000003</v>
      </c>
      <c r="G1616" s="91">
        <v>4.5220900000000001E-2</v>
      </c>
      <c r="H1616" s="91">
        <v>6.0490000000000002E-2</v>
      </c>
      <c r="I1616" s="91" t="s">
        <v>3158</v>
      </c>
      <c r="J1616" s="91" t="s">
        <v>498</v>
      </c>
      <c r="K1616" s="91" t="s">
        <v>3283</v>
      </c>
    </row>
    <row r="1617" spans="1:11">
      <c r="A1617" s="91" t="s">
        <v>3157</v>
      </c>
      <c r="B1617" s="91">
        <v>3</v>
      </c>
      <c r="C1617" s="91" t="s">
        <v>3311</v>
      </c>
      <c r="D1617" s="91">
        <v>268412</v>
      </c>
      <c r="E1617" s="91">
        <v>46</v>
      </c>
      <c r="F1617" s="91">
        <v>0.47426800000000002</v>
      </c>
      <c r="G1617" s="91">
        <v>-8.9075799999999997E-2</v>
      </c>
      <c r="H1617" s="91">
        <v>0.123739</v>
      </c>
      <c r="I1617" s="91" t="s">
        <v>3158</v>
      </c>
      <c r="J1617" s="91" t="s">
        <v>498</v>
      </c>
      <c r="K1617" s="91" t="s">
        <v>3289</v>
      </c>
    </row>
    <row r="1618" spans="1:11">
      <c r="A1618" s="91" t="s">
        <v>3157</v>
      </c>
      <c r="B1618" s="91">
        <v>3</v>
      </c>
      <c r="C1618" s="91" t="s">
        <v>3311</v>
      </c>
      <c r="D1618" s="91">
        <v>268412</v>
      </c>
      <c r="E1618" s="91">
        <v>71</v>
      </c>
      <c r="F1618" s="91">
        <v>0.50254900000000002</v>
      </c>
      <c r="G1618" s="91">
        <v>6.9404199999999999E-2</v>
      </c>
      <c r="H1618" s="91">
        <v>0.103211</v>
      </c>
      <c r="I1618" s="91" t="s">
        <v>3158</v>
      </c>
      <c r="J1618" s="91" t="s">
        <v>498</v>
      </c>
      <c r="K1618" s="91" t="s">
        <v>3265</v>
      </c>
    </row>
    <row r="1619" spans="1:11">
      <c r="A1619" s="91" t="s">
        <v>3157</v>
      </c>
      <c r="B1619" s="91">
        <v>3</v>
      </c>
      <c r="C1619" s="91" t="s">
        <v>3311</v>
      </c>
      <c r="D1619" s="91">
        <v>268412</v>
      </c>
      <c r="E1619" s="91">
        <v>57</v>
      </c>
      <c r="F1619" s="91">
        <v>0.55541700000000005</v>
      </c>
      <c r="G1619" s="91">
        <v>-4.4014699999999997E-2</v>
      </c>
      <c r="H1619" s="91">
        <v>7.4399900000000005E-2</v>
      </c>
      <c r="I1619" s="91" t="s">
        <v>3158</v>
      </c>
      <c r="J1619" s="91" t="s">
        <v>498</v>
      </c>
      <c r="K1619" s="91" t="s">
        <v>3274</v>
      </c>
    </row>
    <row r="1620" spans="1:11">
      <c r="A1620" s="91" t="s">
        <v>3157</v>
      </c>
      <c r="B1620" s="91">
        <v>3</v>
      </c>
      <c r="C1620" s="91" t="s">
        <v>3311</v>
      </c>
      <c r="D1620" s="91">
        <v>268412</v>
      </c>
      <c r="E1620" s="91">
        <v>205</v>
      </c>
      <c r="F1620" s="91">
        <v>0.56833500000000003</v>
      </c>
      <c r="G1620" s="91">
        <v>2.1439099999999999E-2</v>
      </c>
      <c r="H1620" s="91">
        <v>3.7540499999999997E-2</v>
      </c>
      <c r="I1620" s="91" t="s">
        <v>3158</v>
      </c>
      <c r="J1620" s="91" t="s">
        <v>498</v>
      </c>
      <c r="K1620" s="91" t="s">
        <v>3267</v>
      </c>
    </row>
    <row r="1621" spans="1:11">
      <c r="A1621" s="91" t="s">
        <v>3157</v>
      </c>
      <c r="B1621" s="91">
        <v>3</v>
      </c>
      <c r="C1621" s="91" t="s">
        <v>3311</v>
      </c>
      <c r="D1621" s="91">
        <v>268412</v>
      </c>
      <c r="E1621" s="91">
        <v>107</v>
      </c>
      <c r="F1621" s="91">
        <v>0.57110700000000003</v>
      </c>
      <c r="G1621" s="91">
        <v>3.4042500000000003E-2</v>
      </c>
      <c r="H1621" s="91">
        <v>5.99926E-2</v>
      </c>
      <c r="I1621" s="91" t="s">
        <v>3158</v>
      </c>
      <c r="J1621" s="91" t="s">
        <v>498</v>
      </c>
      <c r="K1621" s="91" t="s">
        <v>3290</v>
      </c>
    </row>
    <row r="1622" spans="1:11">
      <c r="A1622" s="91" t="s">
        <v>3157</v>
      </c>
      <c r="B1622" s="91">
        <v>3</v>
      </c>
      <c r="C1622" s="91" t="s">
        <v>3311</v>
      </c>
      <c r="D1622" s="91">
        <v>268412</v>
      </c>
      <c r="E1622" s="91">
        <v>196</v>
      </c>
      <c r="F1622" s="91">
        <v>0.58784800000000004</v>
      </c>
      <c r="G1622" s="91">
        <v>1.55122E-2</v>
      </c>
      <c r="H1622" s="91">
        <v>2.8594700000000001E-2</v>
      </c>
      <c r="I1622" s="91" t="s">
        <v>3158</v>
      </c>
      <c r="J1622" s="91" t="s">
        <v>498</v>
      </c>
      <c r="K1622" s="91" t="s">
        <v>3276</v>
      </c>
    </row>
    <row r="1623" spans="1:11">
      <c r="A1623" s="91" t="s">
        <v>3157</v>
      </c>
      <c r="B1623" s="91">
        <v>3</v>
      </c>
      <c r="C1623" s="91" t="s">
        <v>3311</v>
      </c>
      <c r="D1623" s="91">
        <v>268412</v>
      </c>
      <c r="E1623" s="91">
        <v>186</v>
      </c>
      <c r="F1623" s="91">
        <v>0.591943</v>
      </c>
      <c r="G1623" s="91">
        <v>-1.56241E-2</v>
      </c>
      <c r="H1623" s="91">
        <v>2.91171E-2</v>
      </c>
      <c r="I1623" s="91" t="s">
        <v>3158</v>
      </c>
      <c r="J1623" s="91" t="s">
        <v>498</v>
      </c>
      <c r="K1623" s="91" t="s">
        <v>3299</v>
      </c>
    </row>
    <row r="1624" spans="1:11">
      <c r="A1624" s="91" t="s">
        <v>3157</v>
      </c>
      <c r="B1624" s="91">
        <v>3</v>
      </c>
      <c r="C1624" s="91" t="s">
        <v>3311</v>
      </c>
      <c r="D1624" s="91">
        <v>268412</v>
      </c>
      <c r="E1624" s="91">
        <v>65</v>
      </c>
      <c r="F1624" s="91">
        <v>0.62836199999999998</v>
      </c>
      <c r="G1624" s="91">
        <v>-4.3073699999999999E-2</v>
      </c>
      <c r="H1624" s="91">
        <v>8.8714399999999999E-2</v>
      </c>
      <c r="I1624" s="91" t="s">
        <v>3158</v>
      </c>
      <c r="J1624" s="91" t="s">
        <v>498</v>
      </c>
      <c r="K1624" s="91" t="s">
        <v>3281</v>
      </c>
    </row>
    <row r="1625" spans="1:11">
      <c r="A1625" s="91" t="s">
        <v>3157</v>
      </c>
      <c r="B1625" s="91">
        <v>3</v>
      </c>
      <c r="C1625" s="91" t="s">
        <v>3311</v>
      </c>
      <c r="D1625" s="91">
        <v>268412</v>
      </c>
      <c r="E1625" s="91">
        <v>126</v>
      </c>
      <c r="F1625" s="91">
        <v>0.64321099999999998</v>
      </c>
      <c r="G1625" s="91">
        <v>2.16463E-2</v>
      </c>
      <c r="H1625" s="91">
        <v>4.6663700000000002E-2</v>
      </c>
      <c r="I1625" s="91" t="s">
        <v>3158</v>
      </c>
      <c r="J1625" s="91" t="s">
        <v>498</v>
      </c>
      <c r="K1625" s="91" t="s">
        <v>3304</v>
      </c>
    </row>
    <row r="1626" spans="1:11">
      <c r="A1626" s="91" t="s">
        <v>3157</v>
      </c>
      <c r="B1626" s="91">
        <v>3</v>
      </c>
      <c r="C1626" s="91" t="s">
        <v>3311</v>
      </c>
      <c r="D1626" s="91">
        <v>268412</v>
      </c>
      <c r="E1626" s="91">
        <v>116</v>
      </c>
      <c r="F1626" s="91">
        <v>0.66394900000000001</v>
      </c>
      <c r="G1626" s="91">
        <v>2.1972700000000001E-2</v>
      </c>
      <c r="H1626" s="91">
        <v>5.0493900000000001E-2</v>
      </c>
      <c r="I1626" s="91" t="s">
        <v>3158</v>
      </c>
      <c r="J1626" s="91" t="s">
        <v>498</v>
      </c>
      <c r="K1626" s="91" t="s">
        <v>3263</v>
      </c>
    </row>
    <row r="1627" spans="1:11">
      <c r="A1627" s="91" t="s">
        <v>3157</v>
      </c>
      <c r="B1627" s="91">
        <v>3</v>
      </c>
      <c r="C1627" s="91" t="s">
        <v>3311</v>
      </c>
      <c r="D1627" s="91">
        <v>268412</v>
      </c>
      <c r="E1627" s="91">
        <v>166</v>
      </c>
      <c r="F1627" s="91">
        <v>0.69368200000000002</v>
      </c>
      <c r="G1627" s="91">
        <v>-1.15677E-2</v>
      </c>
      <c r="H1627" s="91">
        <v>2.93397E-2</v>
      </c>
      <c r="I1627" s="91" t="s">
        <v>3158</v>
      </c>
      <c r="J1627" s="91" t="s">
        <v>498</v>
      </c>
      <c r="K1627" s="91" t="s">
        <v>3273</v>
      </c>
    </row>
    <row r="1628" spans="1:11">
      <c r="A1628" s="91" t="s">
        <v>3157</v>
      </c>
      <c r="B1628" s="91">
        <v>3</v>
      </c>
      <c r="C1628" s="91" t="s">
        <v>3311</v>
      </c>
      <c r="D1628" s="91">
        <v>268412</v>
      </c>
      <c r="E1628" s="91">
        <v>46</v>
      </c>
      <c r="F1628" s="91">
        <v>0.78322099999999995</v>
      </c>
      <c r="G1628" s="91">
        <v>-2.20857E-2</v>
      </c>
      <c r="H1628" s="91">
        <v>8.0033400000000005E-2</v>
      </c>
      <c r="I1628" s="91" t="s">
        <v>3158</v>
      </c>
      <c r="J1628" s="91" t="s">
        <v>498</v>
      </c>
      <c r="K1628" s="91" t="s">
        <v>3272</v>
      </c>
    </row>
    <row r="1629" spans="1:11">
      <c r="A1629" s="91" t="s">
        <v>3157</v>
      </c>
      <c r="B1629" s="91">
        <v>3</v>
      </c>
      <c r="C1629" s="91" t="s">
        <v>3311</v>
      </c>
      <c r="D1629" s="91">
        <v>268412</v>
      </c>
      <c r="E1629" s="91">
        <v>59</v>
      </c>
      <c r="F1629" s="91">
        <v>0.79940900000000004</v>
      </c>
      <c r="G1629" s="91">
        <v>3.3087900000000003E-2</v>
      </c>
      <c r="H1629" s="91">
        <v>0.12986400000000001</v>
      </c>
      <c r="I1629" s="91" t="s">
        <v>3158</v>
      </c>
      <c r="J1629" s="91" t="s">
        <v>498</v>
      </c>
      <c r="K1629" s="91" t="s">
        <v>3305</v>
      </c>
    </row>
    <row r="1630" spans="1:11">
      <c r="A1630" s="91" t="s">
        <v>3157</v>
      </c>
      <c r="B1630" s="91">
        <v>3</v>
      </c>
      <c r="C1630" s="91" t="s">
        <v>3311</v>
      </c>
      <c r="D1630" s="91">
        <v>268412</v>
      </c>
      <c r="E1630" s="91">
        <v>49</v>
      </c>
      <c r="F1630" s="91">
        <v>0.85499099999999995</v>
      </c>
      <c r="G1630" s="91">
        <v>1.36893E-2</v>
      </c>
      <c r="H1630" s="91">
        <v>7.4681200000000003E-2</v>
      </c>
      <c r="I1630" s="91" t="s">
        <v>3158</v>
      </c>
      <c r="J1630" s="91" t="s">
        <v>498</v>
      </c>
      <c r="K1630" s="91" t="s">
        <v>3285</v>
      </c>
    </row>
    <row r="1631" spans="1:11">
      <c r="A1631" s="91" t="s">
        <v>3157</v>
      </c>
      <c r="B1631" s="91">
        <v>3</v>
      </c>
      <c r="C1631" s="91" t="s">
        <v>3311</v>
      </c>
      <c r="D1631" s="91">
        <v>268412</v>
      </c>
      <c r="E1631" s="91">
        <v>210</v>
      </c>
      <c r="F1631" s="91">
        <v>0.87647399999999998</v>
      </c>
      <c r="G1631" s="91">
        <v>-4.1716499999999998E-3</v>
      </c>
      <c r="H1631" s="91">
        <v>2.6817799999999999E-2</v>
      </c>
      <c r="I1631" s="91" t="s">
        <v>3158</v>
      </c>
      <c r="J1631" s="91" t="s">
        <v>498</v>
      </c>
      <c r="K1631" s="91" t="s">
        <v>3291</v>
      </c>
    </row>
    <row r="1632" spans="1:11">
      <c r="A1632" s="91" t="s">
        <v>3157</v>
      </c>
      <c r="B1632" s="91">
        <v>3</v>
      </c>
      <c r="C1632" s="91" t="s">
        <v>3311</v>
      </c>
      <c r="D1632" s="91">
        <v>268412</v>
      </c>
      <c r="E1632" s="91">
        <v>64</v>
      </c>
      <c r="F1632" s="91">
        <v>0.88434100000000004</v>
      </c>
      <c r="G1632" s="91">
        <v>9.1209900000000007E-3</v>
      </c>
      <c r="H1632" s="91">
        <v>6.2562900000000005E-2</v>
      </c>
      <c r="I1632" s="91" t="s">
        <v>3158</v>
      </c>
      <c r="J1632" s="91" t="s">
        <v>498</v>
      </c>
      <c r="K1632" s="91" t="s">
        <v>3292</v>
      </c>
    </row>
    <row r="1633" spans="1:11">
      <c r="A1633" s="91" t="s">
        <v>3157</v>
      </c>
      <c r="B1633" s="91">
        <v>3</v>
      </c>
      <c r="C1633" s="91" t="s">
        <v>3311</v>
      </c>
      <c r="D1633" s="91">
        <v>268412</v>
      </c>
      <c r="E1633" s="91">
        <v>79</v>
      </c>
      <c r="F1633" s="91">
        <v>0.98317100000000002</v>
      </c>
      <c r="G1633" s="91">
        <v>-1.3033700000000001E-3</v>
      </c>
      <c r="H1633" s="91">
        <v>6.1659600000000002E-2</v>
      </c>
      <c r="I1633" s="91" t="s">
        <v>3158</v>
      </c>
      <c r="J1633" s="91" t="s">
        <v>498</v>
      </c>
      <c r="K1633" s="91" t="s">
        <v>3297</v>
      </c>
    </row>
    <row r="1634" spans="1:11">
      <c r="A1634" s="91" t="s">
        <v>3153</v>
      </c>
      <c r="B1634" s="91">
        <v>3</v>
      </c>
      <c r="C1634" s="91" t="s">
        <v>3311</v>
      </c>
      <c r="D1634" s="91">
        <v>532435</v>
      </c>
      <c r="E1634" s="91">
        <v>57</v>
      </c>
      <c r="F1634" s="91">
        <v>1.27086E-2</v>
      </c>
      <c r="G1634" s="91">
        <v>0.16688600000000001</v>
      </c>
      <c r="H1634" s="91">
        <v>6.5802299999999994E-2</v>
      </c>
      <c r="I1634" s="91" t="s">
        <v>3154</v>
      </c>
      <c r="J1634" s="91" t="s">
        <v>498</v>
      </c>
      <c r="K1634" s="91" t="s">
        <v>3274</v>
      </c>
    </row>
    <row r="1635" spans="1:11">
      <c r="A1635" s="91" t="s">
        <v>3153</v>
      </c>
      <c r="B1635" s="91">
        <v>3</v>
      </c>
      <c r="C1635" s="91" t="s">
        <v>3311</v>
      </c>
      <c r="D1635" s="91">
        <v>532435</v>
      </c>
      <c r="E1635" s="91">
        <v>124</v>
      </c>
      <c r="F1635" s="91">
        <v>1.4186900000000001E-2</v>
      </c>
      <c r="G1635" s="91">
        <v>-9.4445600000000005E-2</v>
      </c>
      <c r="H1635" s="91">
        <v>3.8170799999999998E-2</v>
      </c>
      <c r="I1635" s="91" t="s">
        <v>3154</v>
      </c>
      <c r="J1635" s="91" t="s">
        <v>498</v>
      </c>
      <c r="K1635" s="91" t="s">
        <v>3269</v>
      </c>
    </row>
    <row r="1636" spans="1:11">
      <c r="A1636" s="91" t="s">
        <v>3153</v>
      </c>
      <c r="B1636" s="91">
        <v>3</v>
      </c>
      <c r="C1636" s="91" t="s">
        <v>3311</v>
      </c>
      <c r="D1636" s="91">
        <v>532435</v>
      </c>
      <c r="E1636" s="91">
        <v>88</v>
      </c>
      <c r="F1636" s="91">
        <v>2.2283600000000001E-2</v>
      </c>
      <c r="G1636" s="91">
        <v>-0.16551099999999999</v>
      </c>
      <c r="H1636" s="91">
        <v>7.1601999999999999E-2</v>
      </c>
      <c r="I1636" s="91" t="s">
        <v>3154</v>
      </c>
      <c r="J1636" s="91" t="s">
        <v>498</v>
      </c>
      <c r="K1636" s="91" t="s">
        <v>3286</v>
      </c>
    </row>
    <row r="1637" spans="1:11">
      <c r="A1637" s="91" t="s">
        <v>3153</v>
      </c>
      <c r="B1637" s="91">
        <v>3</v>
      </c>
      <c r="C1637" s="91" t="s">
        <v>3311</v>
      </c>
      <c r="D1637" s="91">
        <v>532435</v>
      </c>
      <c r="E1637" s="91">
        <v>248</v>
      </c>
      <c r="F1637" s="91">
        <v>4.0646000000000002E-2</v>
      </c>
      <c r="G1637" s="91">
        <v>-6.5770300000000004E-2</v>
      </c>
      <c r="H1637" s="91">
        <v>3.2029799999999997E-2</v>
      </c>
      <c r="I1637" s="91" t="s">
        <v>3154</v>
      </c>
      <c r="J1637" s="91" t="s">
        <v>498</v>
      </c>
      <c r="K1637" s="91" t="s">
        <v>3295</v>
      </c>
    </row>
    <row r="1638" spans="1:11">
      <c r="A1638" s="91" t="s">
        <v>3153</v>
      </c>
      <c r="B1638" s="91">
        <v>3</v>
      </c>
      <c r="C1638" s="91" t="s">
        <v>3311</v>
      </c>
      <c r="D1638" s="91">
        <v>532435</v>
      </c>
      <c r="E1638" s="91">
        <v>150</v>
      </c>
      <c r="F1638" s="91">
        <v>5.4442400000000002E-2</v>
      </c>
      <c r="G1638" s="91">
        <v>-6.4047699999999999E-2</v>
      </c>
      <c r="H1638" s="91">
        <v>3.3151E-2</v>
      </c>
      <c r="I1638" s="91" t="s">
        <v>3154</v>
      </c>
      <c r="J1638" s="91" t="s">
        <v>498</v>
      </c>
      <c r="K1638" s="91" t="s">
        <v>3260</v>
      </c>
    </row>
    <row r="1639" spans="1:11">
      <c r="A1639" s="91" t="s">
        <v>3153</v>
      </c>
      <c r="B1639" s="91">
        <v>3</v>
      </c>
      <c r="C1639" s="91" t="s">
        <v>3311</v>
      </c>
      <c r="D1639" s="91">
        <v>532435</v>
      </c>
      <c r="E1639" s="91">
        <v>55</v>
      </c>
      <c r="F1639" s="91">
        <v>7.3792300000000005E-2</v>
      </c>
      <c r="G1639" s="91">
        <v>-0.10853599999999999</v>
      </c>
      <c r="H1639" s="91">
        <v>5.9900000000000002E-2</v>
      </c>
      <c r="I1639" s="91" t="s">
        <v>3154</v>
      </c>
      <c r="J1639" s="91" t="s">
        <v>498</v>
      </c>
      <c r="K1639" s="91" t="s">
        <v>3300</v>
      </c>
    </row>
    <row r="1640" spans="1:11">
      <c r="A1640" s="91" t="s">
        <v>3153</v>
      </c>
      <c r="B1640" s="91">
        <v>3</v>
      </c>
      <c r="C1640" s="91" t="s">
        <v>3311</v>
      </c>
      <c r="D1640" s="91">
        <v>532435</v>
      </c>
      <c r="E1640" s="91">
        <v>173</v>
      </c>
      <c r="F1640" s="91">
        <v>8.4889199999999998E-2</v>
      </c>
      <c r="G1640" s="91">
        <v>-7.60348E-2</v>
      </c>
      <c r="H1640" s="91">
        <v>4.3980499999999999E-2</v>
      </c>
      <c r="I1640" s="91" t="s">
        <v>3154</v>
      </c>
      <c r="J1640" s="91" t="s">
        <v>498</v>
      </c>
      <c r="K1640" s="91" t="s">
        <v>3284</v>
      </c>
    </row>
    <row r="1641" spans="1:11">
      <c r="A1641" s="91" t="s">
        <v>3153</v>
      </c>
      <c r="B1641" s="91">
        <v>3</v>
      </c>
      <c r="C1641" s="91" t="s">
        <v>3311</v>
      </c>
      <c r="D1641" s="91">
        <v>532435</v>
      </c>
      <c r="E1641" s="91">
        <v>180</v>
      </c>
      <c r="F1641" s="91">
        <v>9.7789500000000001E-2</v>
      </c>
      <c r="G1641" s="91">
        <v>-5.0692599999999997E-2</v>
      </c>
      <c r="H1641" s="91">
        <v>3.05192E-2</v>
      </c>
      <c r="I1641" s="91" t="s">
        <v>3154</v>
      </c>
      <c r="J1641" s="91" t="s">
        <v>498</v>
      </c>
      <c r="K1641" s="91" t="s">
        <v>3266</v>
      </c>
    </row>
    <row r="1642" spans="1:11">
      <c r="A1642" s="91" t="s">
        <v>3153</v>
      </c>
      <c r="B1642" s="91">
        <v>3</v>
      </c>
      <c r="C1642" s="91" t="s">
        <v>3311</v>
      </c>
      <c r="D1642" s="91">
        <v>532435</v>
      </c>
      <c r="E1642" s="91">
        <v>51</v>
      </c>
      <c r="F1642" s="91">
        <v>0.120051</v>
      </c>
      <c r="G1642" s="91">
        <v>0.12074</v>
      </c>
      <c r="H1642" s="91">
        <v>7.6922599999999994E-2</v>
      </c>
      <c r="I1642" s="91" t="s">
        <v>3154</v>
      </c>
      <c r="J1642" s="91" t="s">
        <v>498</v>
      </c>
      <c r="K1642" s="91" t="s">
        <v>3278</v>
      </c>
    </row>
    <row r="1643" spans="1:11">
      <c r="A1643" s="91" t="s">
        <v>3153</v>
      </c>
      <c r="B1643" s="91">
        <v>3</v>
      </c>
      <c r="C1643" s="91" t="s">
        <v>3311</v>
      </c>
      <c r="D1643" s="91">
        <v>532435</v>
      </c>
      <c r="E1643" s="91">
        <v>106</v>
      </c>
      <c r="F1643" s="91">
        <v>0.144203</v>
      </c>
      <c r="G1643" s="91">
        <v>-8.6478299999999994E-2</v>
      </c>
      <c r="H1643" s="91">
        <v>5.8939400000000003E-2</v>
      </c>
      <c r="I1643" s="91" t="s">
        <v>3154</v>
      </c>
      <c r="J1643" s="91" t="s">
        <v>498</v>
      </c>
      <c r="K1643" s="91" t="s">
        <v>3282</v>
      </c>
    </row>
    <row r="1644" spans="1:11">
      <c r="A1644" s="91" t="s">
        <v>3153</v>
      </c>
      <c r="B1644" s="91">
        <v>3</v>
      </c>
      <c r="C1644" s="91" t="s">
        <v>3311</v>
      </c>
      <c r="D1644" s="91">
        <v>532435</v>
      </c>
      <c r="E1644" s="91">
        <v>149</v>
      </c>
      <c r="F1644" s="91">
        <v>0.17872499999999999</v>
      </c>
      <c r="G1644" s="91">
        <v>4.31174E-2</v>
      </c>
      <c r="H1644" s="91">
        <v>3.1974099999999998E-2</v>
      </c>
      <c r="I1644" s="91" t="s">
        <v>3154</v>
      </c>
      <c r="J1644" s="91" t="s">
        <v>498</v>
      </c>
      <c r="K1644" s="91" t="s">
        <v>3293</v>
      </c>
    </row>
    <row r="1645" spans="1:11">
      <c r="A1645" s="91" t="s">
        <v>3153</v>
      </c>
      <c r="B1645" s="91">
        <v>3</v>
      </c>
      <c r="C1645" s="91" t="s">
        <v>3311</v>
      </c>
      <c r="D1645" s="91">
        <v>532435</v>
      </c>
      <c r="E1645" s="91">
        <v>57</v>
      </c>
      <c r="F1645" s="91">
        <v>0.212779</v>
      </c>
      <c r="G1645" s="91">
        <v>-0.119309</v>
      </c>
      <c r="H1645" s="91">
        <v>9.5113400000000001E-2</v>
      </c>
      <c r="I1645" s="91" t="s">
        <v>3154</v>
      </c>
      <c r="J1645" s="91" t="s">
        <v>498</v>
      </c>
      <c r="K1645" s="91" t="s">
        <v>3302</v>
      </c>
    </row>
    <row r="1646" spans="1:11">
      <c r="A1646" s="91" t="s">
        <v>3153</v>
      </c>
      <c r="B1646" s="91">
        <v>3</v>
      </c>
      <c r="C1646" s="91" t="s">
        <v>3311</v>
      </c>
      <c r="D1646" s="91">
        <v>532435</v>
      </c>
      <c r="E1646" s="91">
        <v>34</v>
      </c>
      <c r="F1646" s="91">
        <v>0.251226</v>
      </c>
      <c r="G1646" s="91">
        <v>0.14929100000000001</v>
      </c>
      <c r="H1646" s="91">
        <v>0.12881600000000001</v>
      </c>
      <c r="I1646" s="91" t="s">
        <v>3154</v>
      </c>
      <c r="J1646" s="91" t="s">
        <v>498</v>
      </c>
      <c r="K1646" s="91" t="s">
        <v>3287</v>
      </c>
    </row>
    <row r="1647" spans="1:11">
      <c r="A1647" s="91" t="s">
        <v>3153</v>
      </c>
      <c r="B1647" s="91">
        <v>3</v>
      </c>
      <c r="C1647" s="91" t="s">
        <v>3311</v>
      </c>
      <c r="D1647" s="91">
        <v>532435</v>
      </c>
      <c r="E1647" s="91">
        <v>129</v>
      </c>
      <c r="F1647" s="91">
        <v>0.25984800000000002</v>
      </c>
      <c r="G1647" s="91">
        <v>-4.7533199999999998E-2</v>
      </c>
      <c r="H1647" s="91">
        <v>4.2077299999999998E-2</v>
      </c>
      <c r="I1647" s="91" t="s">
        <v>3154</v>
      </c>
      <c r="J1647" s="91" t="s">
        <v>498</v>
      </c>
      <c r="K1647" s="91" t="s">
        <v>3301</v>
      </c>
    </row>
    <row r="1648" spans="1:11">
      <c r="A1648" s="91" t="s">
        <v>3153</v>
      </c>
      <c r="B1648" s="91">
        <v>3</v>
      </c>
      <c r="C1648" s="91" t="s">
        <v>3311</v>
      </c>
      <c r="D1648" s="91">
        <v>532435</v>
      </c>
      <c r="E1648" s="91">
        <v>59</v>
      </c>
      <c r="F1648" s="91">
        <v>0.34470699999999999</v>
      </c>
      <c r="G1648" s="91">
        <v>8.1280000000000005E-2</v>
      </c>
      <c r="H1648" s="91">
        <v>8.5611999999999994E-2</v>
      </c>
      <c r="I1648" s="91" t="s">
        <v>3154</v>
      </c>
      <c r="J1648" s="91" t="s">
        <v>498</v>
      </c>
      <c r="K1648" s="91" t="s">
        <v>3305</v>
      </c>
    </row>
    <row r="1649" spans="1:11">
      <c r="A1649" s="91" t="s">
        <v>3153</v>
      </c>
      <c r="B1649" s="91">
        <v>3</v>
      </c>
      <c r="C1649" s="91" t="s">
        <v>3311</v>
      </c>
      <c r="D1649" s="91">
        <v>532435</v>
      </c>
      <c r="E1649" s="91">
        <v>192</v>
      </c>
      <c r="F1649" s="91">
        <v>0.382577</v>
      </c>
      <c r="G1649" s="91">
        <v>-1.9732E-2</v>
      </c>
      <c r="H1649" s="91">
        <v>2.2566900000000001E-2</v>
      </c>
      <c r="I1649" s="91" t="s">
        <v>3154</v>
      </c>
      <c r="J1649" s="91" t="s">
        <v>498</v>
      </c>
      <c r="K1649" s="91" t="s">
        <v>3268</v>
      </c>
    </row>
    <row r="1650" spans="1:11">
      <c r="A1650" s="91" t="s">
        <v>3153</v>
      </c>
      <c r="B1650" s="91">
        <v>3</v>
      </c>
      <c r="C1650" s="91" t="s">
        <v>3311</v>
      </c>
      <c r="D1650" s="91">
        <v>532435</v>
      </c>
      <c r="E1650" s="91">
        <v>39</v>
      </c>
      <c r="F1650" s="91">
        <v>0.397395</v>
      </c>
      <c r="G1650" s="91">
        <v>9.6585500000000005E-2</v>
      </c>
      <c r="H1650" s="91">
        <v>0.113327</v>
      </c>
      <c r="I1650" s="91" t="s">
        <v>3154</v>
      </c>
      <c r="J1650" s="91" t="s">
        <v>498</v>
      </c>
      <c r="K1650" s="91" t="s">
        <v>3264</v>
      </c>
    </row>
    <row r="1651" spans="1:11">
      <c r="A1651" s="91" t="s">
        <v>3153</v>
      </c>
      <c r="B1651" s="91">
        <v>3</v>
      </c>
      <c r="C1651" s="91" t="s">
        <v>3311</v>
      </c>
      <c r="D1651" s="91">
        <v>532435</v>
      </c>
      <c r="E1651" s="91">
        <v>55</v>
      </c>
      <c r="F1651" s="91">
        <v>0.40337000000000001</v>
      </c>
      <c r="G1651" s="91">
        <v>7.2132699999999994E-2</v>
      </c>
      <c r="H1651" s="91">
        <v>8.5940900000000001E-2</v>
      </c>
      <c r="I1651" s="91" t="s">
        <v>3154</v>
      </c>
      <c r="J1651" s="91" t="s">
        <v>498</v>
      </c>
      <c r="K1651" s="91" t="s">
        <v>3279</v>
      </c>
    </row>
    <row r="1652" spans="1:11">
      <c r="A1652" s="91" t="s">
        <v>3153</v>
      </c>
      <c r="B1652" s="91">
        <v>3</v>
      </c>
      <c r="C1652" s="91" t="s">
        <v>3311</v>
      </c>
      <c r="D1652" s="91">
        <v>532435</v>
      </c>
      <c r="E1652" s="91">
        <v>196</v>
      </c>
      <c r="F1652" s="91">
        <v>0.40579100000000001</v>
      </c>
      <c r="G1652" s="91">
        <v>-3.1543599999999998E-2</v>
      </c>
      <c r="H1652" s="91">
        <v>3.7895600000000002E-2</v>
      </c>
      <c r="I1652" s="91" t="s">
        <v>3154</v>
      </c>
      <c r="J1652" s="91" t="s">
        <v>498</v>
      </c>
      <c r="K1652" s="91" t="s">
        <v>3276</v>
      </c>
    </row>
    <row r="1653" spans="1:11">
      <c r="A1653" s="91" t="s">
        <v>3153</v>
      </c>
      <c r="B1653" s="91">
        <v>3</v>
      </c>
      <c r="C1653" s="91" t="s">
        <v>3311</v>
      </c>
      <c r="D1653" s="91">
        <v>532435</v>
      </c>
      <c r="E1653" s="91">
        <v>68</v>
      </c>
      <c r="F1653" s="91">
        <v>0.47739599999999999</v>
      </c>
      <c r="G1653" s="91">
        <v>4.9478899999999999E-2</v>
      </c>
      <c r="H1653" s="91">
        <v>6.9425200000000006E-2</v>
      </c>
      <c r="I1653" s="91" t="s">
        <v>3154</v>
      </c>
      <c r="J1653" s="91" t="s">
        <v>498</v>
      </c>
      <c r="K1653" s="91" t="s">
        <v>3296</v>
      </c>
    </row>
    <row r="1654" spans="1:11">
      <c r="A1654" s="91" t="s">
        <v>3153</v>
      </c>
      <c r="B1654" s="91">
        <v>3</v>
      </c>
      <c r="C1654" s="91" t="s">
        <v>3311</v>
      </c>
      <c r="D1654" s="91">
        <v>532435</v>
      </c>
      <c r="E1654" s="91">
        <v>177</v>
      </c>
      <c r="F1654" s="91">
        <v>0.49199399999999999</v>
      </c>
      <c r="G1654" s="91">
        <v>-2.5235400000000002E-2</v>
      </c>
      <c r="H1654" s="91">
        <v>3.6677399999999999E-2</v>
      </c>
      <c r="I1654" s="91" t="s">
        <v>3154</v>
      </c>
      <c r="J1654" s="91" t="s">
        <v>498</v>
      </c>
      <c r="K1654" s="91" t="s">
        <v>3303</v>
      </c>
    </row>
    <row r="1655" spans="1:11">
      <c r="A1655" s="91" t="s">
        <v>3153</v>
      </c>
      <c r="B1655" s="91">
        <v>3</v>
      </c>
      <c r="C1655" s="91" t="s">
        <v>3311</v>
      </c>
      <c r="D1655" s="91">
        <v>532435</v>
      </c>
      <c r="E1655" s="91">
        <v>186</v>
      </c>
      <c r="F1655" s="91">
        <v>0.51134999999999997</v>
      </c>
      <c r="G1655" s="91">
        <v>-2.2104599999999999E-2</v>
      </c>
      <c r="H1655" s="91">
        <v>3.36184E-2</v>
      </c>
      <c r="I1655" s="91" t="s">
        <v>3154</v>
      </c>
      <c r="J1655" s="91" t="s">
        <v>498</v>
      </c>
      <c r="K1655" s="91" t="s">
        <v>3299</v>
      </c>
    </row>
    <row r="1656" spans="1:11">
      <c r="A1656" s="91" t="s">
        <v>3153</v>
      </c>
      <c r="B1656" s="91">
        <v>3</v>
      </c>
      <c r="C1656" s="91" t="s">
        <v>3311</v>
      </c>
      <c r="D1656" s="91">
        <v>532435</v>
      </c>
      <c r="E1656" s="91">
        <v>105</v>
      </c>
      <c r="F1656" s="91">
        <v>0.52872600000000003</v>
      </c>
      <c r="G1656" s="91">
        <v>3.0560500000000001E-2</v>
      </c>
      <c r="H1656" s="91">
        <v>4.84162E-2</v>
      </c>
      <c r="I1656" s="91" t="s">
        <v>3154</v>
      </c>
      <c r="J1656" s="91" t="s">
        <v>498</v>
      </c>
      <c r="K1656" s="91" t="s">
        <v>3261</v>
      </c>
    </row>
    <row r="1657" spans="1:11">
      <c r="A1657" s="91" t="s">
        <v>3153</v>
      </c>
      <c r="B1657" s="91">
        <v>3</v>
      </c>
      <c r="C1657" s="91" t="s">
        <v>3311</v>
      </c>
      <c r="D1657" s="91">
        <v>532435</v>
      </c>
      <c r="E1657" s="91">
        <v>72</v>
      </c>
      <c r="F1657" s="91">
        <v>0.54619899999999999</v>
      </c>
      <c r="G1657" s="91">
        <v>-3.0422000000000001E-2</v>
      </c>
      <c r="H1657" s="91">
        <v>5.0262800000000003E-2</v>
      </c>
      <c r="I1657" s="91" t="s">
        <v>3154</v>
      </c>
      <c r="J1657" s="91" t="s">
        <v>498</v>
      </c>
      <c r="K1657" s="91" t="s">
        <v>3271</v>
      </c>
    </row>
    <row r="1658" spans="1:11">
      <c r="A1658" s="91" t="s">
        <v>3153</v>
      </c>
      <c r="B1658" s="91">
        <v>3</v>
      </c>
      <c r="C1658" s="91" t="s">
        <v>3311</v>
      </c>
      <c r="D1658" s="91">
        <v>532435</v>
      </c>
      <c r="E1658" s="91">
        <v>69</v>
      </c>
      <c r="F1658" s="91">
        <v>0.55843799999999999</v>
      </c>
      <c r="G1658" s="91">
        <v>4.2129600000000003E-2</v>
      </c>
      <c r="H1658" s="91">
        <v>7.1790000000000007E-2</v>
      </c>
      <c r="I1658" s="91" t="s">
        <v>3154</v>
      </c>
      <c r="J1658" s="91" t="s">
        <v>498</v>
      </c>
      <c r="K1658" s="91" t="s">
        <v>3294</v>
      </c>
    </row>
    <row r="1659" spans="1:11">
      <c r="A1659" s="91" t="s">
        <v>3153</v>
      </c>
      <c r="B1659" s="91">
        <v>3</v>
      </c>
      <c r="C1659" s="91" t="s">
        <v>3311</v>
      </c>
      <c r="D1659" s="91">
        <v>532435</v>
      </c>
      <c r="E1659" s="91">
        <v>75</v>
      </c>
      <c r="F1659" s="91">
        <v>0.61960499999999996</v>
      </c>
      <c r="G1659" s="91">
        <v>4.1062800000000003E-2</v>
      </c>
      <c r="H1659" s="91">
        <v>8.24854E-2</v>
      </c>
      <c r="I1659" s="91" t="s">
        <v>3154</v>
      </c>
      <c r="J1659" s="91" t="s">
        <v>498</v>
      </c>
      <c r="K1659" s="91" t="s">
        <v>3270</v>
      </c>
    </row>
    <row r="1660" spans="1:11">
      <c r="A1660" s="91" t="s">
        <v>3153</v>
      </c>
      <c r="B1660" s="91">
        <v>3</v>
      </c>
      <c r="C1660" s="91" t="s">
        <v>3311</v>
      </c>
      <c r="D1660" s="91">
        <v>532435</v>
      </c>
      <c r="E1660" s="91">
        <v>116</v>
      </c>
      <c r="F1660" s="91">
        <v>0.62370999999999999</v>
      </c>
      <c r="G1660" s="91">
        <v>-2.60675E-2</v>
      </c>
      <c r="H1660" s="91">
        <v>5.3046500000000003E-2</v>
      </c>
      <c r="I1660" s="91" t="s">
        <v>3154</v>
      </c>
      <c r="J1660" s="91" t="s">
        <v>498</v>
      </c>
      <c r="K1660" s="91" t="s">
        <v>3263</v>
      </c>
    </row>
    <row r="1661" spans="1:11">
      <c r="A1661" s="91" t="s">
        <v>3153</v>
      </c>
      <c r="B1661" s="91">
        <v>3</v>
      </c>
      <c r="C1661" s="91" t="s">
        <v>3311</v>
      </c>
      <c r="D1661" s="91">
        <v>532435</v>
      </c>
      <c r="E1661" s="91">
        <v>202</v>
      </c>
      <c r="F1661" s="91">
        <v>0.64440699999999995</v>
      </c>
      <c r="G1661" s="91">
        <v>-1.69143E-2</v>
      </c>
      <c r="H1661" s="91">
        <v>3.6612100000000002E-2</v>
      </c>
      <c r="I1661" s="91" t="s">
        <v>3154</v>
      </c>
      <c r="J1661" s="91" t="s">
        <v>498</v>
      </c>
      <c r="K1661" s="91" t="s">
        <v>3277</v>
      </c>
    </row>
    <row r="1662" spans="1:11">
      <c r="A1662" s="91" t="s">
        <v>3153</v>
      </c>
      <c r="B1662" s="91">
        <v>3</v>
      </c>
      <c r="C1662" s="91" t="s">
        <v>3311</v>
      </c>
      <c r="D1662" s="91">
        <v>532435</v>
      </c>
      <c r="E1662" s="91">
        <v>65</v>
      </c>
      <c r="F1662" s="91">
        <v>0.65327299999999999</v>
      </c>
      <c r="G1662" s="91">
        <v>3.4743599999999999E-2</v>
      </c>
      <c r="H1662" s="91">
        <v>7.7109899999999995E-2</v>
      </c>
      <c r="I1662" s="91" t="s">
        <v>3154</v>
      </c>
      <c r="J1662" s="91" t="s">
        <v>498</v>
      </c>
      <c r="K1662" s="91" t="s">
        <v>3281</v>
      </c>
    </row>
    <row r="1663" spans="1:11">
      <c r="A1663" s="91" t="s">
        <v>3153</v>
      </c>
      <c r="B1663" s="91">
        <v>3</v>
      </c>
      <c r="C1663" s="91" t="s">
        <v>3311</v>
      </c>
      <c r="D1663" s="91">
        <v>532435</v>
      </c>
      <c r="E1663" s="91">
        <v>64</v>
      </c>
      <c r="F1663" s="91">
        <v>0.66697700000000004</v>
      </c>
      <c r="G1663" s="91">
        <v>3.8623699999999997E-2</v>
      </c>
      <c r="H1663" s="91">
        <v>8.9526700000000001E-2</v>
      </c>
      <c r="I1663" s="91" t="s">
        <v>3154</v>
      </c>
      <c r="J1663" s="91" t="s">
        <v>498</v>
      </c>
      <c r="K1663" s="91" t="s">
        <v>3280</v>
      </c>
    </row>
    <row r="1664" spans="1:11">
      <c r="A1664" s="91" t="s">
        <v>3153</v>
      </c>
      <c r="B1664" s="91">
        <v>3</v>
      </c>
      <c r="C1664" s="91" t="s">
        <v>3311</v>
      </c>
      <c r="D1664" s="91">
        <v>532435</v>
      </c>
      <c r="E1664" s="91">
        <v>126</v>
      </c>
      <c r="F1664" s="91">
        <v>0.67683899999999997</v>
      </c>
      <c r="G1664" s="91">
        <v>-2.06076E-2</v>
      </c>
      <c r="H1664" s="91">
        <v>4.9376400000000001E-2</v>
      </c>
      <c r="I1664" s="91" t="s">
        <v>3154</v>
      </c>
      <c r="J1664" s="91" t="s">
        <v>498</v>
      </c>
      <c r="K1664" s="91" t="s">
        <v>3304</v>
      </c>
    </row>
    <row r="1665" spans="1:11">
      <c r="A1665" s="91" t="s">
        <v>3153</v>
      </c>
      <c r="B1665" s="91">
        <v>3</v>
      </c>
      <c r="C1665" s="91" t="s">
        <v>3311</v>
      </c>
      <c r="D1665" s="91">
        <v>532435</v>
      </c>
      <c r="E1665" s="91">
        <v>166</v>
      </c>
      <c r="F1665" s="91">
        <v>0.73688900000000002</v>
      </c>
      <c r="G1665" s="91">
        <v>-1.14127E-2</v>
      </c>
      <c r="H1665" s="91">
        <v>3.3935399999999998E-2</v>
      </c>
      <c r="I1665" s="91" t="s">
        <v>3154</v>
      </c>
      <c r="J1665" s="91" t="s">
        <v>498</v>
      </c>
      <c r="K1665" s="91" t="s">
        <v>3273</v>
      </c>
    </row>
    <row r="1666" spans="1:11">
      <c r="A1666" s="91" t="s">
        <v>3153</v>
      </c>
      <c r="B1666" s="91">
        <v>3</v>
      </c>
      <c r="C1666" s="91" t="s">
        <v>3311</v>
      </c>
      <c r="D1666" s="91">
        <v>532435</v>
      </c>
      <c r="E1666" s="91">
        <v>64</v>
      </c>
      <c r="F1666" s="91">
        <v>0.74150400000000005</v>
      </c>
      <c r="G1666" s="91">
        <v>2.53817E-2</v>
      </c>
      <c r="H1666" s="91">
        <v>7.6762499999999997E-2</v>
      </c>
      <c r="I1666" s="91" t="s">
        <v>3154</v>
      </c>
      <c r="J1666" s="91" t="s">
        <v>498</v>
      </c>
      <c r="K1666" s="91" t="s">
        <v>3292</v>
      </c>
    </row>
    <row r="1667" spans="1:11">
      <c r="A1667" s="91" t="s">
        <v>3153</v>
      </c>
      <c r="B1667" s="91">
        <v>3</v>
      </c>
      <c r="C1667" s="91" t="s">
        <v>3311</v>
      </c>
      <c r="D1667" s="91">
        <v>532435</v>
      </c>
      <c r="E1667" s="91">
        <v>50</v>
      </c>
      <c r="F1667" s="91">
        <v>0.77439100000000005</v>
      </c>
      <c r="G1667" s="91">
        <v>-2.42828E-2</v>
      </c>
      <c r="H1667" s="91">
        <v>8.4453399999999998E-2</v>
      </c>
      <c r="I1667" s="91" t="s">
        <v>3154</v>
      </c>
      <c r="J1667" s="91" t="s">
        <v>498</v>
      </c>
      <c r="K1667" s="91" t="s">
        <v>3257</v>
      </c>
    </row>
    <row r="1668" spans="1:11">
      <c r="A1668" s="91" t="s">
        <v>3153</v>
      </c>
      <c r="B1668" s="91">
        <v>3</v>
      </c>
      <c r="C1668" s="91" t="s">
        <v>3311</v>
      </c>
      <c r="D1668" s="91">
        <v>532435</v>
      </c>
      <c r="E1668" s="91">
        <v>60</v>
      </c>
      <c r="F1668" s="91">
        <v>0.78489600000000004</v>
      </c>
      <c r="G1668" s="91">
        <v>-2.3723000000000001E-2</v>
      </c>
      <c r="H1668" s="91">
        <v>8.6699499999999999E-2</v>
      </c>
      <c r="I1668" s="91" t="s">
        <v>3154</v>
      </c>
      <c r="J1668" s="91" t="s">
        <v>498</v>
      </c>
      <c r="K1668" s="91" t="s">
        <v>3298</v>
      </c>
    </row>
    <row r="1669" spans="1:11">
      <c r="A1669" s="91" t="s">
        <v>3153</v>
      </c>
      <c r="B1669" s="91">
        <v>3</v>
      </c>
      <c r="C1669" s="91" t="s">
        <v>3311</v>
      </c>
      <c r="D1669" s="91">
        <v>532435</v>
      </c>
      <c r="E1669" s="91">
        <v>46</v>
      </c>
      <c r="F1669" s="91">
        <v>0.79579299999999997</v>
      </c>
      <c r="G1669" s="91">
        <v>-2.7123499999999998E-2</v>
      </c>
      <c r="H1669" s="91">
        <v>0.104493</v>
      </c>
      <c r="I1669" s="91" t="s">
        <v>3154</v>
      </c>
      <c r="J1669" s="91" t="s">
        <v>498</v>
      </c>
      <c r="K1669" s="91" t="s">
        <v>3272</v>
      </c>
    </row>
    <row r="1670" spans="1:11">
      <c r="A1670" s="91" t="s">
        <v>3153</v>
      </c>
      <c r="B1670" s="91">
        <v>3</v>
      </c>
      <c r="C1670" s="91" t="s">
        <v>3311</v>
      </c>
      <c r="D1670" s="91">
        <v>532435</v>
      </c>
      <c r="E1670" s="91">
        <v>79</v>
      </c>
      <c r="F1670" s="91">
        <v>0.806863</v>
      </c>
      <c r="G1670" s="91">
        <v>2.2136800000000002E-2</v>
      </c>
      <c r="H1670" s="91">
        <v>9.0348300000000006E-2</v>
      </c>
      <c r="I1670" s="91" t="s">
        <v>3154</v>
      </c>
      <c r="J1670" s="91" t="s">
        <v>498</v>
      </c>
      <c r="K1670" s="91" t="s">
        <v>3297</v>
      </c>
    </row>
    <row r="1671" spans="1:11">
      <c r="A1671" s="91" t="s">
        <v>3153</v>
      </c>
      <c r="B1671" s="91">
        <v>3</v>
      </c>
      <c r="C1671" s="91" t="s">
        <v>3311</v>
      </c>
      <c r="D1671" s="91">
        <v>532435</v>
      </c>
      <c r="E1671" s="91">
        <v>49</v>
      </c>
      <c r="F1671" s="91">
        <v>0.81422099999999997</v>
      </c>
      <c r="G1671" s="91">
        <v>-2.2576599999999999E-2</v>
      </c>
      <c r="H1671" s="91">
        <v>9.5783199999999999E-2</v>
      </c>
      <c r="I1671" s="91" t="s">
        <v>3154</v>
      </c>
      <c r="J1671" s="91" t="s">
        <v>498</v>
      </c>
      <c r="K1671" s="91" t="s">
        <v>3285</v>
      </c>
    </row>
    <row r="1672" spans="1:11">
      <c r="A1672" s="91" t="s">
        <v>3153</v>
      </c>
      <c r="B1672" s="91">
        <v>3</v>
      </c>
      <c r="C1672" s="91" t="s">
        <v>3311</v>
      </c>
      <c r="D1672" s="91">
        <v>532435</v>
      </c>
      <c r="E1672" s="91">
        <v>205</v>
      </c>
      <c r="F1672" s="91">
        <v>0.83702600000000005</v>
      </c>
      <c r="G1672" s="91">
        <v>7.3941399999999996E-3</v>
      </c>
      <c r="H1672" s="91">
        <v>3.59171E-2</v>
      </c>
      <c r="I1672" s="91" t="s">
        <v>3154</v>
      </c>
      <c r="J1672" s="91" t="s">
        <v>498</v>
      </c>
      <c r="K1672" s="91" t="s">
        <v>3267</v>
      </c>
    </row>
    <row r="1673" spans="1:11">
      <c r="A1673" s="91" t="s">
        <v>3153</v>
      </c>
      <c r="B1673" s="91">
        <v>3</v>
      </c>
      <c r="C1673" s="91" t="s">
        <v>3311</v>
      </c>
      <c r="D1673" s="91">
        <v>532435</v>
      </c>
      <c r="E1673" s="91">
        <v>34</v>
      </c>
      <c r="F1673" s="91">
        <v>0.83714200000000005</v>
      </c>
      <c r="G1673" s="91">
        <v>1.9269999999999999E-2</v>
      </c>
      <c r="H1673" s="91">
        <v>9.3378699999999995E-2</v>
      </c>
      <c r="I1673" s="91" t="s">
        <v>3154</v>
      </c>
      <c r="J1673" s="91" t="s">
        <v>498</v>
      </c>
      <c r="K1673" s="91" t="s">
        <v>3259</v>
      </c>
    </row>
    <row r="1674" spans="1:11">
      <c r="A1674" s="91" t="s">
        <v>3153</v>
      </c>
      <c r="B1674" s="91">
        <v>3</v>
      </c>
      <c r="C1674" s="91" t="s">
        <v>3311</v>
      </c>
      <c r="D1674" s="91">
        <v>532435</v>
      </c>
      <c r="E1674" s="91">
        <v>107</v>
      </c>
      <c r="F1674" s="91">
        <v>0.84073200000000003</v>
      </c>
      <c r="G1674" s="91">
        <v>1.04312E-2</v>
      </c>
      <c r="H1674" s="91">
        <v>5.1833900000000002E-2</v>
      </c>
      <c r="I1674" s="91" t="s">
        <v>3154</v>
      </c>
      <c r="J1674" s="91" t="s">
        <v>498</v>
      </c>
      <c r="K1674" s="91" t="s">
        <v>3290</v>
      </c>
    </row>
    <row r="1675" spans="1:11">
      <c r="A1675" s="91" t="s">
        <v>3153</v>
      </c>
      <c r="B1675" s="91">
        <v>3</v>
      </c>
      <c r="C1675" s="91" t="s">
        <v>3311</v>
      </c>
      <c r="D1675" s="91">
        <v>532435</v>
      </c>
      <c r="E1675" s="91">
        <v>46</v>
      </c>
      <c r="F1675" s="91">
        <v>0.85589400000000004</v>
      </c>
      <c r="G1675" s="91">
        <v>1.7600399999999999E-2</v>
      </c>
      <c r="H1675" s="91">
        <v>9.6520300000000003E-2</v>
      </c>
      <c r="I1675" s="91" t="s">
        <v>3154</v>
      </c>
      <c r="J1675" s="91" t="s">
        <v>498</v>
      </c>
      <c r="K1675" s="91" t="s">
        <v>3289</v>
      </c>
    </row>
    <row r="1676" spans="1:11">
      <c r="A1676" s="91" t="s">
        <v>3153</v>
      </c>
      <c r="B1676" s="91">
        <v>3</v>
      </c>
      <c r="C1676" s="91" t="s">
        <v>3311</v>
      </c>
      <c r="D1676" s="91">
        <v>532435</v>
      </c>
      <c r="E1676" s="91">
        <v>115</v>
      </c>
      <c r="F1676" s="91">
        <v>0.87916700000000003</v>
      </c>
      <c r="G1676" s="91">
        <v>-6.9426699999999997E-3</v>
      </c>
      <c r="H1676" s="91">
        <v>4.5609499999999997E-2</v>
      </c>
      <c r="I1676" s="91" t="s">
        <v>3154</v>
      </c>
      <c r="J1676" s="91" t="s">
        <v>498</v>
      </c>
      <c r="K1676" s="91" t="s">
        <v>3283</v>
      </c>
    </row>
    <row r="1677" spans="1:11">
      <c r="A1677" s="91" t="s">
        <v>3153</v>
      </c>
      <c r="B1677" s="91">
        <v>3</v>
      </c>
      <c r="C1677" s="91" t="s">
        <v>3311</v>
      </c>
      <c r="D1677" s="91">
        <v>532435</v>
      </c>
      <c r="E1677" s="91">
        <v>71</v>
      </c>
      <c r="F1677" s="91">
        <v>0.90145699999999995</v>
      </c>
      <c r="G1677" s="91">
        <v>-9.7562099999999995E-3</v>
      </c>
      <c r="H1677" s="91">
        <v>7.8631900000000005E-2</v>
      </c>
      <c r="I1677" s="91" t="s">
        <v>3154</v>
      </c>
      <c r="J1677" s="91" t="s">
        <v>498</v>
      </c>
      <c r="K1677" s="91" t="s">
        <v>3265</v>
      </c>
    </row>
    <row r="1678" spans="1:11">
      <c r="A1678" s="91" t="s">
        <v>3153</v>
      </c>
      <c r="B1678" s="91">
        <v>3</v>
      </c>
      <c r="C1678" s="91" t="s">
        <v>3311</v>
      </c>
      <c r="D1678" s="91">
        <v>532435</v>
      </c>
      <c r="E1678" s="91">
        <v>141</v>
      </c>
      <c r="F1678" s="91">
        <v>0.95719500000000002</v>
      </c>
      <c r="G1678" s="91">
        <v>2.0830900000000001E-3</v>
      </c>
      <c r="H1678" s="91">
        <v>3.8764699999999999E-2</v>
      </c>
      <c r="I1678" s="91" t="s">
        <v>3154</v>
      </c>
      <c r="J1678" s="91" t="s">
        <v>498</v>
      </c>
      <c r="K1678" s="91" t="s">
        <v>3275</v>
      </c>
    </row>
    <row r="1679" spans="1:11">
      <c r="A1679" s="91" t="s">
        <v>3153</v>
      </c>
      <c r="B1679" s="91">
        <v>3</v>
      </c>
      <c r="C1679" s="91" t="s">
        <v>3311</v>
      </c>
      <c r="D1679" s="91">
        <v>532435</v>
      </c>
      <c r="E1679" s="91">
        <v>134</v>
      </c>
      <c r="F1679" s="91">
        <v>0.96147099999999996</v>
      </c>
      <c r="G1679" s="91">
        <v>-2.81284E-3</v>
      </c>
      <c r="H1679" s="91">
        <v>5.8157899999999998E-2</v>
      </c>
      <c r="I1679" s="91" t="s">
        <v>3154</v>
      </c>
      <c r="J1679" s="91" t="s">
        <v>498</v>
      </c>
      <c r="K1679" s="91" t="s">
        <v>3262</v>
      </c>
    </row>
    <row r="1680" spans="1:11">
      <c r="A1680" s="91" t="s">
        <v>3153</v>
      </c>
      <c r="B1680" s="91">
        <v>3</v>
      </c>
      <c r="C1680" s="91" t="s">
        <v>3311</v>
      </c>
      <c r="D1680" s="91">
        <v>532435</v>
      </c>
      <c r="E1680" s="91">
        <v>51</v>
      </c>
      <c r="F1680" s="91">
        <v>0.96276600000000001</v>
      </c>
      <c r="G1680" s="91">
        <v>-3.32176E-3</v>
      </c>
      <c r="H1680" s="91">
        <v>7.0943099999999995E-2</v>
      </c>
      <c r="I1680" s="91" t="s">
        <v>3154</v>
      </c>
      <c r="J1680" s="91" t="s">
        <v>498</v>
      </c>
      <c r="K1680" s="91" t="s">
        <v>3288</v>
      </c>
    </row>
    <row r="1681" spans="1:11">
      <c r="A1681" s="91" t="s">
        <v>3153</v>
      </c>
      <c r="B1681" s="91">
        <v>3</v>
      </c>
      <c r="C1681" s="91" t="s">
        <v>3311</v>
      </c>
      <c r="D1681" s="91">
        <v>532435</v>
      </c>
      <c r="E1681" s="91">
        <v>210</v>
      </c>
      <c r="F1681" s="91">
        <v>0.98017299999999996</v>
      </c>
      <c r="G1681" s="91">
        <v>-7.09379E-4</v>
      </c>
      <c r="H1681" s="91">
        <v>2.8523900000000001E-2</v>
      </c>
      <c r="I1681" s="91" t="s">
        <v>3154</v>
      </c>
      <c r="J1681" s="91" t="s">
        <v>498</v>
      </c>
      <c r="K1681" s="91" t="s">
        <v>3291</v>
      </c>
    </row>
    <row r="1682" spans="1:11">
      <c r="A1682" s="91" t="s">
        <v>3151</v>
      </c>
      <c r="B1682" s="91">
        <v>3</v>
      </c>
      <c r="C1682" s="91" t="s">
        <v>3311</v>
      </c>
      <c r="D1682" s="91">
        <v>713076</v>
      </c>
      <c r="E1682" s="91">
        <v>75</v>
      </c>
      <c r="F1682" s="91">
        <v>4.6945499999999996E-3</v>
      </c>
      <c r="G1682" s="91">
        <v>-0.17882700000000001</v>
      </c>
      <c r="H1682" s="91">
        <v>6.1959699999999999E-2</v>
      </c>
      <c r="I1682" s="91" t="s">
        <v>3152</v>
      </c>
      <c r="J1682" s="91" t="s">
        <v>498</v>
      </c>
      <c r="K1682" s="91" t="s">
        <v>3270</v>
      </c>
    </row>
    <row r="1683" spans="1:11">
      <c r="A1683" s="91" t="s">
        <v>3151</v>
      </c>
      <c r="B1683" s="91">
        <v>3</v>
      </c>
      <c r="C1683" s="91" t="s">
        <v>3311</v>
      </c>
      <c r="D1683" s="91">
        <v>713076</v>
      </c>
      <c r="E1683" s="91">
        <v>105</v>
      </c>
      <c r="F1683" s="91">
        <v>1.42814E-2</v>
      </c>
      <c r="G1683" s="91">
        <v>0.13280800000000001</v>
      </c>
      <c r="H1683" s="91">
        <v>5.3665999999999998E-2</v>
      </c>
      <c r="I1683" s="91" t="s">
        <v>3152</v>
      </c>
      <c r="J1683" s="91" t="s">
        <v>498</v>
      </c>
      <c r="K1683" s="91" t="s">
        <v>3261</v>
      </c>
    </row>
    <row r="1684" spans="1:11">
      <c r="A1684" s="91" t="s">
        <v>3151</v>
      </c>
      <c r="B1684" s="91">
        <v>3</v>
      </c>
      <c r="C1684" s="91" t="s">
        <v>3311</v>
      </c>
      <c r="D1684" s="91">
        <v>713076</v>
      </c>
      <c r="E1684" s="91">
        <v>129</v>
      </c>
      <c r="F1684" s="91">
        <v>2.21523E-2</v>
      </c>
      <c r="G1684" s="91">
        <v>-9.0826000000000004E-2</v>
      </c>
      <c r="H1684" s="91">
        <v>3.9419999999999997E-2</v>
      </c>
      <c r="I1684" s="91" t="s">
        <v>3152</v>
      </c>
      <c r="J1684" s="91" t="s">
        <v>498</v>
      </c>
      <c r="K1684" s="91" t="s">
        <v>3301</v>
      </c>
    </row>
    <row r="1685" spans="1:11">
      <c r="A1685" s="91" t="s">
        <v>3151</v>
      </c>
      <c r="B1685" s="91">
        <v>3</v>
      </c>
      <c r="C1685" s="91" t="s">
        <v>3311</v>
      </c>
      <c r="D1685" s="91">
        <v>713076</v>
      </c>
      <c r="E1685" s="91">
        <v>60</v>
      </c>
      <c r="F1685" s="91">
        <v>2.3010900000000001E-2</v>
      </c>
      <c r="G1685" s="91">
        <v>0.123282</v>
      </c>
      <c r="H1685" s="91">
        <v>5.3457699999999997E-2</v>
      </c>
      <c r="I1685" s="91" t="s">
        <v>3152</v>
      </c>
      <c r="J1685" s="91" t="s">
        <v>498</v>
      </c>
      <c r="K1685" s="91" t="s">
        <v>3298</v>
      </c>
    </row>
    <row r="1686" spans="1:11">
      <c r="A1686" s="91" t="s">
        <v>3151</v>
      </c>
      <c r="B1686" s="91">
        <v>3</v>
      </c>
      <c r="C1686" s="91" t="s">
        <v>3311</v>
      </c>
      <c r="D1686" s="91">
        <v>713076</v>
      </c>
      <c r="E1686" s="91">
        <v>69</v>
      </c>
      <c r="F1686" s="91">
        <v>5.4864200000000002E-2</v>
      </c>
      <c r="G1686" s="91">
        <v>-0.17443800000000001</v>
      </c>
      <c r="H1686" s="91">
        <v>8.9945700000000003E-2</v>
      </c>
      <c r="I1686" s="91" t="s">
        <v>3152</v>
      </c>
      <c r="J1686" s="91" t="s">
        <v>498</v>
      </c>
      <c r="K1686" s="91" t="s">
        <v>3294</v>
      </c>
    </row>
    <row r="1687" spans="1:11">
      <c r="A1687" s="91" t="s">
        <v>3151</v>
      </c>
      <c r="B1687" s="91">
        <v>3</v>
      </c>
      <c r="C1687" s="91" t="s">
        <v>3311</v>
      </c>
      <c r="D1687" s="91">
        <v>713076</v>
      </c>
      <c r="E1687" s="91">
        <v>34</v>
      </c>
      <c r="F1687" s="91">
        <v>7.9856800000000006E-2</v>
      </c>
      <c r="G1687" s="91">
        <v>0.11848599999999999</v>
      </c>
      <c r="H1687" s="91">
        <v>6.6605200000000003E-2</v>
      </c>
      <c r="I1687" s="91" t="s">
        <v>3152</v>
      </c>
      <c r="J1687" s="91" t="s">
        <v>498</v>
      </c>
      <c r="K1687" s="91" t="s">
        <v>3259</v>
      </c>
    </row>
    <row r="1688" spans="1:11">
      <c r="A1688" s="91" t="s">
        <v>3151</v>
      </c>
      <c r="B1688" s="91">
        <v>3</v>
      </c>
      <c r="C1688" s="91" t="s">
        <v>3311</v>
      </c>
      <c r="D1688" s="91">
        <v>713076</v>
      </c>
      <c r="E1688" s="91">
        <v>55</v>
      </c>
      <c r="F1688" s="91">
        <v>8.2364999999999994E-2</v>
      </c>
      <c r="G1688" s="91">
        <v>0.10780000000000001</v>
      </c>
      <c r="H1688" s="91">
        <v>6.1407499999999997E-2</v>
      </c>
      <c r="I1688" s="91" t="s">
        <v>3152</v>
      </c>
      <c r="J1688" s="91" t="s">
        <v>498</v>
      </c>
      <c r="K1688" s="91" t="s">
        <v>3279</v>
      </c>
    </row>
    <row r="1689" spans="1:11">
      <c r="A1689" s="91" t="s">
        <v>3151</v>
      </c>
      <c r="B1689" s="91">
        <v>3</v>
      </c>
      <c r="C1689" s="91" t="s">
        <v>3311</v>
      </c>
      <c r="D1689" s="91">
        <v>713076</v>
      </c>
      <c r="E1689" s="91">
        <v>248</v>
      </c>
      <c r="F1689" s="91">
        <v>0.111036</v>
      </c>
      <c r="G1689" s="91">
        <v>-4.9944099999999998E-2</v>
      </c>
      <c r="H1689" s="91">
        <v>3.1275900000000002E-2</v>
      </c>
      <c r="I1689" s="91" t="s">
        <v>3152</v>
      </c>
      <c r="J1689" s="91" t="s">
        <v>498</v>
      </c>
      <c r="K1689" s="91" t="s">
        <v>3295</v>
      </c>
    </row>
    <row r="1690" spans="1:11">
      <c r="A1690" s="91" t="s">
        <v>3151</v>
      </c>
      <c r="B1690" s="91">
        <v>3</v>
      </c>
      <c r="C1690" s="91" t="s">
        <v>3311</v>
      </c>
      <c r="D1690" s="91">
        <v>713076</v>
      </c>
      <c r="E1690" s="91">
        <v>126</v>
      </c>
      <c r="F1690" s="91">
        <v>0.135351</v>
      </c>
      <c r="G1690" s="91">
        <v>-6.1745500000000002E-2</v>
      </c>
      <c r="H1690" s="91">
        <v>4.1189999999999997E-2</v>
      </c>
      <c r="I1690" s="91" t="s">
        <v>3152</v>
      </c>
      <c r="J1690" s="91" t="s">
        <v>498</v>
      </c>
      <c r="K1690" s="91" t="s">
        <v>3304</v>
      </c>
    </row>
    <row r="1691" spans="1:11">
      <c r="A1691" s="91" t="s">
        <v>3151</v>
      </c>
      <c r="B1691" s="91">
        <v>3</v>
      </c>
      <c r="C1691" s="91" t="s">
        <v>3311</v>
      </c>
      <c r="D1691" s="91">
        <v>713076</v>
      </c>
      <c r="E1691" s="91">
        <v>39</v>
      </c>
      <c r="F1691" s="91">
        <v>0.13597100000000001</v>
      </c>
      <c r="G1691" s="91">
        <v>0.120549</v>
      </c>
      <c r="H1691" s="91">
        <v>7.9785200000000001E-2</v>
      </c>
      <c r="I1691" s="91" t="s">
        <v>3152</v>
      </c>
      <c r="J1691" s="91" t="s">
        <v>498</v>
      </c>
      <c r="K1691" s="91" t="s">
        <v>3264</v>
      </c>
    </row>
    <row r="1692" spans="1:11">
      <c r="A1692" s="91" t="s">
        <v>3151</v>
      </c>
      <c r="B1692" s="91">
        <v>3</v>
      </c>
      <c r="C1692" s="91" t="s">
        <v>3311</v>
      </c>
      <c r="D1692" s="91">
        <v>713076</v>
      </c>
      <c r="E1692" s="91">
        <v>141</v>
      </c>
      <c r="F1692" s="91">
        <v>0.201767</v>
      </c>
      <c r="G1692" s="91">
        <v>-6.4033800000000002E-2</v>
      </c>
      <c r="H1692" s="91">
        <v>5.0008900000000002E-2</v>
      </c>
      <c r="I1692" s="91" t="s">
        <v>3152</v>
      </c>
      <c r="J1692" s="91" t="s">
        <v>498</v>
      </c>
      <c r="K1692" s="91" t="s">
        <v>3275</v>
      </c>
    </row>
    <row r="1693" spans="1:11">
      <c r="A1693" s="91" t="s">
        <v>3151</v>
      </c>
      <c r="B1693" s="91">
        <v>3</v>
      </c>
      <c r="C1693" s="91" t="s">
        <v>3311</v>
      </c>
      <c r="D1693" s="91">
        <v>713076</v>
      </c>
      <c r="E1693" s="91">
        <v>65</v>
      </c>
      <c r="F1693" s="91">
        <v>0.20375299999999999</v>
      </c>
      <c r="G1693" s="91">
        <v>-0.109566</v>
      </c>
      <c r="H1693" s="91">
        <v>8.5645499999999999E-2</v>
      </c>
      <c r="I1693" s="91" t="s">
        <v>3152</v>
      </c>
      <c r="J1693" s="91" t="s">
        <v>498</v>
      </c>
      <c r="K1693" s="91" t="s">
        <v>3281</v>
      </c>
    </row>
    <row r="1694" spans="1:11">
      <c r="A1694" s="91" t="s">
        <v>3151</v>
      </c>
      <c r="B1694" s="91">
        <v>3</v>
      </c>
      <c r="C1694" s="91" t="s">
        <v>3311</v>
      </c>
      <c r="D1694" s="91">
        <v>713076</v>
      </c>
      <c r="E1694" s="91">
        <v>50</v>
      </c>
      <c r="F1694" s="91">
        <v>0.208759</v>
      </c>
      <c r="G1694" s="91">
        <v>6.5775299999999995E-2</v>
      </c>
      <c r="H1694" s="91">
        <v>5.1939800000000001E-2</v>
      </c>
      <c r="I1694" s="91" t="s">
        <v>3152</v>
      </c>
      <c r="J1694" s="91" t="s">
        <v>498</v>
      </c>
      <c r="K1694" s="91" t="s">
        <v>3257</v>
      </c>
    </row>
    <row r="1695" spans="1:11">
      <c r="A1695" s="91" t="s">
        <v>3151</v>
      </c>
      <c r="B1695" s="91">
        <v>3</v>
      </c>
      <c r="C1695" s="91" t="s">
        <v>3311</v>
      </c>
      <c r="D1695" s="91">
        <v>713076</v>
      </c>
      <c r="E1695" s="91">
        <v>34</v>
      </c>
      <c r="F1695" s="91">
        <v>0.21932099999999999</v>
      </c>
      <c r="G1695" s="91">
        <v>9.7645899999999994E-2</v>
      </c>
      <c r="H1695" s="91">
        <v>7.8634700000000002E-2</v>
      </c>
      <c r="I1695" s="91" t="s">
        <v>3152</v>
      </c>
      <c r="J1695" s="91" t="s">
        <v>498</v>
      </c>
      <c r="K1695" s="91" t="s">
        <v>3287</v>
      </c>
    </row>
    <row r="1696" spans="1:11">
      <c r="A1696" s="91" t="s">
        <v>3151</v>
      </c>
      <c r="B1696" s="91">
        <v>3</v>
      </c>
      <c r="C1696" s="91" t="s">
        <v>3311</v>
      </c>
      <c r="D1696" s="91">
        <v>713076</v>
      </c>
      <c r="E1696" s="91">
        <v>124</v>
      </c>
      <c r="F1696" s="91">
        <v>0.24171500000000001</v>
      </c>
      <c r="G1696" s="91">
        <v>-6.5284800000000004E-2</v>
      </c>
      <c r="H1696" s="91">
        <v>5.5599000000000003E-2</v>
      </c>
      <c r="I1696" s="91" t="s">
        <v>3152</v>
      </c>
      <c r="J1696" s="91" t="s">
        <v>498</v>
      </c>
      <c r="K1696" s="91" t="s">
        <v>3269</v>
      </c>
    </row>
    <row r="1697" spans="1:11">
      <c r="A1697" s="91" t="s">
        <v>3151</v>
      </c>
      <c r="B1697" s="91">
        <v>3</v>
      </c>
      <c r="C1697" s="91" t="s">
        <v>3311</v>
      </c>
      <c r="D1697" s="91">
        <v>713076</v>
      </c>
      <c r="E1697" s="91">
        <v>150</v>
      </c>
      <c r="F1697" s="91">
        <v>0.29883599999999999</v>
      </c>
      <c r="G1697" s="91">
        <v>4.6103199999999997E-2</v>
      </c>
      <c r="H1697" s="91">
        <v>4.4287199999999999E-2</v>
      </c>
      <c r="I1697" s="91" t="s">
        <v>3152</v>
      </c>
      <c r="J1697" s="91" t="s">
        <v>498</v>
      </c>
      <c r="K1697" s="91" t="s">
        <v>3260</v>
      </c>
    </row>
    <row r="1698" spans="1:11">
      <c r="A1698" s="91" t="s">
        <v>3151</v>
      </c>
      <c r="B1698" s="91">
        <v>3</v>
      </c>
      <c r="C1698" s="91" t="s">
        <v>3311</v>
      </c>
      <c r="D1698" s="91">
        <v>713076</v>
      </c>
      <c r="E1698" s="91">
        <v>196</v>
      </c>
      <c r="F1698" s="91">
        <v>0.33613700000000002</v>
      </c>
      <c r="G1698" s="91">
        <v>3.49707E-2</v>
      </c>
      <c r="H1698" s="91">
        <v>3.6305999999999998E-2</v>
      </c>
      <c r="I1698" s="91" t="s">
        <v>3152</v>
      </c>
      <c r="J1698" s="91" t="s">
        <v>498</v>
      </c>
      <c r="K1698" s="91" t="s">
        <v>3276</v>
      </c>
    </row>
    <row r="1699" spans="1:11">
      <c r="A1699" s="91" t="s">
        <v>3151</v>
      </c>
      <c r="B1699" s="91">
        <v>3</v>
      </c>
      <c r="C1699" s="91" t="s">
        <v>3311</v>
      </c>
      <c r="D1699" s="91">
        <v>713076</v>
      </c>
      <c r="E1699" s="91">
        <v>57</v>
      </c>
      <c r="F1699" s="91">
        <v>0.34646199999999999</v>
      </c>
      <c r="G1699" s="91">
        <v>-9.37365E-2</v>
      </c>
      <c r="H1699" s="91">
        <v>9.9107799999999996E-2</v>
      </c>
      <c r="I1699" s="91" t="s">
        <v>3152</v>
      </c>
      <c r="J1699" s="91" t="s">
        <v>498</v>
      </c>
      <c r="K1699" s="91" t="s">
        <v>3274</v>
      </c>
    </row>
    <row r="1700" spans="1:11">
      <c r="A1700" s="91" t="s">
        <v>3151</v>
      </c>
      <c r="B1700" s="91">
        <v>3</v>
      </c>
      <c r="C1700" s="91" t="s">
        <v>3311</v>
      </c>
      <c r="D1700" s="91">
        <v>713076</v>
      </c>
      <c r="E1700" s="91">
        <v>51</v>
      </c>
      <c r="F1700" s="91">
        <v>0.39436500000000002</v>
      </c>
      <c r="G1700" s="91">
        <v>-5.5728199999999999E-2</v>
      </c>
      <c r="H1700" s="91">
        <v>6.5093600000000001E-2</v>
      </c>
      <c r="I1700" s="91" t="s">
        <v>3152</v>
      </c>
      <c r="J1700" s="91" t="s">
        <v>498</v>
      </c>
      <c r="K1700" s="91" t="s">
        <v>3288</v>
      </c>
    </row>
    <row r="1701" spans="1:11">
      <c r="A1701" s="91" t="s">
        <v>3151</v>
      </c>
      <c r="B1701" s="91">
        <v>3</v>
      </c>
      <c r="C1701" s="91" t="s">
        <v>3311</v>
      </c>
      <c r="D1701" s="91">
        <v>713076</v>
      </c>
      <c r="E1701" s="91">
        <v>166</v>
      </c>
      <c r="F1701" s="91">
        <v>0.40989900000000001</v>
      </c>
      <c r="G1701" s="91">
        <v>-2.48969E-2</v>
      </c>
      <c r="H1701" s="91">
        <v>3.0167300000000001E-2</v>
      </c>
      <c r="I1701" s="91" t="s">
        <v>3152</v>
      </c>
      <c r="J1701" s="91" t="s">
        <v>498</v>
      </c>
      <c r="K1701" s="91" t="s">
        <v>3273</v>
      </c>
    </row>
    <row r="1702" spans="1:11">
      <c r="A1702" s="91" t="s">
        <v>3151</v>
      </c>
      <c r="B1702" s="91">
        <v>3</v>
      </c>
      <c r="C1702" s="91" t="s">
        <v>3311</v>
      </c>
      <c r="D1702" s="91">
        <v>713076</v>
      </c>
      <c r="E1702" s="91">
        <v>64</v>
      </c>
      <c r="F1702" s="91">
        <v>0.41006700000000001</v>
      </c>
      <c r="G1702" s="91">
        <v>-6.1380900000000002E-2</v>
      </c>
      <c r="H1702" s="91">
        <v>7.4242199999999994E-2</v>
      </c>
      <c r="I1702" s="91" t="s">
        <v>3152</v>
      </c>
      <c r="J1702" s="91" t="s">
        <v>498</v>
      </c>
      <c r="K1702" s="91" t="s">
        <v>3292</v>
      </c>
    </row>
    <row r="1703" spans="1:11">
      <c r="A1703" s="91" t="s">
        <v>3151</v>
      </c>
      <c r="B1703" s="91">
        <v>3</v>
      </c>
      <c r="C1703" s="91" t="s">
        <v>3311</v>
      </c>
      <c r="D1703" s="91">
        <v>713076</v>
      </c>
      <c r="E1703" s="91">
        <v>186</v>
      </c>
      <c r="F1703" s="91">
        <v>0.42713800000000002</v>
      </c>
      <c r="G1703" s="91">
        <v>-1.48069E-2</v>
      </c>
      <c r="H1703" s="91">
        <v>1.8620999999999999E-2</v>
      </c>
      <c r="I1703" s="91" t="s">
        <v>3152</v>
      </c>
      <c r="J1703" s="91" t="s">
        <v>498</v>
      </c>
      <c r="K1703" s="91" t="s">
        <v>3299</v>
      </c>
    </row>
    <row r="1704" spans="1:11">
      <c r="A1704" s="91" t="s">
        <v>3151</v>
      </c>
      <c r="B1704" s="91">
        <v>3</v>
      </c>
      <c r="C1704" s="91" t="s">
        <v>3311</v>
      </c>
      <c r="D1704" s="91">
        <v>713076</v>
      </c>
      <c r="E1704" s="91">
        <v>68</v>
      </c>
      <c r="F1704" s="91">
        <v>0.43949899999999997</v>
      </c>
      <c r="G1704" s="91">
        <v>3.6784400000000002E-2</v>
      </c>
      <c r="H1704" s="91">
        <v>4.7428400000000003E-2</v>
      </c>
      <c r="I1704" s="91" t="s">
        <v>3152</v>
      </c>
      <c r="J1704" s="91" t="s">
        <v>498</v>
      </c>
      <c r="K1704" s="91" t="s">
        <v>3296</v>
      </c>
    </row>
    <row r="1705" spans="1:11">
      <c r="A1705" s="91" t="s">
        <v>3151</v>
      </c>
      <c r="B1705" s="91">
        <v>3</v>
      </c>
      <c r="C1705" s="91" t="s">
        <v>3311</v>
      </c>
      <c r="D1705" s="91">
        <v>713076</v>
      </c>
      <c r="E1705" s="91">
        <v>210</v>
      </c>
      <c r="F1705" s="91">
        <v>0.468447</v>
      </c>
      <c r="G1705" s="91">
        <v>1.9875799999999999E-2</v>
      </c>
      <c r="H1705" s="91">
        <v>2.73844E-2</v>
      </c>
      <c r="I1705" s="91" t="s">
        <v>3152</v>
      </c>
      <c r="J1705" s="91" t="s">
        <v>498</v>
      </c>
      <c r="K1705" s="91" t="s">
        <v>3291</v>
      </c>
    </row>
    <row r="1706" spans="1:11">
      <c r="A1706" s="91" t="s">
        <v>3151</v>
      </c>
      <c r="B1706" s="91">
        <v>3</v>
      </c>
      <c r="C1706" s="91" t="s">
        <v>3311</v>
      </c>
      <c r="D1706" s="91">
        <v>713076</v>
      </c>
      <c r="E1706" s="91">
        <v>173</v>
      </c>
      <c r="F1706" s="91">
        <v>0.51944699999999999</v>
      </c>
      <c r="G1706" s="91">
        <v>1.9090099999999999E-2</v>
      </c>
      <c r="H1706" s="91">
        <v>2.9598200000000002E-2</v>
      </c>
      <c r="I1706" s="91" t="s">
        <v>3152</v>
      </c>
      <c r="J1706" s="91" t="s">
        <v>498</v>
      </c>
      <c r="K1706" s="91" t="s">
        <v>3284</v>
      </c>
    </row>
    <row r="1707" spans="1:11">
      <c r="A1707" s="91" t="s">
        <v>3151</v>
      </c>
      <c r="B1707" s="91">
        <v>3</v>
      </c>
      <c r="C1707" s="91" t="s">
        <v>3311</v>
      </c>
      <c r="D1707" s="91">
        <v>713076</v>
      </c>
      <c r="E1707" s="91">
        <v>116</v>
      </c>
      <c r="F1707" s="91">
        <v>0.54617000000000004</v>
      </c>
      <c r="G1707" s="91">
        <v>-2.3729699999999999E-2</v>
      </c>
      <c r="H1707" s="91">
        <v>3.9248199999999997E-2</v>
      </c>
      <c r="I1707" s="91" t="s">
        <v>3152</v>
      </c>
      <c r="J1707" s="91" t="s">
        <v>498</v>
      </c>
      <c r="K1707" s="91" t="s">
        <v>3263</v>
      </c>
    </row>
    <row r="1708" spans="1:11">
      <c r="A1708" s="91" t="s">
        <v>3151</v>
      </c>
      <c r="B1708" s="91">
        <v>3</v>
      </c>
      <c r="C1708" s="91" t="s">
        <v>3311</v>
      </c>
      <c r="D1708" s="91">
        <v>713076</v>
      </c>
      <c r="E1708" s="91">
        <v>72</v>
      </c>
      <c r="F1708" s="91">
        <v>0.54848300000000005</v>
      </c>
      <c r="G1708" s="91">
        <v>-3.1517700000000003E-2</v>
      </c>
      <c r="H1708" s="91">
        <v>5.23712E-2</v>
      </c>
      <c r="I1708" s="91" t="s">
        <v>3152</v>
      </c>
      <c r="J1708" s="91" t="s">
        <v>498</v>
      </c>
      <c r="K1708" s="91" t="s">
        <v>3271</v>
      </c>
    </row>
    <row r="1709" spans="1:11">
      <c r="A1709" s="91" t="s">
        <v>3151</v>
      </c>
      <c r="B1709" s="91">
        <v>3</v>
      </c>
      <c r="C1709" s="91" t="s">
        <v>3311</v>
      </c>
      <c r="D1709" s="91">
        <v>713076</v>
      </c>
      <c r="E1709" s="91">
        <v>46</v>
      </c>
      <c r="F1709" s="91">
        <v>0.56773899999999999</v>
      </c>
      <c r="G1709" s="91">
        <v>4.0026699999999998E-2</v>
      </c>
      <c r="H1709" s="91">
        <v>6.9683700000000001E-2</v>
      </c>
      <c r="I1709" s="91" t="s">
        <v>3152</v>
      </c>
      <c r="J1709" s="91" t="s">
        <v>498</v>
      </c>
      <c r="K1709" s="91" t="s">
        <v>3289</v>
      </c>
    </row>
    <row r="1710" spans="1:11">
      <c r="A1710" s="91" t="s">
        <v>3151</v>
      </c>
      <c r="B1710" s="91">
        <v>3</v>
      </c>
      <c r="C1710" s="91" t="s">
        <v>3311</v>
      </c>
      <c r="D1710" s="91">
        <v>713076</v>
      </c>
      <c r="E1710" s="91">
        <v>205</v>
      </c>
      <c r="F1710" s="91">
        <v>0.56814900000000002</v>
      </c>
      <c r="G1710" s="91">
        <v>1.5904700000000001E-2</v>
      </c>
      <c r="H1710" s="91">
        <v>2.7836199999999998E-2</v>
      </c>
      <c r="I1710" s="91" t="s">
        <v>3152</v>
      </c>
      <c r="J1710" s="91" t="s">
        <v>498</v>
      </c>
      <c r="K1710" s="91" t="s">
        <v>3267</v>
      </c>
    </row>
    <row r="1711" spans="1:11">
      <c r="A1711" s="91" t="s">
        <v>3151</v>
      </c>
      <c r="B1711" s="91">
        <v>3</v>
      </c>
      <c r="C1711" s="91" t="s">
        <v>3311</v>
      </c>
      <c r="D1711" s="91">
        <v>713076</v>
      </c>
      <c r="E1711" s="91">
        <v>88</v>
      </c>
      <c r="F1711" s="91">
        <v>0.58663200000000004</v>
      </c>
      <c r="G1711" s="91">
        <v>4.0435899999999997E-2</v>
      </c>
      <c r="H1711" s="91">
        <v>7.4193999999999996E-2</v>
      </c>
      <c r="I1711" s="91" t="s">
        <v>3152</v>
      </c>
      <c r="J1711" s="91" t="s">
        <v>498</v>
      </c>
      <c r="K1711" s="91" t="s">
        <v>3286</v>
      </c>
    </row>
    <row r="1712" spans="1:11">
      <c r="A1712" s="91" t="s">
        <v>3151</v>
      </c>
      <c r="B1712" s="91">
        <v>3</v>
      </c>
      <c r="C1712" s="91" t="s">
        <v>3311</v>
      </c>
      <c r="D1712" s="91">
        <v>713076</v>
      </c>
      <c r="E1712" s="91">
        <v>59</v>
      </c>
      <c r="F1712" s="91">
        <v>0.63130399999999998</v>
      </c>
      <c r="G1712" s="91">
        <v>3.2389099999999997E-2</v>
      </c>
      <c r="H1712" s="91">
        <v>6.7284999999999998E-2</v>
      </c>
      <c r="I1712" s="91" t="s">
        <v>3152</v>
      </c>
      <c r="J1712" s="91" t="s">
        <v>498</v>
      </c>
      <c r="K1712" s="91" t="s">
        <v>3305</v>
      </c>
    </row>
    <row r="1713" spans="1:11">
      <c r="A1713" s="91" t="s">
        <v>3151</v>
      </c>
      <c r="B1713" s="91">
        <v>3</v>
      </c>
      <c r="C1713" s="91" t="s">
        <v>3311</v>
      </c>
      <c r="D1713" s="91">
        <v>713076</v>
      </c>
      <c r="E1713" s="91">
        <v>57</v>
      </c>
      <c r="F1713" s="91">
        <v>0.63431599999999999</v>
      </c>
      <c r="G1713" s="91">
        <v>6.2494800000000003E-2</v>
      </c>
      <c r="H1713" s="91">
        <v>0.130962</v>
      </c>
      <c r="I1713" s="91" t="s">
        <v>3152</v>
      </c>
      <c r="J1713" s="91" t="s">
        <v>498</v>
      </c>
      <c r="K1713" s="91" t="s">
        <v>3302</v>
      </c>
    </row>
    <row r="1714" spans="1:11">
      <c r="A1714" s="91" t="s">
        <v>3151</v>
      </c>
      <c r="B1714" s="91">
        <v>3</v>
      </c>
      <c r="C1714" s="91" t="s">
        <v>3311</v>
      </c>
      <c r="D1714" s="91">
        <v>713076</v>
      </c>
      <c r="E1714" s="91">
        <v>106</v>
      </c>
      <c r="F1714" s="91">
        <v>0.67394699999999996</v>
      </c>
      <c r="G1714" s="91">
        <v>2.99741E-2</v>
      </c>
      <c r="H1714" s="91">
        <v>7.1115499999999998E-2</v>
      </c>
      <c r="I1714" s="91" t="s">
        <v>3152</v>
      </c>
      <c r="J1714" s="91" t="s">
        <v>498</v>
      </c>
      <c r="K1714" s="91" t="s">
        <v>3282</v>
      </c>
    </row>
    <row r="1715" spans="1:11">
      <c r="A1715" s="91" t="s">
        <v>3151</v>
      </c>
      <c r="B1715" s="91">
        <v>3</v>
      </c>
      <c r="C1715" s="91" t="s">
        <v>3311</v>
      </c>
      <c r="D1715" s="91">
        <v>713076</v>
      </c>
      <c r="E1715" s="91">
        <v>134</v>
      </c>
      <c r="F1715" s="91">
        <v>0.68803599999999998</v>
      </c>
      <c r="G1715" s="91">
        <v>2.8535700000000001E-2</v>
      </c>
      <c r="H1715" s="91">
        <v>7.09703E-2</v>
      </c>
      <c r="I1715" s="91" t="s">
        <v>3152</v>
      </c>
      <c r="J1715" s="91" t="s">
        <v>498</v>
      </c>
      <c r="K1715" s="91" t="s">
        <v>3262</v>
      </c>
    </row>
    <row r="1716" spans="1:11">
      <c r="A1716" s="91" t="s">
        <v>3151</v>
      </c>
      <c r="B1716" s="91">
        <v>3</v>
      </c>
      <c r="C1716" s="91" t="s">
        <v>3311</v>
      </c>
      <c r="D1716" s="91">
        <v>713076</v>
      </c>
      <c r="E1716" s="91">
        <v>71</v>
      </c>
      <c r="F1716" s="91">
        <v>0.72372099999999995</v>
      </c>
      <c r="G1716" s="91">
        <v>-2.3632299999999998E-2</v>
      </c>
      <c r="H1716" s="91">
        <v>6.6702700000000004E-2</v>
      </c>
      <c r="I1716" s="91" t="s">
        <v>3152</v>
      </c>
      <c r="J1716" s="91" t="s">
        <v>498</v>
      </c>
      <c r="K1716" s="91" t="s">
        <v>3265</v>
      </c>
    </row>
    <row r="1717" spans="1:11">
      <c r="A1717" s="91" t="s">
        <v>3151</v>
      </c>
      <c r="B1717" s="91">
        <v>3</v>
      </c>
      <c r="C1717" s="91" t="s">
        <v>3311</v>
      </c>
      <c r="D1717" s="91">
        <v>713076</v>
      </c>
      <c r="E1717" s="91">
        <v>64</v>
      </c>
      <c r="F1717" s="91">
        <v>0.72571799999999997</v>
      </c>
      <c r="G1717" s="91">
        <v>-1.83362E-2</v>
      </c>
      <c r="H1717" s="91">
        <v>5.21369E-2</v>
      </c>
      <c r="I1717" s="91" t="s">
        <v>3152</v>
      </c>
      <c r="J1717" s="91" t="s">
        <v>498</v>
      </c>
      <c r="K1717" s="91" t="s">
        <v>3280</v>
      </c>
    </row>
    <row r="1718" spans="1:11">
      <c r="A1718" s="91" t="s">
        <v>3151</v>
      </c>
      <c r="B1718" s="91">
        <v>3</v>
      </c>
      <c r="C1718" s="91" t="s">
        <v>3311</v>
      </c>
      <c r="D1718" s="91">
        <v>713076</v>
      </c>
      <c r="E1718" s="91">
        <v>115</v>
      </c>
      <c r="F1718" s="91">
        <v>0.74540899999999999</v>
      </c>
      <c r="G1718" s="91">
        <v>1.23012E-2</v>
      </c>
      <c r="H1718" s="91">
        <v>3.7832600000000001E-2</v>
      </c>
      <c r="I1718" s="91" t="s">
        <v>3152</v>
      </c>
      <c r="J1718" s="91" t="s">
        <v>498</v>
      </c>
      <c r="K1718" s="91" t="s">
        <v>3283</v>
      </c>
    </row>
    <row r="1719" spans="1:11">
      <c r="A1719" s="91" t="s">
        <v>3151</v>
      </c>
      <c r="B1719" s="91">
        <v>3</v>
      </c>
      <c r="C1719" s="91" t="s">
        <v>3311</v>
      </c>
      <c r="D1719" s="91">
        <v>713076</v>
      </c>
      <c r="E1719" s="91">
        <v>149</v>
      </c>
      <c r="F1719" s="91">
        <v>0.78990300000000002</v>
      </c>
      <c r="G1719" s="91">
        <v>-8.8637100000000003E-3</v>
      </c>
      <c r="H1719" s="91">
        <v>3.3231799999999999E-2</v>
      </c>
      <c r="I1719" s="91" t="s">
        <v>3152</v>
      </c>
      <c r="J1719" s="91" t="s">
        <v>498</v>
      </c>
      <c r="K1719" s="91" t="s">
        <v>3293</v>
      </c>
    </row>
    <row r="1720" spans="1:11">
      <c r="A1720" s="91" t="s">
        <v>3151</v>
      </c>
      <c r="B1720" s="91">
        <v>3</v>
      </c>
      <c r="C1720" s="91" t="s">
        <v>3311</v>
      </c>
      <c r="D1720" s="91">
        <v>713076</v>
      </c>
      <c r="E1720" s="91">
        <v>202</v>
      </c>
      <c r="F1720" s="91">
        <v>0.80050399999999999</v>
      </c>
      <c r="G1720" s="91">
        <v>1.0163E-2</v>
      </c>
      <c r="H1720" s="91">
        <v>4.0184900000000003E-2</v>
      </c>
      <c r="I1720" s="91" t="s">
        <v>3152</v>
      </c>
      <c r="J1720" s="91" t="s">
        <v>498</v>
      </c>
      <c r="K1720" s="91" t="s">
        <v>3277</v>
      </c>
    </row>
    <row r="1721" spans="1:11">
      <c r="A1721" s="91" t="s">
        <v>3151</v>
      </c>
      <c r="B1721" s="91">
        <v>3</v>
      </c>
      <c r="C1721" s="91" t="s">
        <v>3311</v>
      </c>
      <c r="D1721" s="91">
        <v>713076</v>
      </c>
      <c r="E1721" s="91">
        <v>46</v>
      </c>
      <c r="F1721" s="91">
        <v>0.82904</v>
      </c>
      <c r="G1721" s="91">
        <v>-1.36288E-2</v>
      </c>
      <c r="H1721" s="91">
        <v>6.2930700000000006E-2</v>
      </c>
      <c r="I1721" s="91" t="s">
        <v>3152</v>
      </c>
      <c r="J1721" s="91" t="s">
        <v>498</v>
      </c>
      <c r="K1721" s="91" t="s">
        <v>3272</v>
      </c>
    </row>
    <row r="1722" spans="1:11">
      <c r="A1722" s="91" t="s">
        <v>3151</v>
      </c>
      <c r="B1722" s="91">
        <v>3</v>
      </c>
      <c r="C1722" s="91" t="s">
        <v>3311</v>
      </c>
      <c r="D1722" s="91">
        <v>713076</v>
      </c>
      <c r="E1722" s="91">
        <v>180</v>
      </c>
      <c r="F1722" s="91">
        <v>0.83696700000000002</v>
      </c>
      <c r="G1722" s="91">
        <v>6.8868200000000001E-3</v>
      </c>
      <c r="H1722" s="91">
        <v>3.3437799999999997E-2</v>
      </c>
      <c r="I1722" s="91" t="s">
        <v>3152</v>
      </c>
      <c r="J1722" s="91" t="s">
        <v>498</v>
      </c>
      <c r="K1722" s="91" t="s">
        <v>3266</v>
      </c>
    </row>
    <row r="1723" spans="1:11">
      <c r="A1723" s="91" t="s">
        <v>3151</v>
      </c>
      <c r="B1723" s="91">
        <v>3</v>
      </c>
      <c r="C1723" s="91" t="s">
        <v>3311</v>
      </c>
      <c r="D1723" s="91">
        <v>713076</v>
      </c>
      <c r="E1723" s="91">
        <v>107</v>
      </c>
      <c r="F1723" s="91">
        <v>0.83973200000000003</v>
      </c>
      <c r="G1723" s="91">
        <v>-1.19563E-2</v>
      </c>
      <c r="H1723" s="91">
        <v>5.9036400000000003E-2</v>
      </c>
      <c r="I1723" s="91" t="s">
        <v>3152</v>
      </c>
      <c r="J1723" s="91" t="s">
        <v>498</v>
      </c>
      <c r="K1723" s="91" t="s">
        <v>3290</v>
      </c>
    </row>
    <row r="1724" spans="1:11">
      <c r="A1724" s="91" t="s">
        <v>3151</v>
      </c>
      <c r="B1724" s="91">
        <v>3</v>
      </c>
      <c r="C1724" s="91" t="s">
        <v>3311</v>
      </c>
      <c r="D1724" s="91">
        <v>713076</v>
      </c>
      <c r="E1724" s="91">
        <v>79</v>
      </c>
      <c r="F1724" s="91">
        <v>0.85050000000000003</v>
      </c>
      <c r="G1724" s="91">
        <v>-1.28906E-2</v>
      </c>
      <c r="H1724" s="91">
        <v>6.8244700000000005E-2</v>
      </c>
      <c r="I1724" s="91" t="s">
        <v>3152</v>
      </c>
      <c r="J1724" s="91" t="s">
        <v>498</v>
      </c>
      <c r="K1724" s="91" t="s">
        <v>3297</v>
      </c>
    </row>
    <row r="1725" spans="1:11">
      <c r="A1725" s="91" t="s">
        <v>3151</v>
      </c>
      <c r="B1725" s="91">
        <v>3</v>
      </c>
      <c r="C1725" s="91" t="s">
        <v>3311</v>
      </c>
      <c r="D1725" s="91">
        <v>713076</v>
      </c>
      <c r="E1725" s="91">
        <v>49</v>
      </c>
      <c r="F1725" s="91">
        <v>0.85723400000000005</v>
      </c>
      <c r="G1725" s="91">
        <v>-1.4666500000000001E-2</v>
      </c>
      <c r="H1725" s="91">
        <v>8.1282900000000005E-2</v>
      </c>
      <c r="I1725" s="91" t="s">
        <v>3152</v>
      </c>
      <c r="J1725" s="91" t="s">
        <v>498</v>
      </c>
      <c r="K1725" s="91" t="s">
        <v>3285</v>
      </c>
    </row>
    <row r="1726" spans="1:11">
      <c r="A1726" s="91" t="s">
        <v>3151</v>
      </c>
      <c r="B1726" s="91">
        <v>3</v>
      </c>
      <c r="C1726" s="91" t="s">
        <v>3311</v>
      </c>
      <c r="D1726" s="91">
        <v>713076</v>
      </c>
      <c r="E1726" s="91">
        <v>55</v>
      </c>
      <c r="F1726" s="91">
        <v>0.87798299999999996</v>
      </c>
      <c r="G1726" s="91">
        <v>-1.1983199999999999E-2</v>
      </c>
      <c r="H1726" s="91">
        <v>7.7799999999999994E-2</v>
      </c>
      <c r="I1726" s="91" t="s">
        <v>3152</v>
      </c>
      <c r="J1726" s="91" t="s">
        <v>498</v>
      </c>
      <c r="K1726" s="91" t="s">
        <v>3300</v>
      </c>
    </row>
    <row r="1727" spans="1:11">
      <c r="A1727" s="91" t="s">
        <v>3151</v>
      </c>
      <c r="B1727" s="91">
        <v>3</v>
      </c>
      <c r="C1727" s="91" t="s">
        <v>3311</v>
      </c>
      <c r="D1727" s="91">
        <v>713076</v>
      </c>
      <c r="E1727" s="91">
        <v>51</v>
      </c>
      <c r="F1727" s="91">
        <v>0.92873000000000006</v>
      </c>
      <c r="G1727" s="91">
        <v>5.2443200000000002E-3</v>
      </c>
      <c r="H1727" s="91">
        <v>5.8467600000000002E-2</v>
      </c>
      <c r="I1727" s="91" t="s">
        <v>3152</v>
      </c>
      <c r="J1727" s="91" t="s">
        <v>498</v>
      </c>
      <c r="K1727" s="91" t="s">
        <v>3278</v>
      </c>
    </row>
    <row r="1728" spans="1:11">
      <c r="A1728" s="91" t="s">
        <v>3151</v>
      </c>
      <c r="B1728" s="91">
        <v>3</v>
      </c>
      <c r="C1728" s="91" t="s">
        <v>3311</v>
      </c>
      <c r="D1728" s="91">
        <v>713076</v>
      </c>
      <c r="E1728" s="91">
        <v>177</v>
      </c>
      <c r="F1728" s="91">
        <v>0.95110700000000004</v>
      </c>
      <c r="G1728" s="91">
        <v>2.4298700000000002E-3</v>
      </c>
      <c r="H1728" s="91">
        <v>3.9593200000000002E-2</v>
      </c>
      <c r="I1728" s="91" t="s">
        <v>3152</v>
      </c>
      <c r="J1728" s="91" t="s">
        <v>498</v>
      </c>
      <c r="K1728" s="91" t="s">
        <v>3303</v>
      </c>
    </row>
    <row r="1729" spans="1:11">
      <c r="A1729" s="91" t="s">
        <v>3151</v>
      </c>
      <c r="B1729" s="91">
        <v>3</v>
      </c>
      <c r="C1729" s="91" t="s">
        <v>3311</v>
      </c>
      <c r="D1729" s="91">
        <v>713076</v>
      </c>
      <c r="E1729" s="91">
        <v>192</v>
      </c>
      <c r="F1729" s="91">
        <v>0.95213700000000001</v>
      </c>
      <c r="G1729" s="91">
        <v>-1.83607E-3</v>
      </c>
      <c r="H1729" s="91">
        <v>3.05648E-2</v>
      </c>
      <c r="I1729" s="91" t="s">
        <v>3152</v>
      </c>
      <c r="J1729" s="91" t="s">
        <v>498</v>
      </c>
      <c r="K1729" s="91" t="s">
        <v>3268</v>
      </c>
    </row>
    <row r="1730" spans="1:11">
      <c r="A1730" s="91" t="s">
        <v>3149</v>
      </c>
      <c r="B1730" s="91">
        <v>3</v>
      </c>
      <c r="C1730" s="91" t="s">
        <v>3311</v>
      </c>
      <c r="D1730" s="91">
        <v>-939554</v>
      </c>
      <c r="E1730" s="91">
        <v>46</v>
      </c>
      <c r="F1730" s="91">
        <v>9.8921800000000004E-3</v>
      </c>
      <c r="G1730" s="91">
        <v>-0.17072300000000001</v>
      </c>
      <c r="H1730" s="91">
        <v>6.4761600000000002E-2</v>
      </c>
      <c r="I1730" s="91" t="s">
        <v>3150</v>
      </c>
      <c r="J1730" s="91" t="s">
        <v>498</v>
      </c>
      <c r="K1730" s="91" t="s">
        <v>3272</v>
      </c>
    </row>
    <row r="1731" spans="1:11">
      <c r="A1731" s="91" t="s">
        <v>3149</v>
      </c>
      <c r="B1731" s="91">
        <v>3</v>
      </c>
      <c r="C1731" s="91" t="s">
        <v>3311</v>
      </c>
      <c r="D1731" s="91">
        <v>-939554</v>
      </c>
      <c r="E1731" s="91">
        <v>202</v>
      </c>
      <c r="F1731" s="91">
        <v>4.8041E-2</v>
      </c>
      <c r="G1731" s="91">
        <v>8.2759799999999994E-2</v>
      </c>
      <c r="H1731" s="91">
        <v>4.1699600000000003E-2</v>
      </c>
      <c r="I1731" s="91" t="s">
        <v>3150</v>
      </c>
      <c r="J1731" s="91" t="s">
        <v>498</v>
      </c>
      <c r="K1731" s="91" t="s">
        <v>3277</v>
      </c>
    </row>
    <row r="1732" spans="1:11">
      <c r="A1732" s="91" t="s">
        <v>3149</v>
      </c>
      <c r="B1732" s="91">
        <v>3</v>
      </c>
      <c r="C1732" s="91" t="s">
        <v>3311</v>
      </c>
      <c r="D1732" s="91">
        <v>-939554</v>
      </c>
      <c r="E1732" s="91">
        <v>39</v>
      </c>
      <c r="F1732" s="91">
        <v>8.6609400000000003E-2</v>
      </c>
      <c r="G1732" s="91">
        <v>0.26579599999999998</v>
      </c>
      <c r="H1732" s="91">
        <v>0.152611</v>
      </c>
      <c r="I1732" s="91" t="s">
        <v>3150</v>
      </c>
      <c r="J1732" s="91" t="s">
        <v>498</v>
      </c>
      <c r="K1732" s="91" t="s">
        <v>3264</v>
      </c>
    </row>
    <row r="1733" spans="1:11">
      <c r="A1733" s="91" t="s">
        <v>3149</v>
      </c>
      <c r="B1733" s="91">
        <v>3</v>
      </c>
      <c r="C1733" s="91" t="s">
        <v>3311</v>
      </c>
      <c r="D1733" s="91">
        <v>-939554</v>
      </c>
      <c r="E1733" s="91">
        <v>46</v>
      </c>
      <c r="F1733" s="91">
        <v>0.12987799999999999</v>
      </c>
      <c r="G1733" s="91">
        <v>0.170819</v>
      </c>
      <c r="H1733" s="91">
        <v>0.111308</v>
      </c>
      <c r="I1733" s="91" t="s">
        <v>3150</v>
      </c>
      <c r="J1733" s="91" t="s">
        <v>498</v>
      </c>
      <c r="K1733" s="91" t="s">
        <v>3289</v>
      </c>
    </row>
    <row r="1734" spans="1:11">
      <c r="A1734" s="91" t="s">
        <v>3149</v>
      </c>
      <c r="B1734" s="91">
        <v>3</v>
      </c>
      <c r="C1734" s="91" t="s">
        <v>3311</v>
      </c>
      <c r="D1734" s="91">
        <v>-939554</v>
      </c>
      <c r="E1734" s="91">
        <v>107</v>
      </c>
      <c r="F1734" s="91">
        <v>0.14274400000000001</v>
      </c>
      <c r="G1734" s="91">
        <v>0.12092700000000001</v>
      </c>
      <c r="H1734" s="91">
        <v>8.2152600000000006E-2</v>
      </c>
      <c r="I1734" s="91" t="s">
        <v>3150</v>
      </c>
      <c r="J1734" s="91" t="s">
        <v>498</v>
      </c>
      <c r="K1734" s="91" t="s">
        <v>3290</v>
      </c>
    </row>
    <row r="1735" spans="1:11">
      <c r="A1735" s="91" t="s">
        <v>3149</v>
      </c>
      <c r="B1735" s="91">
        <v>3</v>
      </c>
      <c r="C1735" s="91" t="s">
        <v>3311</v>
      </c>
      <c r="D1735" s="91">
        <v>-939554</v>
      </c>
      <c r="E1735" s="91">
        <v>105</v>
      </c>
      <c r="F1735" s="91">
        <v>0.15234600000000001</v>
      </c>
      <c r="G1735" s="91">
        <v>0.116185</v>
      </c>
      <c r="H1735" s="91">
        <v>8.0823300000000001E-2</v>
      </c>
      <c r="I1735" s="91" t="s">
        <v>3150</v>
      </c>
      <c r="J1735" s="91" t="s">
        <v>498</v>
      </c>
      <c r="K1735" s="91" t="s">
        <v>3261</v>
      </c>
    </row>
    <row r="1736" spans="1:11">
      <c r="A1736" s="91" t="s">
        <v>3149</v>
      </c>
      <c r="B1736" s="91">
        <v>3</v>
      </c>
      <c r="C1736" s="91" t="s">
        <v>3311</v>
      </c>
      <c r="D1736" s="91">
        <v>-939554</v>
      </c>
      <c r="E1736" s="91">
        <v>134</v>
      </c>
      <c r="F1736" s="91">
        <v>0.18248700000000001</v>
      </c>
      <c r="G1736" s="91">
        <v>0.10695200000000001</v>
      </c>
      <c r="H1736" s="91">
        <v>7.9959600000000006E-2</v>
      </c>
      <c r="I1736" s="91" t="s">
        <v>3150</v>
      </c>
      <c r="J1736" s="91" t="s">
        <v>498</v>
      </c>
      <c r="K1736" s="91" t="s">
        <v>3262</v>
      </c>
    </row>
    <row r="1737" spans="1:11">
      <c r="A1737" s="91" t="s">
        <v>3149</v>
      </c>
      <c r="B1737" s="91">
        <v>3</v>
      </c>
      <c r="C1737" s="91" t="s">
        <v>3311</v>
      </c>
      <c r="D1737" s="91">
        <v>-939554</v>
      </c>
      <c r="E1737" s="91">
        <v>126</v>
      </c>
      <c r="F1737" s="91">
        <v>0.245445</v>
      </c>
      <c r="G1737" s="91">
        <v>-9.0994400000000003E-2</v>
      </c>
      <c r="H1737" s="91">
        <v>7.8126100000000004E-2</v>
      </c>
      <c r="I1737" s="91" t="s">
        <v>3150</v>
      </c>
      <c r="J1737" s="91" t="s">
        <v>498</v>
      </c>
      <c r="K1737" s="91" t="s">
        <v>3304</v>
      </c>
    </row>
    <row r="1738" spans="1:11">
      <c r="A1738" s="91" t="s">
        <v>3149</v>
      </c>
      <c r="B1738" s="91">
        <v>3</v>
      </c>
      <c r="C1738" s="91" t="s">
        <v>3311</v>
      </c>
      <c r="D1738" s="91">
        <v>-939554</v>
      </c>
      <c r="E1738" s="91">
        <v>69</v>
      </c>
      <c r="F1738" s="91">
        <v>0.25686500000000001</v>
      </c>
      <c r="G1738" s="91">
        <v>0.108131</v>
      </c>
      <c r="H1738" s="91">
        <v>9.4901600000000003E-2</v>
      </c>
      <c r="I1738" s="91" t="s">
        <v>3150</v>
      </c>
      <c r="J1738" s="91" t="s">
        <v>498</v>
      </c>
      <c r="K1738" s="91" t="s">
        <v>3294</v>
      </c>
    </row>
    <row r="1739" spans="1:11">
      <c r="A1739" s="91" t="s">
        <v>3149</v>
      </c>
      <c r="B1739" s="91">
        <v>3</v>
      </c>
      <c r="C1739" s="91" t="s">
        <v>3311</v>
      </c>
      <c r="D1739" s="91">
        <v>-939554</v>
      </c>
      <c r="E1739" s="91">
        <v>49</v>
      </c>
      <c r="F1739" s="91">
        <v>0.26317000000000002</v>
      </c>
      <c r="G1739" s="91">
        <v>-4.96517E-2</v>
      </c>
      <c r="H1739" s="91">
        <v>4.4083700000000003E-2</v>
      </c>
      <c r="I1739" s="91" t="s">
        <v>3150</v>
      </c>
      <c r="J1739" s="91" t="s">
        <v>498</v>
      </c>
      <c r="K1739" s="91" t="s">
        <v>3285</v>
      </c>
    </row>
    <row r="1740" spans="1:11">
      <c r="A1740" s="91" t="s">
        <v>3149</v>
      </c>
      <c r="B1740" s="91">
        <v>3</v>
      </c>
      <c r="C1740" s="91" t="s">
        <v>3311</v>
      </c>
      <c r="D1740" s="91">
        <v>-939554</v>
      </c>
      <c r="E1740" s="91">
        <v>65</v>
      </c>
      <c r="F1740" s="91">
        <v>0.27831699999999998</v>
      </c>
      <c r="G1740" s="91">
        <v>9.6333199999999994E-2</v>
      </c>
      <c r="H1740" s="91">
        <v>8.8376099999999999E-2</v>
      </c>
      <c r="I1740" s="91" t="s">
        <v>3150</v>
      </c>
      <c r="J1740" s="91" t="s">
        <v>498</v>
      </c>
      <c r="K1740" s="91" t="s">
        <v>3281</v>
      </c>
    </row>
    <row r="1741" spans="1:11">
      <c r="A1741" s="91" t="s">
        <v>3149</v>
      </c>
      <c r="B1741" s="91">
        <v>3</v>
      </c>
      <c r="C1741" s="91" t="s">
        <v>3311</v>
      </c>
      <c r="D1741" s="91">
        <v>-939554</v>
      </c>
      <c r="E1741" s="91">
        <v>166</v>
      </c>
      <c r="F1741" s="91">
        <v>0.278835</v>
      </c>
      <c r="G1741" s="91">
        <v>6.3986699999999994E-2</v>
      </c>
      <c r="H1741" s="91">
        <v>5.8972700000000003E-2</v>
      </c>
      <c r="I1741" s="91" t="s">
        <v>3150</v>
      </c>
      <c r="J1741" s="91" t="s">
        <v>498</v>
      </c>
      <c r="K1741" s="91" t="s">
        <v>3273</v>
      </c>
    </row>
    <row r="1742" spans="1:11">
      <c r="A1742" s="91" t="s">
        <v>3149</v>
      </c>
      <c r="B1742" s="91">
        <v>3</v>
      </c>
      <c r="C1742" s="91" t="s">
        <v>3311</v>
      </c>
      <c r="D1742" s="91">
        <v>-939554</v>
      </c>
      <c r="E1742" s="91">
        <v>141</v>
      </c>
      <c r="F1742" s="91">
        <v>0.28143299999999999</v>
      </c>
      <c r="G1742" s="91">
        <v>6.9937799999999994E-2</v>
      </c>
      <c r="H1742" s="91">
        <v>6.4768199999999998E-2</v>
      </c>
      <c r="I1742" s="91" t="s">
        <v>3150</v>
      </c>
      <c r="J1742" s="91" t="s">
        <v>498</v>
      </c>
      <c r="K1742" s="91" t="s">
        <v>3275</v>
      </c>
    </row>
    <row r="1743" spans="1:11">
      <c r="A1743" s="91" t="s">
        <v>3149</v>
      </c>
      <c r="B1743" s="91">
        <v>3</v>
      </c>
      <c r="C1743" s="91" t="s">
        <v>3311</v>
      </c>
      <c r="D1743" s="91">
        <v>-939554</v>
      </c>
      <c r="E1743" s="91">
        <v>116</v>
      </c>
      <c r="F1743" s="91">
        <v>0.29608800000000002</v>
      </c>
      <c r="G1743" s="91">
        <v>6.1922600000000001E-2</v>
      </c>
      <c r="H1743" s="91">
        <v>5.90993E-2</v>
      </c>
      <c r="I1743" s="91" t="s">
        <v>3150</v>
      </c>
      <c r="J1743" s="91" t="s">
        <v>498</v>
      </c>
      <c r="K1743" s="91" t="s">
        <v>3263</v>
      </c>
    </row>
    <row r="1744" spans="1:11">
      <c r="A1744" s="91" t="s">
        <v>3149</v>
      </c>
      <c r="B1744" s="91">
        <v>3</v>
      </c>
      <c r="C1744" s="91" t="s">
        <v>3311</v>
      </c>
      <c r="D1744" s="91">
        <v>-939554</v>
      </c>
      <c r="E1744" s="91">
        <v>124</v>
      </c>
      <c r="F1744" s="91">
        <v>0.31255300000000003</v>
      </c>
      <c r="G1744" s="91">
        <v>5.3009199999999999E-2</v>
      </c>
      <c r="H1744" s="91">
        <v>5.2357500000000001E-2</v>
      </c>
      <c r="I1744" s="91" t="s">
        <v>3150</v>
      </c>
      <c r="J1744" s="91" t="s">
        <v>498</v>
      </c>
      <c r="K1744" s="91" t="s">
        <v>3269</v>
      </c>
    </row>
    <row r="1745" spans="1:11">
      <c r="A1745" s="91" t="s">
        <v>3149</v>
      </c>
      <c r="B1745" s="91">
        <v>3</v>
      </c>
      <c r="C1745" s="91" t="s">
        <v>3311</v>
      </c>
      <c r="D1745" s="91">
        <v>-939554</v>
      </c>
      <c r="E1745" s="91">
        <v>57</v>
      </c>
      <c r="F1745" s="91">
        <v>0.34060200000000002</v>
      </c>
      <c r="G1745" s="91">
        <v>-0.103464</v>
      </c>
      <c r="H1745" s="91">
        <v>0.108024</v>
      </c>
      <c r="I1745" s="91" t="s">
        <v>3150</v>
      </c>
      <c r="J1745" s="91" t="s">
        <v>498</v>
      </c>
      <c r="K1745" s="91" t="s">
        <v>3302</v>
      </c>
    </row>
    <row r="1746" spans="1:11">
      <c r="A1746" s="91" t="s">
        <v>3149</v>
      </c>
      <c r="B1746" s="91">
        <v>3</v>
      </c>
      <c r="C1746" s="91" t="s">
        <v>3311</v>
      </c>
      <c r="D1746" s="91">
        <v>-939554</v>
      </c>
      <c r="E1746" s="91">
        <v>248</v>
      </c>
      <c r="F1746" s="91">
        <v>0.34213399999999999</v>
      </c>
      <c r="G1746" s="91">
        <v>4.9688099999999999E-2</v>
      </c>
      <c r="H1746" s="91">
        <v>5.2246899999999999E-2</v>
      </c>
      <c r="I1746" s="91" t="s">
        <v>3150</v>
      </c>
      <c r="J1746" s="91" t="s">
        <v>498</v>
      </c>
      <c r="K1746" s="91" t="s">
        <v>3295</v>
      </c>
    </row>
    <row r="1747" spans="1:11">
      <c r="A1747" s="91" t="s">
        <v>3149</v>
      </c>
      <c r="B1747" s="91">
        <v>3</v>
      </c>
      <c r="C1747" s="91" t="s">
        <v>3311</v>
      </c>
      <c r="D1747" s="91">
        <v>-939554</v>
      </c>
      <c r="E1747" s="91">
        <v>129</v>
      </c>
      <c r="F1747" s="91">
        <v>0.346412</v>
      </c>
      <c r="G1747" s="91">
        <v>7.6529700000000006E-2</v>
      </c>
      <c r="H1747" s="91">
        <v>8.1104399999999993E-2</v>
      </c>
      <c r="I1747" s="91" t="s">
        <v>3150</v>
      </c>
      <c r="J1747" s="91" t="s">
        <v>498</v>
      </c>
      <c r="K1747" s="91" t="s">
        <v>3301</v>
      </c>
    </row>
    <row r="1748" spans="1:11">
      <c r="A1748" s="91" t="s">
        <v>3149</v>
      </c>
      <c r="B1748" s="91">
        <v>3</v>
      </c>
      <c r="C1748" s="91" t="s">
        <v>3311</v>
      </c>
      <c r="D1748" s="91">
        <v>-939554</v>
      </c>
      <c r="E1748" s="91">
        <v>173</v>
      </c>
      <c r="F1748" s="91">
        <v>0.37606299999999998</v>
      </c>
      <c r="G1748" s="91">
        <v>4.7208699999999999E-2</v>
      </c>
      <c r="H1748" s="91">
        <v>5.3251800000000002E-2</v>
      </c>
      <c r="I1748" s="91" t="s">
        <v>3150</v>
      </c>
      <c r="J1748" s="91" t="s">
        <v>498</v>
      </c>
      <c r="K1748" s="91" t="s">
        <v>3284</v>
      </c>
    </row>
    <row r="1749" spans="1:11">
      <c r="A1749" s="91" t="s">
        <v>3149</v>
      </c>
      <c r="B1749" s="91">
        <v>3</v>
      </c>
      <c r="C1749" s="91" t="s">
        <v>3311</v>
      </c>
      <c r="D1749" s="91">
        <v>-939554</v>
      </c>
      <c r="E1749" s="91">
        <v>186</v>
      </c>
      <c r="F1749" s="91">
        <v>0.37870900000000002</v>
      </c>
      <c r="G1749" s="91">
        <v>4.7741400000000003E-2</v>
      </c>
      <c r="H1749" s="91">
        <v>5.41547E-2</v>
      </c>
      <c r="I1749" s="91" t="s">
        <v>3150</v>
      </c>
      <c r="J1749" s="91" t="s">
        <v>498</v>
      </c>
      <c r="K1749" s="91" t="s">
        <v>3299</v>
      </c>
    </row>
    <row r="1750" spans="1:11">
      <c r="A1750" s="91" t="s">
        <v>3149</v>
      </c>
      <c r="B1750" s="91">
        <v>3</v>
      </c>
      <c r="C1750" s="91" t="s">
        <v>3311</v>
      </c>
      <c r="D1750" s="91">
        <v>-939554</v>
      </c>
      <c r="E1750" s="91">
        <v>177</v>
      </c>
      <c r="F1750" s="91">
        <v>0.38594400000000001</v>
      </c>
      <c r="G1750" s="91">
        <v>5.9680799999999999E-2</v>
      </c>
      <c r="H1750" s="91">
        <v>6.8729799999999994E-2</v>
      </c>
      <c r="I1750" s="91" t="s">
        <v>3150</v>
      </c>
      <c r="J1750" s="91" t="s">
        <v>498</v>
      </c>
      <c r="K1750" s="91" t="s">
        <v>3303</v>
      </c>
    </row>
    <row r="1751" spans="1:11">
      <c r="A1751" s="91" t="s">
        <v>3149</v>
      </c>
      <c r="B1751" s="91">
        <v>3</v>
      </c>
      <c r="C1751" s="91" t="s">
        <v>3311</v>
      </c>
      <c r="D1751" s="91">
        <v>-939554</v>
      </c>
      <c r="E1751" s="91">
        <v>68</v>
      </c>
      <c r="F1751" s="91">
        <v>0.38966200000000001</v>
      </c>
      <c r="G1751" s="91">
        <v>-4.9094699999999998E-2</v>
      </c>
      <c r="H1751" s="91">
        <v>5.6868099999999998E-2</v>
      </c>
      <c r="I1751" s="91" t="s">
        <v>3150</v>
      </c>
      <c r="J1751" s="91" t="s">
        <v>498</v>
      </c>
      <c r="K1751" s="91" t="s">
        <v>3296</v>
      </c>
    </row>
    <row r="1752" spans="1:11">
      <c r="A1752" s="91" t="s">
        <v>3149</v>
      </c>
      <c r="B1752" s="91">
        <v>3</v>
      </c>
      <c r="C1752" s="91" t="s">
        <v>3311</v>
      </c>
      <c r="D1752" s="91">
        <v>-939554</v>
      </c>
      <c r="E1752" s="91">
        <v>150</v>
      </c>
      <c r="F1752" s="91">
        <v>0.39448899999999998</v>
      </c>
      <c r="G1752" s="91">
        <v>-4.3062499999999997E-2</v>
      </c>
      <c r="H1752" s="91">
        <v>5.0488600000000002E-2</v>
      </c>
      <c r="I1752" s="91" t="s">
        <v>3150</v>
      </c>
      <c r="J1752" s="91" t="s">
        <v>498</v>
      </c>
      <c r="K1752" s="91" t="s">
        <v>3260</v>
      </c>
    </row>
    <row r="1753" spans="1:11">
      <c r="A1753" s="91" t="s">
        <v>3149</v>
      </c>
      <c r="B1753" s="91">
        <v>3</v>
      </c>
      <c r="C1753" s="91" t="s">
        <v>3311</v>
      </c>
      <c r="D1753" s="91">
        <v>-939554</v>
      </c>
      <c r="E1753" s="91">
        <v>75</v>
      </c>
      <c r="F1753" s="91">
        <v>0.39604200000000001</v>
      </c>
      <c r="G1753" s="91">
        <v>-9.1353599999999993E-2</v>
      </c>
      <c r="H1753" s="91">
        <v>0.10721700000000001</v>
      </c>
      <c r="I1753" s="91" t="s">
        <v>3150</v>
      </c>
      <c r="J1753" s="91" t="s">
        <v>498</v>
      </c>
      <c r="K1753" s="91" t="s">
        <v>3270</v>
      </c>
    </row>
    <row r="1754" spans="1:11">
      <c r="A1754" s="91" t="s">
        <v>3149</v>
      </c>
      <c r="B1754" s="91">
        <v>3</v>
      </c>
      <c r="C1754" s="91" t="s">
        <v>3311</v>
      </c>
      <c r="D1754" s="91">
        <v>-939554</v>
      </c>
      <c r="E1754" s="91">
        <v>55</v>
      </c>
      <c r="F1754" s="91">
        <v>0.46879999999999999</v>
      </c>
      <c r="G1754" s="91">
        <v>7.6489299999999996E-2</v>
      </c>
      <c r="H1754" s="91">
        <v>0.105166</v>
      </c>
      <c r="I1754" s="91" t="s">
        <v>3150</v>
      </c>
      <c r="J1754" s="91" t="s">
        <v>498</v>
      </c>
      <c r="K1754" s="91" t="s">
        <v>3279</v>
      </c>
    </row>
    <row r="1755" spans="1:11">
      <c r="A1755" s="91" t="s">
        <v>3149</v>
      </c>
      <c r="B1755" s="91">
        <v>3</v>
      </c>
      <c r="C1755" s="91" t="s">
        <v>3311</v>
      </c>
      <c r="D1755" s="91">
        <v>-939554</v>
      </c>
      <c r="E1755" s="91">
        <v>115</v>
      </c>
      <c r="F1755" s="91">
        <v>0.474132</v>
      </c>
      <c r="G1755" s="91">
        <v>5.6258200000000001E-2</v>
      </c>
      <c r="H1755" s="91">
        <v>7.8449400000000002E-2</v>
      </c>
      <c r="I1755" s="91" t="s">
        <v>3150</v>
      </c>
      <c r="J1755" s="91" t="s">
        <v>498</v>
      </c>
      <c r="K1755" s="91" t="s">
        <v>3283</v>
      </c>
    </row>
    <row r="1756" spans="1:11">
      <c r="A1756" s="91" t="s">
        <v>3149</v>
      </c>
      <c r="B1756" s="91">
        <v>3</v>
      </c>
      <c r="C1756" s="91" t="s">
        <v>3311</v>
      </c>
      <c r="D1756" s="91">
        <v>-939554</v>
      </c>
      <c r="E1756" s="91">
        <v>88</v>
      </c>
      <c r="F1756" s="91">
        <v>0.49162099999999997</v>
      </c>
      <c r="G1756" s="91">
        <v>5.20189E-2</v>
      </c>
      <c r="H1756" s="91">
        <v>7.5436600000000006E-2</v>
      </c>
      <c r="I1756" s="91" t="s">
        <v>3150</v>
      </c>
      <c r="J1756" s="91" t="s">
        <v>498</v>
      </c>
      <c r="K1756" s="91" t="s">
        <v>3286</v>
      </c>
    </row>
    <row r="1757" spans="1:11">
      <c r="A1757" s="91" t="s">
        <v>3149</v>
      </c>
      <c r="B1757" s="91">
        <v>3</v>
      </c>
      <c r="C1757" s="91" t="s">
        <v>3311</v>
      </c>
      <c r="D1757" s="91">
        <v>-939554</v>
      </c>
      <c r="E1757" s="91">
        <v>59</v>
      </c>
      <c r="F1757" s="91">
        <v>0.49603999999999998</v>
      </c>
      <c r="G1757" s="91">
        <v>7.8693700000000005E-2</v>
      </c>
      <c r="H1757" s="91">
        <v>0.115179</v>
      </c>
      <c r="I1757" s="91" t="s">
        <v>3150</v>
      </c>
      <c r="J1757" s="91" t="s">
        <v>498</v>
      </c>
      <c r="K1757" s="91" t="s">
        <v>3305</v>
      </c>
    </row>
    <row r="1758" spans="1:11">
      <c r="A1758" s="91" t="s">
        <v>3149</v>
      </c>
      <c r="B1758" s="91">
        <v>3</v>
      </c>
      <c r="C1758" s="91" t="s">
        <v>3311</v>
      </c>
      <c r="D1758" s="91">
        <v>-939554</v>
      </c>
      <c r="E1758" s="91">
        <v>79</v>
      </c>
      <c r="F1758" s="91">
        <v>0.55265200000000003</v>
      </c>
      <c r="G1758" s="91">
        <v>-3.4620400000000003E-2</v>
      </c>
      <c r="H1758" s="91">
        <v>5.8139900000000001E-2</v>
      </c>
      <c r="I1758" s="91" t="s">
        <v>3150</v>
      </c>
      <c r="J1758" s="91" t="s">
        <v>498</v>
      </c>
      <c r="K1758" s="91" t="s">
        <v>3297</v>
      </c>
    </row>
    <row r="1759" spans="1:11">
      <c r="A1759" s="91" t="s">
        <v>3149</v>
      </c>
      <c r="B1759" s="91">
        <v>3</v>
      </c>
      <c r="C1759" s="91" t="s">
        <v>3311</v>
      </c>
      <c r="D1759" s="91">
        <v>-939554</v>
      </c>
      <c r="E1759" s="91">
        <v>55</v>
      </c>
      <c r="F1759" s="91">
        <v>0.55564400000000003</v>
      </c>
      <c r="G1759" s="91">
        <v>-5.4080299999999998E-2</v>
      </c>
      <c r="H1759" s="91">
        <v>9.1375799999999993E-2</v>
      </c>
      <c r="I1759" s="91" t="s">
        <v>3150</v>
      </c>
      <c r="J1759" s="91" t="s">
        <v>498</v>
      </c>
      <c r="K1759" s="91" t="s">
        <v>3300</v>
      </c>
    </row>
    <row r="1760" spans="1:11">
      <c r="A1760" s="91" t="s">
        <v>3149</v>
      </c>
      <c r="B1760" s="91">
        <v>3</v>
      </c>
      <c r="C1760" s="91" t="s">
        <v>3311</v>
      </c>
      <c r="D1760" s="91">
        <v>-939554</v>
      </c>
      <c r="E1760" s="91">
        <v>205</v>
      </c>
      <c r="F1760" s="91">
        <v>0.61835799999999996</v>
      </c>
      <c r="G1760" s="91">
        <v>-3.35839E-2</v>
      </c>
      <c r="H1760" s="91">
        <v>6.7347900000000002E-2</v>
      </c>
      <c r="I1760" s="91" t="s">
        <v>3150</v>
      </c>
      <c r="J1760" s="91" t="s">
        <v>498</v>
      </c>
      <c r="K1760" s="91" t="s">
        <v>3267</v>
      </c>
    </row>
    <row r="1761" spans="1:11">
      <c r="A1761" s="91" t="s">
        <v>3149</v>
      </c>
      <c r="B1761" s="91">
        <v>3</v>
      </c>
      <c r="C1761" s="91" t="s">
        <v>3311</v>
      </c>
      <c r="D1761" s="91">
        <v>-939554</v>
      </c>
      <c r="E1761" s="91">
        <v>57</v>
      </c>
      <c r="F1761" s="91">
        <v>0.61841500000000005</v>
      </c>
      <c r="G1761" s="91">
        <v>-4.6888399999999997E-2</v>
      </c>
      <c r="H1761" s="91">
        <v>9.3850000000000003E-2</v>
      </c>
      <c r="I1761" s="91" t="s">
        <v>3150</v>
      </c>
      <c r="J1761" s="91" t="s">
        <v>498</v>
      </c>
      <c r="K1761" s="91" t="s">
        <v>3274</v>
      </c>
    </row>
    <row r="1762" spans="1:11">
      <c r="A1762" s="91" t="s">
        <v>3149</v>
      </c>
      <c r="B1762" s="91">
        <v>3</v>
      </c>
      <c r="C1762" s="91" t="s">
        <v>3311</v>
      </c>
      <c r="D1762" s="91">
        <v>-939554</v>
      </c>
      <c r="E1762" s="91">
        <v>180</v>
      </c>
      <c r="F1762" s="91">
        <v>0.62368999999999997</v>
      </c>
      <c r="G1762" s="91">
        <v>-3.41271E-2</v>
      </c>
      <c r="H1762" s="91">
        <v>6.9484000000000004E-2</v>
      </c>
      <c r="I1762" s="91" t="s">
        <v>3150</v>
      </c>
      <c r="J1762" s="91" t="s">
        <v>498</v>
      </c>
      <c r="K1762" s="91" t="s">
        <v>3266</v>
      </c>
    </row>
    <row r="1763" spans="1:11">
      <c r="A1763" s="91" t="s">
        <v>3149</v>
      </c>
      <c r="B1763" s="91">
        <v>3</v>
      </c>
      <c r="C1763" s="91" t="s">
        <v>3311</v>
      </c>
      <c r="D1763" s="91">
        <v>-939554</v>
      </c>
      <c r="E1763" s="91">
        <v>50</v>
      </c>
      <c r="F1763" s="91">
        <v>0.63104300000000002</v>
      </c>
      <c r="G1763" s="91">
        <v>5.00489E-2</v>
      </c>
      <c r="H1763" s="91">
        <v>0.10384400000000001</v>
      </c>
      <c r="I1763" s="91" t="s">
        <v>3150</v>
      </c>
      <c r="J1763" s="91" t="s">
        <v>498</v>
      </c>
      <c r="K1763" s="91" t="s">
        <v>3257</v>
      </c>
    </row>
    <row r="1764" spans="1:11">
      <c r="A1764" s="91" t="s">
        <v>3149</v>
      </c>
      <c r="B1764" s="91">
        <v>3</v>
      </c>
      <c r="C1764" s="91" t="s">
        <v>3311</v>
      </c>
      <c r="D1764" s="91">
        <v>-939554</v>
      </c>
      <c r="E1764" s="91">
        <v>34</v>
      </c>
      <c r="F1764" s="91">
        <v>0.67005099999999995</v>
      </c>
      <c r="G1764" s="91">
        <v>-4.3787800000000002E-2</v>
      </c>
      <c r="H1764" s="91">
        <v>0.10231</v>
      </c>
      <c r="I1764" s="91" t="s">
        <v>3150</v>
      </c>
      <c r="J1764" s="91" t="s">
        <v>498</v>
      </c>
      <c r="K1764" s="91" t="s">
        <v>3259</v>
      </c>
    </row>
    <row r="1765" spans="1:11">
      <c r="A1765" s="91" t="s">
        <v>3149</v>
      </c>
      <c r="B1765" s="91">
        <v>3</v>
      </c>
      <c r="C1765" s="91" t="s">
        <v>3311</v>
      </c>
      <c r="D1765" s="91">
        <v>-939554</v>
      </c>
      <c r="E1765" s="91">
        <v>51</v>
      </c>
      <c r="F1765" s="91">
        <v>0.67326200000000003</v>
      </c>
      <c r="G1765" s="91">
        <v>-5.5180100000000003E-2</v>
      </c>
      <c r="H1765" s="91">
        <v>0.13040099999999999</v>
      </c>
      <c r="I1765" s="91" t="s">
        <v>3150</v>
      </c>
      <c r="J1765" s="91" t="s">
        <v>498</v>
      </c>
      <c r="K1765" s="91" t="s">
        <v>3288</v>
      </c>
    </row>
    <row r="1766" spans="1:11">
      <c r="A1766" s="91" t="s">
        <v>3149</v>
      </c>
      <c r="B1766" s="91">
        <v>3</v>
      </c>
      <c r="C1766" s="91" t="s">
        <v>3311</v>
      </c>
      <c r="D1766" s="91">
        <v>-939554</v>
      </c>
      <c r="E1766" s="91">
        <v>72</v>
      </c>
      <c r="F1766" s="91">
        <v>0.72490600000000005</v>
      </c>
      <c r="G1766" s="91">
        <v>3.12442E-2</v>
      </c>
      <c r="H1766" s="91">
        <v>8.8568099999999997E-2</v>
      </c>
      <c r="I1766" s="91" t="s">
        <v>3150</v>
      </c>
      <c r="J1766" s="91" t="s">
        <v>498</v>
      </c>
      <c r="K1766" s="91" t="s">
        <v>3271</v>
      </c>
    </row>
    <row r="1767" spans="1:11">
      <c r="A1767" s="91" t="s">
        <v>3149</v>
      </c>
      <c r="B1767" s="91">
        <v>3</v>
      </c>
      <c r="C1767" s="91" t="s">
        <v>3311</v>
      </c>
      <c r="D1767" s="91">
        <v>-939554</v>
      </c>
      <c r="E1767" s="91">
        <v>60</v>
      </c>
      <c r="F1767" s="91">
        <v>0.72627799999999998</v>
      </c>
      <c r="G1767" s="91">
        <v>1.95047E-2</v>
      </c>
      <c r="H1767" s="91">
        <v>5.55702E-2</v>
      </c>
      <c r="I1767" s="91" t="s">
        <v>3150</v>
      </c>
      <c r="J1767" s="91" t="s">
        <v>498</v>
      </c>
      <c r="K1767" s="91" t="s">
        <v>3298</v>
      </c>
    </row>
    <row r="1768" spans="1:11">
      <c r="A1768" s="91" t="s">
        <v>3149</v>
      </c>
      <c r="B1768" s="91">
        <v>3</v>
      </c>
      <c r="C1768" s="91" t="s">
        <v>3311</v>
      </c>
      <c r="D1768" s="91">
        <v>-939554</v>
      </c>
      <c r="E1768" s="91">
        <v>196</v>
      </c>
      <c r="F1768" s="91">
        <v>0.74063100000000004</v>
      </c>
      <c r="G1768" s="91">
        <v>-1.32978E-2</v>
      </c>
      <c r="H1768" s="91">
        <v>4.0138699999999999E-2</v>
      </c>
      <c r="I1768" s="91" t="s">
        <v>3150</v>
      </c>
      <c r="J1768" s="91" t="s">
        <v>498</v>
      </c>
      <c r="K1768" s="91" t="s">
        <v>3276</v>
      </c>
    </row>
    <row r="1769" spans="1:11">
      <c r="A1769" s="91" t="s">
        <v>3149</v>
      </c>
      <c r="B1769" s="91">
        <v>3</v>
      </c>
      <c r="C1769" s="91" t="s">
        <v>3311</v>
      </c>
      <c r="D1769" s="91">
        <v>-939554</v>
      </c>
      <c r="E1769" s="91">
        <v>106</v>
      </c>
      <c r="F1769" s="91">
        <v>0.76479200000000003</v>
      </c>
      <c r="G1769" s="91">
        <v>-3.21626E-2</v>
      </c>
      <c r="H1769" s="91">
        <v>0.107321</v>
      </c>
      <c r="I1769" s="91" t="s">
        <v>3150</v>
      </c>
      <c r="J1769" s="91" t="s">
        <v>498</v>
      </c>
      <c r="K1769" s="91" t="s">
        <v>3282</v>
      </c>
    </row>
    <row r="1770" spans="1:11">
      <c r="A1770" s="91" t="s">
        <v>3149</v>
      </c>
      <c r="B1770" s="91">
        <v>3</v>
      </c>
      <c r="C1770" s="91" t="s">
        <v>3311</v>
      </c>
      <c r="D1770" s="91">
        <v>-939554</v>
      </c>
      <c r="E1770" s="91">
        <v>192</v>
      </c>
      <c r="F1770" s="91">
        <v>0.783551</v>
      </c>
      <c r="G1770" s="91">
        <v>8.9271200000000002E-3</v>
      </c>
      <c r="H1770" s="91">
        <v>3.2470699999999998E-2</v>
      </c>
      <c r="I1770" s="91" t="s">
        <v>3150</v>
      </c>
      <c r="J1770" s="91" t="s">
        <v>498</v>
      </c>
      <c r="K1770" s="91" t="s">
        <v>3268</v>
      </c>
    </row>
    <row r="1771" spans="1:11">
      <c r="A1771" s="91" t="s">
        <v>3149</v>
      </c>
      <c r="B1771" s="91">
        <v>3</v>
      </c>
      <c r="C1771" s="91" t="s">
        <v>3311</v>
      </c>
      <c r="D1771" s="91">
        <v>-939554</v>
      </c>
      <c r="E1771" s="91">
        <v>71</v>
      </c>
      <c r="F1771" s="91">
        <v>0.84000200000000003</v>
      </c>
      <c r="G1771" s="91">
        <v>1.52917E-2</v>
      </c>
      <c r="H1771" s="91">
        <v>7.5583399999999995E-2</v>
      </c>
      <c r="I1771" s="91" t="s">
        <v>3150</v>
      </c>
      <c r="J1771" s="91" t="s">
        <v>498</v>
      </c>
      <c r="K1771" s="91" t="s">
        <v>3265</v>
      </c>
    </row>
    <row r="1772" spans="1:11">
      <c r="A1772" s="91" t="s">
        <v>3149</v>
      </c>
      <c r="B1772" s="91">
        <v>3</v>
      </c>
      <c r="C1772" s="91" t="s">
        <v>3311</v>
      </c>
      <c r="D1772" s="91">
        <v>-939554</v>
      </c>
      <c r="E1772" s="91">
        <v>34</v>
      </c>
      <c r="F1772" s="91">
        <v>0.84898200000000001</v>
      </c>
      <c r="G1772" s="91">
        <v>3.1898999999999997E-2</v>
      </c>
      <c r="H1772" s="91">
        <v>0.16677500000000001</v>
      </c>
      <c r="I1772" s="91" t="s">
        <v>3150</v>
      </c>
      <c r="J1772" s="91" t="s">
        <v>498</v>
      </c>
      <c r="K1772" s="91" t="s">
        <v>3287</v>
      </c>
    </row>
    <row r="1773" spans="1:11">
      <c r="A1773" s="91" t="s">
        <v>3149</v>
      </c>
      <c r="B1773" s="91">
        <v>3</v>
      </c>
      <c r="C1773" s="91" t="s">
        <v>3311</v>
      </c>
      <c r="D1773" s="91">
        <v>-939554</v>
      </c>
      <c r="E1773" s="91">
        <v>64</v>
      </c>
      <c r="F1773" s="91">
        <v>0.85299400000000003</v>
      </c>
      <c r="G1773" s="91">
        <v>2.18351E-2</v>
      </c>
      <c r="H1773" s="91">
        <v>0.11756999999999999</v>
      </c>
      <c r="I1773" s="91" t="s">
        <v>3150</v>
      </c>
      <c r="J1773" s="91" t="s">
        <v>498</v>
      </c>
      <c r="K1773" s="91" t="s">
        <v>3280</v>
      </c>
    </row>
    <row r="1774" spans="1:11">
      <c r="A1774" s="91" t="s">
        <v>3149</v>
      </c>
      <c r="B1774" s="91">
        <v>3</v>
      </c>
      <c r="C1774" s="91" t="s">
        <v>3311</v>
      </c>
      <c r="D1774" s="91">
        <v>-939554</v>
      </c>
      <c r="E1774" s="91">
        <v>51</v>
      </c>
      <c r="F1774" s="91">
        <v>0.92032000000000003</v>
      </c>
      <c r="G1774" s="91">
        <v>6.7922E-3</v>
      </c>
      <c r="H1774" s="91">
        <v>6.7708400000000002E-2</v>
      </c>
      <c r="I1774" s="91" t="s">
        <v>3150</v>
      </c>
      <c r="J1774" s="91" t="s">
        <v>498</v>
      </c>
      <c r="K1774" s="91" t="s">
        <v>3278</v>
      </c>
    </row>
    <row r="1775" spans="1:11">
      <c r="A1775" s="91" t="s">
        <v>3149</v>
      </c>
      <c r="B1775" s="91">
        <v>3</v>
      </c>
      <c r="C1775" s="91" t="s">
        <v>3311</v>
      </c>
      <c r="D1775" s="91">
        <v>-939554</v>
      </c>
      <c r="E1775" s="91">
        <v>64</v>
      </c>
      <c r="F1775" s="91">
        <v>0.92938699999999996</v>
      </c>
      <c r="G1775" s="91">
        <v>6.7920100000000002E-3</v>
      </c>
      <c r="H1775" s="91">
        <v>7.6478599999999994E-2</v>
      </c>
      <c r="I1775" s="91" t="s">
        <v>3150</v>
      </c>
      <c r="J1775" s="91" t="s">
        <v>498</v>
      </c>
      <c r="K1775" s="91" t="s">
        <v>3292</v>
      </c>
    </row>
    <row r="1776" spans="1:11">
      <c r="A1776" s="91" t="s">
        <v>3149</v>
      </c>
      <c r="B1776" s="91">
        <v>3</v>
      </c>
      <c r="C1776" s="91" t="s">
        <v>3311</v>
      </c>
      <c r="D1776" s="91">
        <v>-939554</v>
      </c>
      <c r="E1776" s="91">
        <v>210</v>
      </c>
      <c r="F1776" s="91">
        <v>0.94384900000000005</v>
      </c>
      <c r="G1776" s="91">
        <v>-4.4599599999999998E-3</v>
      </c>
      <c r="H1776" s="91">
        <v>6.3275899999999996E-2</v>
      </c>
      <c r="I1776" s="91" t="s">
        <v>3150</v>
      </c>
      <c r="J1776" s="91" t="s">
        <v>498</v>
      </c>
      <c r="K1776" s="91" t="s">
        <v>3291</v>
      </c>
    </row>
    <row r="1777" spans="1:11">
      <c r="A1777" s="91" t="s">
        <v>3149</v>
      </c>
      <c r="B1777" s="91">
        <v>3</v>
      </c>
      <c r="C1777" s="91" t="s">
        <v>3311</v>
      </c>
      <c r="D1777" s="91">
        <v>-939554</v>
      </c>
      <c r="E1777" s="91">
        <v>149</v>
      </c>
      <c r="F1777" s="91">
        <v>0.98666299999999996</v>
      </c>
      <c r="G1777" s="91">
        <v>1.3914299999999999E-3</v>
      </c>
      <c r="H1777" s="91">
        <v>8.3151500000000003E-2</v>
      </c>
      <c r="I1777" s="91" t="s">
        <v>3150</v>
      </c>
      <c r="J1777" s="91" t="s">
        <v>498</v>
      </c>
      <c r="K1777" s="91" t="s">
        <v>3293</v>
      </c>
    </row>
    <row r="1778" spans="1:11">
      <c r="A1778" s="91" t="s">
        <v>3147</v>
      </c>
      <c r="B1778" s="91">
        <v>3</v>
      </c>
      <c r="C1778" s="91" t="s">
        <v>3311</v>
      </c>
      <c r="D1778" s="91">
        <v>-909987</v>
      </c>
      <c r="E1778" s="91">
        <v>173</v>
      </c>
      <c r="F1778" s="91">
        <v>1.8298100000000001E-2</v>
      </c>
      <c r="G1778" s="91">
        <v>-7.3076699999999994E-2</v>
      </c>
      <c r="H1778" s="91">
        <v>3.0797999999999999E-2</v>
      </c>
      <c r="I1778" s="91" t="s">
        <v>3148</v>
      </c>
      <c r="J1778" s="91" t="s">
        <v>498</v>
      </c>
      <c r="K1778" s="91" t="s">
        <v>3284</v>
      </c>
    </row>
    <row r="1779" spans="1:11">
      <c r="A1779" s="91" t="s">
        <v>3147</v>
      </c>
      <c r="B1779" s="91">
        <v>3</v>
      </c>
      <c r="C1779" s="91" t="s">
        <v>3311</v>
      </c>
      <c r="D1779" s="91">
        <v>-909987</v>
      </c>
      <c r="E1779" s="91">
        <v>65</v>
      </c>
      <c r="F1779" s="91">
        <v>7.4004100000000003E-2</v>
      </c>
      <c r="G1779" s="91">
        <v>-0.133659</v>
      </c>
      <c r="H1779" s="91">
        <v>7.4028300000000005E-2</v>
      </c>
      <c r="I1779" s="91" t="s">
        <v>3148</v>
      </c>
      <c r="J1779" s="91" t="s">
        <v>498</v>
      </c>
      <c r="K1779" s="91" t="s">
        <v>3281</v>
      </c>
    </row>
    <row r="1780" spans="1:11">
      <c r="A1780" s="91" t="s">
        <v>3147</v>
      </c>
      <c r="B1780" s="91">
        <v>3</v>
      </c>
      <c r="C1780" s="91" t="s">
        <v>3311</v>
      </c>
      <c r="D1780" s="91">
        <v>-909987</v>
      </c>
      <c r="E1780" s="91">
        <v>34</v>
      </c>
      <c r="F1780" s="91">
        <v>0.16401199999999999</v>
      </c>
      <c r="G1780" s="91">
        <v>-0.14013500000000001</v>
      </c>
      <c r="H1780" s="91">
        <v>9.9572900000000006E-2</v>
      </c>
      <c r="I1780" s="91" t="s">
        <v>3148</v>
      </c>
      <c r="J1780" s="91" t="s">
        <v>498</v>
      </c>
      <c r="K1780" s="91" t="s">
        <v>3259</v>
      </c>
    </row>
    <row r="1781" spans="1:11">
      <c r="A1781" s="91" t="s">
        <v>3147</v>
      </c>
      <c r="B1781" s="91">
        <v>3</v>
      </c>
      <c r="C1781" s="91" t="s">
        <v>3311</v>
      </c>
      <c r="D1781" s="91">
        <v>-909987</v>
      </c>
      <c r="E1781" s="91">
        <v>72</v>
      </c>
      <c r="F1781" s="91">
        <v>0.165163</v>
      </c>
      <c r="G1781" s="91">
        <v>-5.3053799999999998E-2</v>
      </c>
      <c r="H1781" s="91">
        <v>3.7982299999999997E-2</v>
      </c>
      <c r="I1781" s="91" t="s">
        <v>3148</v>
      </c>
      <c r="J1781" s="91" t="s">
        <v>498</v>
      </c>
      <c r="K1781" s="91" t="s">
        <v>3271</v>
      </c>
    </row>
    <row r="1782" spans="1:11">
      <c r="A1782" s="91" t="s">
        <v>3147</v>
      </c>
      <c r="B1782" s="91">
        <v>3</v>
      </c>
      <c r="C1782" s="91" t="s">
        <v>3311</v>
      </c>
      <c r="D1782" s="91">
        <v>-909987</v>
      </c>
      <c r="E1782" s="91">
        <v>88</v>
      </c>
      <c r="F1782" s="91">
        <v>0.17333100000000001</v>
      </c>
      <c r="G1782" s="91">
        <v>-0.100004</v>
      </c>
      <c r="H1782" s="91">
        <v>7.3067400000000005E-2</v>
      </c>
      <c r="I1782" s="91" t="s">
        <v>3148</v>
      </c>
      <c r="J1782" s="91" t="s">
        <v>498</v>
      </c>
      <c r="K1782" s="91" t="s">
        <v>3286</v>
      </c>
    </row>
    <row r="1783" spans="1:11">
      <c r="A1783" s="91" t="s">
        <v>3147</v>
      </c>
      <c r="B1783" s="91">
        <v>3</v>
      </c>
      <c r="C1783" s="91" t="s">
        <v>3311</v>
      </c>
      <c r="D1783" s="91">
        <v>-909987</v>
      </c>
      <c r="E1783" s="91">
        <v>75</v>
      </c>
      <c r="F1783" s="91">
        <v>0.18212600000000001</v>
      </c>
      <c r="G1783" s="91">
        <v>-8.9644399999999999E-2</v>
      </c>
      <c r="H1783" s="91">
        <v>6.6763199999999995E-2</v>
      </c>
      <c r="I1783" s="91" t="s">
        <v>3148</v>
      </c>
      <c r="J1783" s="91" t="s">
        <v>498</v>
      </c>
      <c r="K1783" s="91" t="s">
        <v>3270</v>
      </c>
    </row>
    <row r="1784" spans="1:11">
      <c r="A1784" s="91" t="s">
        <v>3147</v>
      </c>
      <c r="B1784" s="91">
        <v>3</v>
      </c>
      <c r="C1784" s="91" t="s">
        <v>3311</v>
      </c>
      <c r="D1784" s="91">
        <v>-909987</v>
      </c>
      <c r="E1784" s="91">
        <v>107</v>
      </c>
      <c r="F1784" s="91">
        <v>0.18360699999999999</v>
      </c>
      <c r="G1784" s="91">
        <v>-6.1469200000000002E-2</v>
      </c>
      <c r="H1784" s="91">
        <v>4.6052000000000003E-2</v>
      </c>
      <c r="I1784" s="91" t="s">
        <v>3148</v>
      </c>
      <c r="J1784" s="91" t="s">
        <v>498</v>
      </c>
      <c r="K1784" s="91" t="s">
        <v>3290</v>
      </c>
    </row>
    <row r="1785" spans="1:11">
      <c r="A1785" s="91" t="s">
        <v>3147</v>
      </c>
      <c r="B1785" s="91">
        <v>3</v>
      </c>
      <c r="C1785" s="91" t="s">
        <v>3311</v>
      </c>
      <c r="D1785" s="91">
        <v>-909987</v>
      </c>
      <c r="E1785" s="91">
        <v>39</v>
      </c>
      <c r="F1785" s="91">
        <v>0.18545900000000001</v>
      </c>
      <c r="G1785" s="91">
        <v>0.10297099999999999</v>
      </c>
      <c r="H1785" s="91">
        <v>7.6887300000000006E-2</v>
      </c>
      <c r="I1785" s="91" t="s">
        <v>3148</v>
      </c>
      <c r="J1785" s="91" t="s">
        <v>498</v>
      </c>
      <c r="K1785" s="91" t="s">
        <v>3264</v>
      </c>
    </row>
    <row r="1786" spans="1:11">
      <c r="A1786" s="91" t="s">
        <v>3147</v>
      </c>
      <c r="B1786" s="91">
        <v>3</v>
      </c>
      <c r="C1786" s="91" t="s">
        <v>3311</v>
      </c>
      <c r="D1786" s="91">
        <v>-909987</v>
      </c>
      <c r="E1786" s="91">
        <v>149</v>
      </c>
      <c r="F1786" s="91">
        <v>0.208783</v>
      </c>
      <c r="G1786" s="91">
        <v>2.8705899999999999E-2</v>
      </c>
      <c r="H1786" s="91">
        <v>2.2778900000000001E-2</v>
      </c>
      <c r="I1786" s="91" t="s">
        <v>3148</v>
      </c>
      <c r="J1786" s="91" t="s">
        <v>498</v>
      </c>
      <c r="K1786" s="91" t="s">
        <v>3293</v>
      </c>
    </row>
    <row r="1787" spans="1:11">
      <c r="A1787" s="91" t="s">
        <v>3147</v>
      </c>
      <c r="B1787" s="91">
        <v>3</v>
      </c>
      <c r="C1787" s="91" t="s">
        <v>3311</v>
      </c>
      <c r="D1787" s="91">
        <v>-909987</v>
      </c>
      <c r="E1787" s="91">
        <v>49</v>
      </c>
      <c r="F1787" s="91">
        <v>0.21052999999999999</v>
      </c>
      <c r="G1787" s="91">
        <v>0.103328</v>
      </c>
      <c r="H1787" s="91">
        <v>8.1906800000000002E-2</v>
      </c>
      <c r="I1787" s="91" t="s">
        <v>3148</v>
      </c>
      <c r="J1787" s="91" t="s">
        <v>498</v>
      </c>
      <c r="K1787" s="91" t="s">
        <v>3285</v>
      </c>
    </row>
    <row r="1788" spans="1:11">
      <c r="A1788" s="91" t="s">
        <v>3147</v>
      </c>
      <c r="B1788" s="91">
        <v>3</v>
      </c>
      <c r="C1788" s="91" t="s">
        <v>3311</v>
      </c>
      <c r="D1788" s="91">
        <v>-909987</v>
      </c>
      <c r="E1788" s="91">
        <v>205</v>
      </c>
      <c r="F1788" s="91">
        <v>0.22547900000000001</v>
      </c>
      <c r="G1788" s="91">
        <v>-3.0411299999999999E-2</v>
      </c>
      <c r="H1788" s="91">
        <v>2.5041799999999999E-2</v>
      </c>
      <c r="I1788" s="91" t="s">
        <v>3148</v>
      </c>
      <c r="J1788" s="91" t="s">
        <v>498</v>
      </c>
      <c r="K1788" s="91" t="s">
        <v>3267</v>
      </c>
    </row>
    <row r="1789" spans="1:11">
      <c r="A1789" s="91" t="s">
        <v>3147</v>
      </c>
      <c r="B1789" s="91">
        <v>3</v>
      </c>
      <c r="C1789" s="91" t="s">
        <v>3311</v>
      </c>
      <c r="D1789" s="91">
        <v>-909987</v>
      </c>
      <c r="E1789" s="91">
        <v>129</v>
      </c>
      <c r="F1789" s="91">
        <v>0.23124400000000001</v>
      </c>
      <c r="G1789" s="91">
        <v>-5.3830799999999998E-2</v>
      </c>
      <c r="H1789" s="91">
        <v>4.4840999999999999E-2</v>
      </c>
      <c r="I1789" s="91" t="s">
        <v>3148</v>
      </c>
      <c r="J1789" s="91" t="s">
        <v>498</v>
      </c>
      <c r="K1789" s="91" t="s">
        <v>3301</v>
      </c>
    </row>
    <row r="1790" spans="1:11">
      <c r="A1790" s="91" t="s">
        <v>3147</v>
      </c>
      <c r="B1790" s="91">
        <v>3</v>
      </c>
      <c r="C1790" s="91" t="s">
        <v>3311</v>
      </c>
      <c r="D1790" s="91">
        <v>-909987</v>
      </c>
      <c r="E1790" s="91">
        <v>166</v>
      </c>
      <c r="F1790" s="91">
        <v>0.26571400000000001</v>
      </c>
      <c r="G1790" s="91">
        <v>-3.3950500000000002E-2</v>
      </c>
      <c r="H1790" s="91">
        <v>3.0443600000000001E-2</v>
      </c>
      <c r="I1790" s="91" t="s">
        <v>3148</v>
      </c>
      <c r="J1790" s="91" t="s">
        <v>498</v>
      </c>
      <c r="K1790" s="91" t="s">
        <v>3273</v>
      </c>
    </row>
    <row r="1791" spans="1:11">
      <c r="A1791" s="91" t="s">
        <v>3147</v>
      </c>
      <c r="B1791" s="91">
        <v>3</v>
      </c>
      <c r="C1791" s="91" t="s">
        <v>3311</v>
      </c>
      <c r="D1791" s="91">
        <v>-909987</v>
      </c>
      <c r="E1791" s="91">
        <v>51</v>
      </c>
      <c r="F1791" s="91">
        <v>0.27615200000000001</v>
      </c>
      <c r="G1791" s="91">
        <v>-7.08728E-2</v>
      </c>
      <c r="H1791" s="91">
        <v>6.4680799999999997E-2</v>
      </c>
      <c r="I1791" s="91" t="s">
        <v>3148</v>
      </c>
      <c r="J1791" s="91" t="s">
        <v>498</v>
      </c>
      <c r="K1791" s="91" t="s">
        <v>3278</v>
      </c>
    </row>
    <row r="1792" spans="1:11">
      <c r="A1792" s="91" t="s">
        <v>3147</v>
      </c>
      <c r="B1792" s="91">
        <v>3</v>
      </c>
      <c r="C1792" s="91" t="s">
        <v>3311</v>
      </c>
      <c r="D1792" s="91">
        <v>-909987</v>
      </c>
      <c r="E1792" s="91">
        <v>126</v>
      </c>
      <c r="F1792" s="91">
        <v>0.324714</v>
      </c>
      <c r="G1792" s="91">
        <v>-5.5026899999999997E-2</v>
      </c>
      <c r="H1792" s="91">
        <v>5.5745400000000001E-2</v>
      </c>
      <c r="I1792" s="91" t="s">
        <v>3148</v>
      </c>
      <c r="J1792" s="91" t="s">
        <v>498</v>
      </c>
      <c r="K1792" s="91" t="s">
        <v>3304</v>
      </c>
    </row>
    <row r="1793" spans="1:11">
      <c r="A1793" s="91" t="s">
        <v>3147</v>
      </c>
      <c r="B1793" s="91">
        <v>3</v>
      </c>
      <c r="C1793" s="91" t="s">
        <v>3311</v>
      </c>
      <c r="D1793" s="91">
        <v>-909987</v>
      </c>
      <c r="E1793" s="91">
        <v>57</v>
      </c>
      <c r="F1793" s="91">
        <v>0.331567</v>
      </c>
      <c r="G1793" s="91">
        <v>-4.6461700000000002E-2</v>
      </c>
      <c r="H1793" s="91">
        <v>4.7606599999999999E-2</v>
      </c>
      <c r="I1793" s="91" t="s">
        <v>3148</v>
      </c>
      <c r="J1793" s="91" t="s">
        <v>498</v>
      </c>
      <c r="K1793" s="91" t="s">
        <v>3302</v>
      </c>
    </row>
    <row r="1794" spans="1:11">
      <c r="A1794" s="91" t="s">
        <v>3147</v>
      </c>
      <c r="B1794" s="91">
        <v>3</v>
      </c>
      <c r="C1794" s="91" t="s">
        <v>3311</v>
      </c>
      <c r="D1794" s="91">
        <v>-909987</v>
      </c>
      <c r="E1794" s="91">
        <v>71</v>
      </c>
      <c r="F1794" s="91">
        <v>0.37904700000000002</v>
      </c>
      <c r="G1794" s="91">
        <v>-4.8326899999999999E-2</v>
      </c>
      <c r="H1794" s="91">
        <v>5.4742100000000002E-2</v>
      </c>
      <c r="I1794" s="91" t="s">
        <v>3148</v>
      </c>
      <c r="J1794" s="91" t="s">
        <v>498</v>
      </c>
      <c r="K1794" s="91" t="s">
        <v>3265</v>
      </c>
    </row>
    <row r="1795" spans="1:11">
      <c r="A1795" s="91" t="s">
        <v>3147</v>
      </c>
      <c r="B1795" s="91">
        <v>3</v>
      </c>
      <c r="C1795" s="91" t="s">
        <v>3311</v>
      </c>
      <c r="D1795" s="91">
        <v>-909987</v>
      </c>
      <c r="E1795" s="91">
        <v>64</v>
      </c>
      <c r="F1795" s="91">
        <v>0.38993100000000003</v>
      </c>
      <c r="G1795" s="91">
        <v>-6.4334799999999998E-2</v>
      </c>
      <c r="H1795" s="91">
        <v>7.4545E-2</v>
      </c>
      <c r="I1795" s="91" t="s">
        <v>3148</v>
      </c>
      <c r="J1795" s="91" t="s">
        <v>498</v>
      </c>
      <c r="K1795" s="91" t="s">
        <v>3280</v>
      </c>
    </row>
    <row r="1796" spans="1:11">
      <c r="A1796" s="91" t="s">
        <v>3147</v>
      </c>
      <c r="B1796" s="91">
        <v>3</v>
      </c>
      <c r="C1796" s="91" t="s">
        <v>3311</v>
      </c>
      <c r="D1796" s="91">
        <v>-909987</v>
      </c>
      <c r="E1796" s="91">
        <v>202</v>
      </c>
      <c r="F1796" s="91">
        <v>0.39492699999999997</v>
      </c>
      <c r="G1796" s="91">
        <v>-2.6221999999999999E-2</v>
      </c>
      <c r="H1796" s="91">
        <v>3.0781699999999999E-2</v>
      </c>
      <c r="I1796" s="91" t="s">
        <v>3148</v>
      </c>
      <c r="J1796" s="91" t="s">
        <v>498</v>
      </c>
      <c r="K1796" s="91" t="s">
        <v>3277</v>
      </c>
    </row>
    <row r="1797" spans="1:11">
      <c r="A1797" s="91" t="s">
        <v>3147</v>
      </c>
      <c r="B1797" s="91">
        <v>3</v>
      </c>
      <c r="C1797" s="91" t="s">
        <v>3311</v>
      </c>
      <c r="D1797" s="91">
        <v>-909987</v>
      </c>
      <c r="E1797" s="91">
        <v>116</v>
      </c>
      <c r="F1797" s="91">
        <v>0.409437</v>
      </c>
      <c r="G1797" s="91">
        <v>-5.5406400000000001E-2</v>
      </c>
      <c r="H1797" s="91">
        <v>6.7018499999999995E-2</v>
      </c>
      <c r="I1797" s="91" t="s">
        <v>3148</v>
      </c>
      <c r="J1797" s="91" t="s">
        <v>498</v>
      </c>
      <c r="K1797" s="91" t="s">
        <v>3263</v>
      </c>
    </row>
    <row r="1798" spans="1:11">
      <c r="A1798" s="91" t="s">
        <v>3147</v>
      </c>
      <c r="B1798" s="91">
        <v>3</v>
      </c>
      <c r="C1798" s="91" t="s">
        <v>3311</v>
      </c>
      <c r="D1798" s="91">
        <v>-909987</v>
      </c>
      <c r="E1798" s="91">
        <v>177</v>
      </c>
      <c r="F1798" s="91">
        <v>0.41258899999999998</v>
      </c>
      <c r="G1798" s="91">
        <v>2.9856500000000001E-2</v>
      </c>
      <c r="H1798" s="91">
        <v>3.6385599999999997E-2</v>
      </c>
      <c r="I1798" s="91" t="s">
        <v>3148</v>
      </c>
      <c r="J1798" s="91" t="s">
        <v>498</v>
      </c>
      <c r="K1798" s="91" t="s">
        <v>3303</v>
      </c>
    </row>
    <row r="1799" spans="1:11">
      <c r="A1799" s="91" t="s">
        <v>3147</v>
      </c>
      <c r="B1799" s="91">
        <v>3</v>
      </c>
      <c r="C1799" s="91" t="s">
        <v>3311</v>
      </c>
      <c r="D1799" s="91">
        <v>-909987</v>
      </c>
      <c r="E1799" s="91">
        <v>57</v>
      </c>
      <c r="F1799" s="91">
        <v>0.44021900000000003</v>
      </c>
      <c r="G1799" s="91">
        <v>-4.1679899999999999E-2</v>
      </c>
      <c r="H1799" s="91">
        <v>5.3792800000000002E-2</v>
      </c>
      <c r="I1799" s="91" t="s">
        <v>3148</v>
      </c>
      <c r="J1799" s="91" t="s">
        <v>498</v>
      </c>
      <c r="K1799" s="91" t="s">
        <v>3274</v>
      </c>
    </row>
    <row r="1800" spans="1:11">
      <c r="A1800" s="91" t="s">
        <v>3147</v>
      </c>
      <c r="B1800" s="91">
        <v>3</v>
      </c>
      <c r="C1800" s="91" t="s">
        <v>3311</v>
      </c>
      <c r="D1800" s="91">
        <v>-909987</v>
      </c>
      <c r="E1800" s="91">
        <v>68</v>
      </c>
      <c r="F1800" s="91">
        <v>0.50407999999999997</v>
      </c>
      <c r="G1800" s="91">
        <v>3.8774700000000002E-2</v>
      </c>
      <c r="H1800" s="91">
        <v>5.7866599999999997E-2</v>
      </c>
      <c r="I1800" s="91" t="s">
        <v>3148</v>
      </c>
      <c r="J1800" s="91" t="s">
        <v>498</v>
      </c>
      <c r="K1800" s="91" t="s">
        <v>3296</v>
      </c>
    </row>
    <row r="1801" spans="1:11">
      <c r="A1801" s="91" t="s">
        <v>3147</v>
      </c>
      <c r="B1801" s="91">
        <v>3</v>
      </c>
      <c r="C1801" s="91" t="s">
        <v>3311</v>
      </c>
      <c r="D1801" s="91">
        <v>-909987</v>
      </c>
      <c r="E1801" s="91">
        <v>141</v>
      </c>
      <c r="F1801" s="91">
        <v>0.51199099999999997</v>
      </c>
      <c r="G1801" s="91">
        <v>2.5386700000000002E-2</v>
      </c>
      <c r="H1801" s="91">
        <v>3.8650200000000003E-2</v>
      </c>
      <c r="I1801" s="91" t="s">
        <v>3148</v>
      </c>
      <c r="J1801" s="91" t="s">
        <v>498</v>
      </c>
      <c r="K1801" s="91" t="s">
        <v>3275</v>
      </c>
    </row>
    <row r="1802" spans="1:11">
      <c r="A1802" s="91" t="s">
        <v>3147</v>
      </c>
      <c r="B1802" s="91">
        <v>3</v>
      </c>
      <c r="C1802" s="91" t="s">
        <v>3311</v>
      </c>
      <c r="D1802" s="91">
        <v>-909987</v>
      </c>
      <c r="E1802" s="91">
        <v>69</v>
      </c>
      <c r="F1802" s="91">
        <v>0.51294300000000004</v>
      </c>
      <c r="G1802" s="91">
        <v>-4.85569E-2</v>
      </c>
      <c r="H1802" s="91">
        <v>7.3989799999999994E-2</v>
      </c>
      <c r="I1802" s="91" t="s">
        <v>3148</v>
      </c>
      <c r="J1802" s="91" t="s">
        <v>498</v>
      </c>
      <c r="K1802" s="91" t="s">
        <v>3294</v>
      </c>
    </row>
    <row r="1803" spans="1:11">
      <c r="A1803" s="91" t="s">
        <v>3147</v>
      </c>
      <c r="B1803" s="91">
        <v>3</v>
      </c>
      <c r="C1803" s="91" t="s">
        <v>3311</v>
      </c>
      <c r="D1803" s="91">
        <v>-909987</v>
      </c>
      <c r="E1803" s="91">
        <v>34</v>
      </c>
      <c r="F1803" s="91">
        <v>0.51646000000000003</v>
      </c>
      <c r="G1803" s="91">
        <v>-6.5429299999999996E-2</v>
      </c>
      <c r="H1803" s="91">
        <v>0.100228</v>
      </c>
      <c r="I1803" s="91" t="s">
        <v>3148</v>
      </c>
      <c r="J1803" s="91" t="s">
        <v>498</v>
      </c>
      <c r="K1803" s="91" t="s">
        <v>3287</v>
      </c>
    </row>
    <row r="1804" spans="1:11">
      <c r="A1804" s="91" t="s">
        <v>3147</v>
      </c>
      <c r="B1804" s="91">
        <v>3</v>
      </c>
      <c r="C1804" s="91" t="s">
        <v>3311</v>
      </c>
      <c r="D1804" s="91">
        <v>-909987</v>
      </c>
      <c r="E1804" s="91">
        <v>55</v>
      </c>
      <c r="F1804" s="91">
        <v>0.55167600000000006</v>
      </c>
      <c r="G1804" s="91">
        <v>3.27934E-2</v>
      </c>
      <c r="H1804" s="91">
        <v>5.4855800000000003E-2</v>
      </c>
      <c r="I1804" s="91" t="s">
        <v>3148</v>
      </c>
      <c r="J1804" s="91" t="s">
        <v>498</v>
      </c>
      <c r="K1804" s="91" t="s">
        <v>3300</v>
      </c>
    </row>
    <row r="1805" spans="1:11">
      <c r="A1805" s="91" t="s">
        <v>3147</v>
      </c>
      <c r="B1805" s="91">
        <v>3</v>
      </c>
      <c r="C1805" s="91" t="s">
        <v>3311</v>
      </c>
      <c r="D1805" s="91">
        <v>-909987</v>
      </c>
      <c r="E1805" s="91">
        <v>115</v>
      </c>
      <c r="F1805" s="91">
        <v>0.55430000000000001</v>
      </c>
      <c r="G1805" s="91">
        <v>-2.3852100000000001E-2</v>
      </c>
      <c r="H1805" s="91">
        <v>4.0268499999999999E-2</v>
      </c>
      <c r="I1805" s="91" t="s">
        <v>3148</v>
      </c>
      <c r="J1805" s="91" t="s">
        <v>498</v>
      </c>
      <c r="K1805" s="91" t="s">
        <v>3283</v>
      </c>
    </row>
    <row r="1806" spans="1:11">
      <c r="A1806" s="91" t="s">
        <v>3147</v>
      </c>
      <c r="B1806" s="91">
        <v>3</v>
      </c>
      <c r="C1806" s="91" t="s">
        <v>3311</v>
      </c>
      <c r="D1806" s="91">
        <v>-909987</v>
      </c>
      <c r="E1806" s="91">
        <v>79</v>
      </c>
      <c r="F1806" s="91">
        <v>0.55830299999999999</v>
      </c>
      <c r="G1806" s="91">
        <v>4.0944599999999998E-2</v>
      </c>
      <c r="H1806" s="91">
        <v>6.9751599999999997E-2</v>
      </c>
      <c r="I1806" s="91" t="s">
        <v>3148</v>
      </c>
      <c r="J1806" s="91" t="s">
        <v>498</v>
      </c>
      <c r="K1806" s="91" t="s">
        <v>3297</v>
      </c>
    </row>
    <row r="1807" spans="1:11">
      <c r="A1807" s="91" t="s">
        <v>3147</v>
      </c>
      <c r="B1807" s="91">
        <v>3</v>
      </c>
      <c r="C1807" s="91" t="s">
        <v>3311</v>
      </c>
      <c r="D1807" s="91">
        <v>-909987</v>
      </c>
      <c r="E1807" s="91">
        <v>196</v>
      </c>
      <c r="F1807" s="91">
        <v>0.56890799999999997</v>
      </c>
      <c r="G1807" s="91">
        <v>1.7053200000000001E-2</v>
      </c>
      <c r="H1807" s="91">
        <v>2.9905899999999999E-2</v>
      </c>
      <c r="I1807" s="91" t="s">
        <v>3148</v>
      </c>
      <c r="J1807" s="91" t="s">
        <v>498</v>
      </c>
      <c r="K1807" s="91" t="s">
        <v>3276</v>
      </c>
    </row>
    <row r="1808" spans="1:11">
      <c r="A1808" s="91" t="s">
        <v>3147</v>
      </c>
      <c r="B1808" s="91">
        <v>3</v>
      </c>
      <c r="C1808" s="91" t="s">
        <v>3311</v>
      </c>
      <c r="D1808" s="91">
        <v>-909987</v>
      </c>
      <c r="E1808" s="91">
        <v>64</v>
      </c>
      <c r="F1808" s="91">
        <v>0.57429699999999995</v>
      </c>
      <c r="G1808" s="91">
        <v>3.7243400000000003E-2</v>
      </c>
      <c r="H1808" s="91">
        <v>6.6112900000000002E-2</v>
      </c>
      <c r="I1808" s="91" t="s">
        <v>3148</v>
      </c>
      <c r="J1808" s="91" t="s">
        <v>498</v>
      </c>
      <c r="K1808" s="91" t="s">
        <v>3292</v>
      </c>
    </row>
    <row r="1809" spans="1:11">
      <c r="A1809" s="91" t="s">
        <v>3147</v>
      </c>
      <c r="B1809" s="91">
        <v>3</v>
      </c>
      <c r="C1809" s="91" t="s">
        <v>3311</v>
      </c>
      <c r="D1809" s="91">
        <v>-909987</v>
      </c>
      <c r="E1809" s="91">
        <v>180</v>
      </c>
      <c r="F1809" s="91">
        <v>0.57639099999999999</v>
      </c>
      <c r="G1809" s="91">
        <v>-1.6219899999999999E-2</v>
      </c>
      <c r="H1809" s="91">
        <v>2.9000700000000001E-2</v>
      </c>
      <c r="I1809" s="91" t="s">
        <v>3148</v>
      </c>
      <c r="J1809" s="91" t="s">
        <v>498</v>
      </c>
      <c r="K1809" s="91" t="s">
        <v>3266</v>
      </c>
    </row>
    <row r="1810" spans="1:11">
      <c r="A1810" s="91" t="s">
        <v>3147</v>
      </c>
      <c r="B1810" s="91">
        <v>3</v>
      </c>
      <c r="C1810" s="91" t="s">
        <v>3311</v>
      </c>
      <c r="D1810" s="91">
        <v>-909987</v>
      </c>
      <c r="E1810" s="91">
        <v>134</v>
      </c>
      <c r="F1810" s="91">
        <v>0.62528700000000004</v>
      </c>
      <c r="G1810" s="91">
        <v>2.64175E-2</v>
      </c>
      <c r="H1810" s="91">
        <v>5.4012900000000003E-2</v>
      </c>
      <c r="I1810" s="91" t="s">
        <v>3148</v>
      </c>
      <c r="J1810" s="91" t="s">
        <v>498</v>
      </c>
      <c r="K1810" s="91" t="s">
        <v>3262</v>
      </c>
    </row>
    <row r="1811" spans="1:11">
      <c r="A1811" s="91" t="s">
        <v>3147</v>
      </c>
      <c r="B1811" s="91">
        <v>3</v>
      </c>
      <c r="C1811" s="91" t="s">
        <v>3311</v>
      </c>
      <c r="D1811" s="91">
        <v>-909987</v>
      </c>
      <c r="E1811" s="91">
        <v>150</v>
      </c>
      <c r="F1811" s="91">
        <v>0.63062600000000002</v>
      </c>
      <c r="G1811" s="91">
        <v>-1.4235899999999999E-2</v>
      </c>
      <c r="H1811" s="91">
        <v>2.9571199999999999E-2</v>
      </c>
      <c r="I1811" s="91" t="s">
        <v>3148</v>
      </c>
      <c r="J1811" s="91" t="s">
        <v>498</v>
      </c>
      <c r="K1811" s="91" t="s">
        <v>3260</v>
      </c>
    </row>
    <row r="1812" spans="1:11">
      <c r="A1812" s="91" t="s">
        <v>3147</v>
      </c>
      <c r="B1812" s="91">
        <v>3</v>
      </c>
      <c r="C1812" s="91" t="s">
        <v>3311</v>
      </c>
      <c r="D1812" s="91">
        <v>-909987</v>
      </c>
      <c r="E1812" s="91">
        <v>51</v>
      </c>
      <c r="F1812" s="91">
        <v>0.68589699999999998</v>
      </c>
      <c r="G1812" s="91">
        <v>-2.61541E-2</v>
      </c>
      <c r="H1812" s="91">
        <v>6.44454E-2</v>
      </c>
      <c r="I1812" s="91" t="s">
        <v>3148</v>
      </c>
      <c r="J1812" s="91" t="s">
        <v>498</v>
      </c>
      <c r="K1812" s="91" t="s">
        <v>3288</v>
      </c>
    </row>
    <row r="1813" spans="1:11">
      <c r="A1813" s="91" t="s">
        <v>3147</v>
      </c>
      <c r="B1813" s="91">
        <v>3</v>
      </c>
      <c r="C1813" s="91" t="s">
        <v>3311</v>
      </c>
      <c r="D1813" s="91">
        <v>-909987</v>
      </c>
      <c r="E1813" s="91">
        <v>46</v>
      </c>
      <c r="F1813" s="91">
        <v>0.72954799999999997</v>
      </c>
      <c r="G1813" s="91">
        <v>2.6376699999999999E-2</v>
      </c>
      <c r="H1813" s="91">
        <v>7.6053899999999994E-2</v>
      </c>
      <c r="I1813" s="91" t="s">
        <v>3148</v>
      </c>
      <c r="J1813" s="91" t="s">
        <v>498</v>
      </c>
      <c r="K1813" s="91" t="s">
        <v>3272</v>
      </c>
    </row>
    <row r="1814" spans="1:11">
      <c r="A1814" s="91" t="s">
        <v>3147</v>
      </c>
      <c r="B1814" s="91">
        <v>3</v>
      </c>
      <c r="C1814" s="91" t="s">
        <v>3311</v>
      </c>
      <c r="D1814" s="91">
        <v>-909987</v>
      </c>
      <c r="E1814" s="91">
        <v>192</v>
      </c>
      <c r="F1814" s="91">
        <v>0.73040300000000002</v>
      </c>
      <c r="G1814" s="91">
        <v>8.1690900000000004E-3</v>
      </c>
      <c r="H1814" s="91">
        <v>2.36858E-2</v>
      </c>
      <c r="I1814" s="91" t="s">
        <v>3148</v>
      </c>
      <c r="J1814" s="91" t="s">
        <v>498</v>
      </c>
      <c r="K1814" s="91" t="s">
        <v>3268</v>
      </c>
    </row>
    <row r="1815" spans="1:11">
      <c r="A1815" s="91" t="s">
        <v>3147</v>
      </c>
      <c r="B1815" s="91">
        <v>3</v>
      </c>
      <c r="C1815" s="91" t="s">
        <v>3311</v>
      </c>
      <c r="D1815" s="91">
        <v>-909987</v>
      </c>
      <c r="E1815" s="91">
        <v>55</v>
      </c>
      <c r="F1815" s="91">
        <v>0.73615200000000003</v>
      </c>
      <c r="G1815" s="91">
        <v>2.2833900000000001E-2</v>
      </c>
      <c r="H1815" s="91">
        <v>6.7569500000000005E-2</v>
      </c>
      <c r="I1815" s="91" t="s">
        <v>3148</v>
      </c>
      <c r="J1815" s="91" t="s">
        <v>498</v>
      </c>
      <c r="K1815" s="91" t="s">
        <v>3279</v>
      </c>
    </row>
    <row r="1816" spans="1:11">
      <c r="A1816" s="91" t="s">
        <v>3147</v>
      </c>
      <c r="B1816" s="91">
        <v>3</v>
      </c>
      <c r="C1816" s="91" t="s">
        <v>3311</v>
      </c>
      <c r="D1816" s="91">
        <v>-909987</v>
      </c>
      <c r="E1816" s="91">
        <v>248</v>
      </c>
      <c r="F1816" s="91">
        <v>0.795126</v>
      </c>
      <c r="G1816" s="91">
        <v>-9.0454000000000003E-3</v>
      </c>
      <c r="H1816" s="91">
        <v>3.48136E-2</v>
      </c>
      <c r="I1816" s="91" t="s">
        <v>3148</v>
      </c>
      <c r="J1816" s="91" t="s">
        <v>498</v>
      </c>
      <c r="K1816" s="91" t="s">
        <v>3295</v>
      </c>
    </row>
    <row r="1817" spans="1:11">
      <c r="A1817" s="91" t="s">
        <v>3147</v>
      </c>
      <c r="B1817" s="91">
        <v>3</v>
      </c>
      <c r="C1817" s="91" t="s">
        <v>3311</v>
      </c>
      <c r="D1817" s="91">
        <v>-909987</v>
      </c>
      <c r="E1817" s="91">
        <v>186</v>
      </c>
      <c r="F1817" s="91">
        <v>0.82210799999999995</v>
      </c>
      <c r="G1817" s="91">
        <v>-5.7568200000000002E-3</v>
      </c>
      <c r="H1817" s="91">
        <v>2.5582400000000002E-2</v>
      </c>
      <c r="I1817" s="91" t="s">
        <v>3148</v>
      </c>
      <c r="J1817" s="91" t="s">
        <v>498</v>
      </c>
      <c r="K1817" s="91" t="s">
        <v>3299</v>
      </c>
    </row>
    <row r="1818" spans="1:11">
      <c r="A1818" s="91" t="s">
        <v>3147</v>
      </c>
      <c r="B1818" s="91">
        <v>3</v>
      </c>
      <c r="C1818" s="91" t="s">
        <v>3311</v>
      </c>
      <c r="D1818" s="91">
        <v>-909987</v>
      </c>
      <c r="E1818" s="91">
        <v>105</v>
      </c>
      <c r="F1818" s="91">
        <v>0.84920600000000002</v>
      </c>
      <c r="G1818" s="91">
        <v>-1.05717E-2</v>
      </c>
      <c r="H1818" s="91">
        <v>5.5520100000000003E-2</v>
      </c>
      <c r="I1818" s="91" t="s">
        <v>3148</v>
      </c>
      <c r="J1818" s="91" t="s">
        <v>498</v>
      </c>
      <c r="K1818" s="91" t="s">
        <v>3261</v>
      </c>
    </row>
    <row r="1819" spans="1:11">
      <c r="A1819" s="91" t="s">
        <v>3147</v>
      </c>
      <c r="B1819" s="91">
        <v>3</v>
      </c>
      <c r="C1819" s="91" t="s">
        <v>3311</v>
      </c>
      <c r="D1819" s="91">
        <v>-909987</v>
      </c>
      <c r="E1819" s="91">
        <v>59</v>
      </c>
      <c r="F1819" s="91">
        <v>0.86432200000000003</v>
      </c>
      <c r="G1819" s="91">
        <v>9.9996100000000008E-3</v>
      </c>
      <c r="H1819" s="91">
        <v>5.8369600000000001E-2</v>
      </c>
      <c r="I1819" s="91" t="s">
        <v>3148</v>
      </c>
      <c r="J1819" s="91" t="s">
        <v>498</v>
      </c>
      <c r="K1819" s="91" t="s">
        <v>3305</v>
      </c>
    </row>
    <row r="1820" spans="1:11">
      <c r="A1820" s="91" t="s">
        <v>3147</v>
      </c>
      <c r="B1820" s="91">
        <v>3</v>
      </c>
      <c r="C1820" s="91" t="s">
        <v>3311</v>
      </c>
      <c r="D1820" s="91">
        <v>-909987</v>
      </c>
      <c r="E1820" s="91">
        <v>60</v>
      </c>
      <c r="F1820" s="91">
        <v>0.90216300000000005</v>
      </c>
      <c r="G1820" s="91">
        <v>7.1572900000000002E-3</v>
      </c>
      <c r="H1820" s="91">
        <v>5.80858E-2</v>
      </c>
      <c r="I1820" s="91" t="s">
        <v>3148</v>
      </c>
      <c r="J1820" s="91" t="s">
        <v>498</v>
      </c>
      <c r="K1820" s="91" t="s">
        <v>3298</v>
      </c>
    </row>
    <row r="1821" spans="1:11">
      <c r="A1821" s="91" t="s">
        <v>3147</v>
      </c>
      <c r="B1821" s="91">
        <v>3</v>
      </c>
      <c r="C1821" s="91" t="s">
        <v>3311</v>
      </c>
      <c r="D1821" s="91">
        <v>-909987</v>
      </c>
      <c r="E1821" s="91">
        <v>210</v>
      </c>
      <c r="F1821" s="91">
        <v>0.90286200000000005</v>
      </c>
      <c r="G1821" s="91">
        <v>3.4858799999999998E-3</v>
      </c>
      <c r="H1821" s="91">
        <v>2.8540800000000002E-2</v>
      </c>
      <c r="I1821" s="91" t="s">
        <v>3148</v>
      </c>
      <c r="J1821" s="91" t="s">
        <v>498</v>
      </c>
      <c r="K1821" s="91" t="s">
        <v>3291</v>
      </c>
    </row>
    <row r="1822" spans="1:11">
      <c r="A1822" s="91" t="s">
        <v>3147</v>
      </c>
      <c r="B1822" s="91">
        <v>3</v>
      </c>
      <c r="C1822" s="91" t="s">
        <v>3311</v>
      </c>
      <c r="D1822" s="91">
        <v>-909987</v>
      </c>
      <c r="E1822" s="91">
        <v>46</v>
      </c>
      <c r="F1822" s="91">
        <v>0.924871</v>
      </c>
      <c r="G1822" s="91">
        <v>-7.4661299999999996E-3</v>
      </c>
      <c r="H1822" s="91">
        <v>7.8857700000000003E-2</v>
      </c>
      <c r="I1822" s="91" t="s">
        <v>3148</v>
      </c>
      <c r="J1822" s="91" t="s">
        <v>498</v>
      </c>
      <c r="K1822" s="91" t="s">
        <v>3289</v>
      </c>
    </row>
    <row r="1823" spans="1:11">
      <c r="A1823" s="91" t="s">
        <v>3147</v>
      </c>
      <c r="B1823" s="91">
        <v>3</v>
      </c>
      <c r="C1823" s="91" t="s">
        <v>3311</v>
      </c>
      <c r="D1823" s="91">
        <v>-909987</v>
      </c>
      <c r="E1823" s="91">
        <v>106</v>
      </c>
      <c r="F1823" s="91">
        <v>0.93708999999999998</v>
      </c>
      <c r="G1823" s="91">
        <v>-4.3812299999999998E-3</v>
      </c>
      <c r="H1823" s="91">
        <v>5.5425000000000002E-2</v>
      </c>
      <c r="I1823" s="91" t="s">
        <v>3148</v>
      </c>
      <c r="J1823" s="91" t="s">
        <v>498</v>
      </c>
      <c r="K1823" s="91" t="s">
        <v>3282</v>
      </c>
    </row>
    <row r="1824" spans="1:11">
      <c r="A1824" s="91" t="s">
        <v>3147</v>
      </c>
      <c r="B1824" s="91">
        <v>3</v>
      </c>
      <c r="C1824" s="91" t="s">
        <v>3311</v>
      </c>
      <c r="D1824" s="91">
        <v>-909987</v>
      </c>
      <c r="E1824" s="91">
        <v>50</v>
      </c>
      <c r="F1824" s="91">
        <v>0.94507799999999997</v>
      </c>
      <c r="G1824" s="91">
        <v>6.3507800000000003E-3</v>
      </c>
      <c r="H1824" s="91">
        <v>9.1922900000000002E-2</v>
      </c>
      <c r="I1824" s="91" t="s">
        <v>3148</v>
      </c>
      <c r="J1824" s="91" t="s">
        <v>498</v>
      </c>
      <c r="K1824" s="91" t="s">
        <v>3257</v>
      </c>
    </row>
    <row r="1825" spans="1:11">
      <c r="A1825" s="91" t="s">
        <v>3147</v>
      </c>
      <c r="B1825" s="91">
        <v>3</v>
      </c>
      <c r="C1825" s="91" t="s">
        <v>3311</v>
      </c>
      <c r="D1825" s="91">
        <v>-909987</v>
      </c>
      <c r="E1825" s="91">
        <v>124</v>
      </c>
      <c r="F1825" s="91">
        <v>0.98451500000000003</v>
      </c>
      <c r="G1825" s="91">
        <v>-6.4028000000000002E-4</v>
      </c>
      <c r="H1825" s="91">
        <v>3.2948100000000001E-2</v>
      </c>
      <c r="I1825" s="91" t="s">
        <v>3148</v>
      </c>
      <c r="J1825" s="91" t="s">
        <v>498</v>
      </c>
      <c r="K1825" s="91" t="s">
        <v>3269</v>
      </c>
    </row>
    <row r="1826" spans="1:11">
      <c r="A1826" s="91" t="s">
        <v>3145</v>
      </c>
      <c r="B1826" s="91">
        <v>3</v>
      </c>
      <c r="C1826" s="91" t="s">
        <v>3311</v>
      </c>
      <c r="D1826" s="91">
        <v>861344</v>
      </c>
      <c r="E1826" s="91">
        <v>173</v>
      </c>
      <c r="F1826" s="91">
        <v>1.7614100000000001E-2</v>
      </c>
      <c r="G1826" s="91">
        <v>-7.0814500000000002E-2</v>
      </c>
      <c r="H1826" s="91">
        <v>2.96656E-2</v>
      </c>
      <c r="I1826" s="91" t="s">
        <v>3146</v>
      </c>
      <c r="J1826" s="91" t="s">
        <v>498</v>
      </c>
      <c r="K1826" s="91" t="s">
        <v>3284</v>
      </c>
    </row>
    <row r="1827" spans="1:11">
      <c r="A1827" s="91" t="s">
        <v>3145</v>
      </c>
      <c r="B1827" s="91">
        <v>3</v>
      </c>
      <c r="C1827" s="91" t="s">
        <v>3311</v>
      </c>
      <c r="D1827" s="91">
        <v>861344</v>
      </c>
      <c r="E1827" s="91">
        <v>180</v>
      </c>
      <c r="F1827" s="91">
        <v>1.8438599999999999E-2</v>
      </c>
      <c r="G1827" s="91">
        <v>-6.9585099999999997E-2</v>
      </c>
      <c r="H1827" s="91">
        <v>2.9360399999999998E-2</v>
      </c>
      <c r="I1827" s="91" t="s">
        <v>3146</v>
      </c>
      <c r="J1827" s="91" t="s">
        <v>498</v>
      </c>
      <c r="K1827" s="91" t="s">
        <v>3266</v>
      </c>
    </row>
    <row r="1828" spans="1:11">
      <c r="A1828" s="91" t="s">
        <v>3145</v>
      </c>
      <c r="B1828" s="91">
        <v>3</v>
      </c>
      <c r="C1828" s="91" t="s">
        <v>3311</v>
      </c>
      <c r="D1828" s="91">
        <v>861344</v>
      </c>
      <c r="E1828" s="91">
        <v>177</v>
      </c>
      <c r="F1828" s="91">
        <v>2.31191E-2</v>
      </c>
      <c r="G1828" s="91">
        <v>-6.4374799999999996E-2</v>
      </c>
      <c r="H1828" s="91">
        <v>2.81865E-2</v>
      </c>
      <c r="I1828" s="91" t="s">
        <v>3146</v>
      </c>
      <c r="J1828" s="91" t="s">
        <v>498</v>
      </c>
      <c r="K1828" s="91" t="s">
        <v>3303</v>
      </c>
    </row>
    <row r="1829" spans="1:11">
      <c r="A1829" s="91" t="s">
        <v>3145</v>
      </c>
      <c r="B1829" s="91">
        <v>3</v>
      </c>
      <c r="C1829" s="91" t="s">
        <v>3311</v>
      </c>
      <c r="D1829" s="91">
        <v>861344</v>
      </c>
      <c r="E1829" s="91">
        <v>71</v>
      </c>
      <c r="F1829" s="91">
        <v>3.0982699999999998E-2</v>
      </c>
      <c r="G1829" s="91">
        <v>-0.18993299999999999</v>
      </c>
      <c r="H1829" s="91">
        <v>8.7039199999999997E-2</v>
      </c>
      <c r="I1829" s="91" t="s">
        <v>3146</v>
      </c>
      <c r="J1829" s="91" t="s">
        <v>498</v>
      </c>
      <c r="K1829" s="91" t="s">
        <v>3265</v>
      </c>
    </row>
    <row r="1830" spans="1:11">
      <c r="A1830" s="91" t="s">
        <v>3145</v>
      </c>
      <c r="B1830" s="91">
        <v>3</v>
      </c>
      <c r="C1830" s="91" t="s">
        <v>3311</v>
      </c>
      <c r="D1830" s="91">
        <v>861344</v>
      </c>
      <c r="E1830" s="91">
        <v>192</v>
      </c>
      <c r="F1830" s="91">
        <v>5.2899000000000002E-2</v>
      </c>
      <c r="G1830" s="91">
        <v>5.2907500000000003E-2</v>
      </c>
      <c r="H1830" s="91">
        <v>2.7229199999999999E-2</v>
      </c>
      <c r="I1830" s="91" t="s">
        <v>3146</v>
      </c>
      <c r="J1830" s="91" t="s">
        <v>498</v>
      </c>
      <c r="K1830" s="91" t="s">
        <v>3268</v>
      </c>
    </row>
    <row r="1831" spans="1:11">
      <c r="A1831" s="91" t="s">
        <v>3145</v>
      </c>
      <c r="B1831" s="91">
        <v>3</v>
      </c>
      <c r="C1831" s="91" t="s">
        <v>3311</v>
      </c>
      <c r="D1831" s="91">
        <v>861344</v>
      </c>
      <c r="E1831" s="91">
        <v>57</v>
      </c>
      <c r="F1831" s="91">
        <v>7.3152200000000001E-2</v>
      </c>
      <c r="G1831" s="91">
        <v>0.194469</v>
      </c>
      <c r="H1831" s="91">
        <v>0.107326</v>
      </c>
      <c r="I1831" s="91" t="s">
        <v>3146</v>
      </c>
      <c r="J1831" s="91" t="s">
        <v>498</v>
      </c>
      <c r="K1831" s="91" t="s">
        <v>3302</v>
      </c>
    </row>
    <row r="1832" spans="1:11">
      <c r="A1832" s="91" t="s">
        <v>3145</v>
      </c>
      <c r="B1832" s="91">
        <v>3</v>
      </c>
      <c r="C1832" s="91" t="s">
        <v>3311</v>
      </c>
      <c r="D1832" s="91">
        <v>861344</v>
      </c>
      <c r="E1832" s="91">
        <v>149</v>
      </c>
      <c r="F1832" s="91">
        <v>7.8981700000000002E-2</v>
      </c>
      <c r="G1832" s="91">
        <v>4.8107299999999999E-2</v>
      </c>
      <c r="H1832" s="91">
        <v>2.72734E-2</v>
      </c>
      <c r="I1832" s="91" t="s">
        <v>3146</v>
      </c>
      <c r="J1832" s="91" t="s">
        <v>498</v>
      </c>
      <c r="K1832" s="91" t="s">
        <v>3293</v>
      </c>
    </row>
    <row r="1833" spans="1:11">
      <c r="A1833" s="91" t="s">
        <v>3145</v>
      </c>
      <c r="B1833" s="91">
        <v>3</v>
      </c>
      <c r="C1833" s="91" t="s">
        <v>3311</v>
      </c>
      <c r="D1833" s="91">
        <v>861344</v>
      </c>
      <c r="E1833" s="91">
        <v>126</v>
      </c>
      <c r="F1833" s="91">
        <v>8.6446700000000001E-2</v>
      </c>
      <c r="G1833" s="91">
        <v>-6.0348800000000001E-2</v>
      </c>
      <c r="H1833" s="91">
        <v>3.5036600000000001E-2</v>
      </c>
      <c r="I1833" s="91" t="s">
        <v>3146</v>
      </c>
      <c r="J1833" s="91" t="s">
        <v>498</v>
      </c>
      <c r="K1833" s="91" t="s">
        <v>3304</v>
      </c>
    </row>
    <row r="1834" spans="1:11">
      <c r="A1834" s="91" t="s">
        <v>3145</v>
      </c>
      <c r="B1834" s="91">
        <v>3</v>
      </c>
      <c r="C1834" s="91" t="s">
        <v>3311</v>
      </c>
      <c r="D1834" s="91">
        <v>861344</v>
      </c>
      <c r="E1834" s="91">
        <v>196</v>
      </c>
      <c r="F1834" s="91">
        <v>9.7311499999999995E-2</v>
      </c>
      <c r="G1834" s="91">
        <v>5.0487499999999998E-2</v>
      </c>
      <c r="H1834" s="91">
        <v>3.03643E-2</v>
      </c>
      <c r="I1834" s="91" t="s">
        <v>3146</v>
      </c>
      <c r="J1834" s="91" t="s">
        <v>498</v>
      </c>
      <c r="K1834" s="91" t="s">
        <v>3276</v>
      </c>
    </row>
    <row r="1835" spans="1:11">
      <c r="A1835" s="91" t="s">
        <v>3145</v>
      </c>
      <c r="B1835" s="91">
        <v>3</v>
      </c>
      <c r="C1835" s="91" t="s">
        <v>3311</v>
      </c>
      <c r="D1835" s="91">
        <v>861344</v>
      </c>
      <c r="E1835" s="91">
        <v>205</v>
      </c>
      <c r="F1835" s="91">
        <v>0.100023</v>
      </c>
      <c r="G1835" s="91">
        <v>-4.4508699999999998E-2</v>
      </c>
      <c r="H1835" s="91">
        <v>2.6983099999999999E-2</v>
      </c>
      <c r="I1835" s="91" t="s">
        <v>3146</v>
      </c>
      <c r="J1835" s="91" t="s">
        <v>498</v>
      </c>
      <c r="K1835" s="91" t="s">
        <v>3267</v>
      </c>
    </row>
    <row r="1836" spans="1:11">
      <c r="A1836" s="91" t="s">
        <v>3145</v>
      </c>
      <c r="B1836" s="91">
        <v>3</v>
      </c>
      <c r="C1836" s="91" t="s">
        <v>3311</v>
      </c>
      <c r="D1836" s="91">
        <v>861344</v>
      </c>
      <c r="E1836" s="91">
        <v>105</v>
      </c>
      <c r="F1836" s="91">
        <v>0.14313600000000001</v>
      </c>
      <c r="G1836" s="91">
        <v>-6.2448299999999998E-2</v>
      </c>
      <c r="H1836" s="91">
        <v>4.2459200000000002E-2</v>
      </c>
      <c r="I1836" s="91" t="s">
        <v>3146</v>
      </c>
      <c r="J1836" s="91" t="s">
        <v>498</v>
      </c>
      <c r="K1836" s="91" t="s">
        <v>3261</v>
      </c>
    </row>
    <row r="1837" spans="1:11">
      <c r="A1837" s="91" t="s">
        <v>3145</v>
      </c>
      <c r="B1837" s="91">
        <v>3</v>
      </c>
      <c r="C1837" s="91" t="s">
        <v>3311</v>
      </c>
      <c r="D1837" s="91">
        <v>861344</v>
      </c>
      <c r="E1837" s="91">
        <v>59</v>
      </c>
      <c r="F1837" s="91">
        <v>0.14635100000000001</v>
      </c>
      <c r="G1837" s="91">
        <v>0.13873099999999999</v>
      </c>
      <c r="H1837" s="91">
        <v>9.4766799999999998E-2</v>
      </c>
      <c r="I1837" s="91" t="s">
        <v>3146</v>
      </c>
      <c r="J1837" s="91" t="s">
        <v>498</v>
      </c>
      <c r="K1837" s="91" t="s">
        <v>3305</v>
      </c>
    </row>
    <row r="1838" spans="1:11">
      <c r="A1838" s="91" t="s">
        <v>3145</v>
      </c>
      <c r="B1838" s="91">
        <v>3</v>
      </c>
      <c r="C1838" s="91" t="s">
        <v>3311</v>
      </c>
      <c r="D1838" s="91">
        <v>861344</v>
      </c>
      <c r="E1838" s="91">
        <v>51</v>
      </c>
      <c r="F1838" s="91">
        <v>0.147261</v>
      </c>
      <c r="G1838" s="91">
        <v>0.11512699999999999</v>
      </c>
      <c r="H1838" s="91">
        <v>7.8745499999999996E-2</v>
      </c>
      <c r="I1838" s="91" t="s">
        <v>3146</v>
      </c>
      <c r="J1838" s="91" t="s">
        <v>498</v>
      </c>
      <c r="K1838" s="91" t="s">
        <v>3278</v>
      </c>
    </row>
    <row r="1839" spans="1:11">
      <c r="A1839" s="91" t="s">
        <v>3145</v>
      </c>
      <c r="B1839" s="91">
        <v>3</v>
      </c>
      <c r="C1839" s="91" t="s">
        <v>3311</v>
      </c>
      <c r="D1839" s="91">
        <v>861344</v>
      </c>
      <c r="E1839" s="91">
        <v>248</v>
      </c>
      <c r="F1839" s="91">
        <v>0.15482599999999999</v>
      </c>
      <c r="G1839" s="91">
        <v>3.1479899999999998E-2</v>
      </c>
      <c r="H1839" s="91">
        <v>2.2087599999999999E-2</v>
      </c>
      <c r="I1839" s="91" t="s">
        <v>3146</v>
      </c>
      <c r="J1839" s="91" t="s">
        <v>498</v>
      </c>
      <c r="K1839" s="91" t="s">
        <v>3295</v>
      </c>
    </row>
    <row r="1840" spans="1:11">
      <c r="A1840" s="91" t="s">
        <v>3145</v>
      </c>
      <c r="B1840" s="91">
        <v>3</v>
      </c>
      <c r="C1840" s="91" t="s">
        <v>3311</v>
      </c>
      <c r="D1840" s="91">
        <v>861344</v>
      </c>
      <c r="E1840" s="91">
        <v>88</v>
      </c>
      <c r="F1840" s="91">
        <v>0.16534599999999999</v>
      </c>
      <c r="G1840" s="91">
        <v>-9.0527700000000003E-2</v>
      </c>
      <c r="H1840" s="91">
        <v>6.4908199999999999E-2</v>
      </c>
      <c r="I1840" s="91" t="s">
        <v>3146</v>
      </c>
      <c r="J1840" s="91" t="s">
        <v>498</v>
      </c>
      <c r="K1840" s="91" t="s">
        <v>3286</v>
      </c>
    </row>
    <row r="1841" spans="1:11">
      <c r="A1841" s="91" t="s">
        <v>3145</v>
      </c>
      <c r="B1841" s="91">
        <v>3</v>
      </c>
      <c r="C1841" s="91" t="s">
        <v>3311</v>
      </c>
      <c r="D1841" s="91">
        <v>861344</v>
      </c>
      <c r="E1841" s="91">
        <v>60</v>
      </c>
      <c r="F1841" s="91">
        <v>0.197294</v>
      </c>
      <c r="G1841" s="91">
        <v>8.8261999999999993E-2</v>
      </c>
      <c r="H1841" s="91">
        <v>6.8035300000000007E-2</v>
      </c>
      <c r="I1841" s="91" t="s">
        <v>3146</v>
      </c>
      <c r="J1841" s="91" t="s">
        <v>498</v>
      </c>
      <c r="K1841" s="91" t="s">
        <v>3298</v>
      </c>
    </row>
    <row r="1842" spans="1:11">
      <c r="A1842" s="91" t="s">
        <v>3145</v>
      </c>
      <c r="B1842" s="91">
        <v>3</v>
      </c>
      <c r="C1842" s="91" t="s">
        <v>3311</v>
      </c>
      <c r="D1842" s="91">
        <v>861344</v>
      </c>
      <c r="E1842" s="91">
        <v>46</v>
      </c>
      <c r="F1842" s="91">
        <v>0.217804</v>
      </c>
      <c r="G1842" s="91">
        <v>-7.2192999999999993E-2</v>
      </c>
      <c r="H1842" s="91">
        <v>5.81652E-2</v>
      </c>
      <c r="I1842" s="91" t="s">
        <v>3146</v>
      </c>
      <c r="J1842" s="91" t="s">
        <v>498</v>
      </c>
      <c r="K1842" s="91" t="s">
        <v>3272</v>
      </c>
    </row>
    <row r="1843" spans="1:11">
      <c r="A1843" s="91" t="s">
        <v>3145</v>
      </c>
      <c r="B1843" s="91">
        <v>3</v>
      </c>
      <c r="C1843" s="91" t="s">
        <v>3311</v>
      </c>
      <c r="D1843" s="91">
        <v>861344</v>
      </c>
      <c r="E1843" s="91">
        <v>134</v>
      </c>
      <c r="F1843" s="91">
        <v>0.25995299999999999</v>
      </c>
      <c r="G1843" s="91">
        <v>6.2559799999999999E-2</v>
      </c>
      <c r="H1843" s="91">
        <v>5.5383799999999997E-2</v>
      </c>
      <c r="I1843" s="91" t="s">
        <v>3146</v>
      </c>
      <c r="J1843" s="91" t="s">
        <v>498</v>
      </c>
      <c r="K1843" s="91" t="s">
        <v>3262</v>
      </c>
    </row>
    <row r="1844" spans="1:11">
      <c r="A1844" s="91" t="s">
        <v>3145</v>
      </c>
      <c r="B1844" s="91">
        <v>3</v>
      </c>
      <c r="C1844" s="91" t="s">
        <v>3311</v>
      </c>
      <c r="D1844" s="91">
        <v>861344</v>
      </c>
      <c r="E1844" s="91">
        <v>34</v>
      </c>
      <c r="F1844" s="91">
        <v>0.26837299999999997</v>
      </c>
      <c r="G1844" s="91">
        <v>9.3580300000000005E-2</v>
      </c>
      <c r="H1844" s="91">
        <v>8.3836499999999994E-2</v>
      </c>
      <c r="I1844" s="91" t="s">
        <v>3146</v>
      </c>
      <c r="J1844" s="91" t="s">
        <v>498</v>
      </c>
      <c r="K1844" s="91" t="s">
        <v>3259</v>
      </c>
    </row>
    <row r="1845" spans="1:11">
      <c r="A1845" s="91" t="s">
        <v>3145</v>
      </c>
      <c r="B1845" s="91">
        <v>3</v>
      </c>
      <c r="C1845" s="91" t="s">
        <v>3311</v>
      </c>
      <c r="D1845" s="91">
        <v>861344</v>
      </c>
      <c r="E1845" s="91">
        <v>34</v>
      </c>
      <c r="F1845" s="91">
        <v>0.275756</v>
      </c>
      <c r="G1845" s="91">
        <v>7.0688200000000007E-2</v>
      </c>
      <c r="H1845" s="91">
        <v>6.42456E-2</v>
      </c>
      <c r="I1845" s="91" t="s">
        <v>3146</v>
      </c>
      <c r="J1845" s="91" t="s">
        <v>498</v>
      </c>
      <c r="K1845" s="91" t="s">
        <v>3287</v>
      </c>
    </row>
    <row r="1846" spans="1:11">
      <c r="A1846" s="91" t="s">
        <v>3145</v>
      </c>
      <c r="B1846" s="91">
        <v>3</v>
      </c>
      <c r="C1846" s="91" t="s">
        <v>3311</v>
      </c>
      <c r="D1846" s="91">
        <v>861344</v>
      </c>
      <c r="E1846" s="91">
        <v>55</v>
      </c>
      <c r="F1846" s="91">
        <v>0.29928900000000003</v>
      </c>
      <c r="G1846" s="91">
        <v>-5.6046699999999998E-2</v>
      </c>
      <c r="H1846" s="91">
        <v>5.3705000000000003E-2</v>
      </c>
      <c r="I1846" s="91" t="s">
        <v>3146</v>
      </c>
      <c r="J1846" s="91" t="s">
        <v>498</v>
      </c>
      <c r="K1846" s="91" t="s">
        <v>3279</v>
      </c>
    </row>
    <row r="1847" spans="1:11">
      <c r="A1847" s="91" t="s">
        <v>3145</v>
      </c>
      <c r="B1847" s="91">
        <v>3</v>
      </c>
      <c r="C1847" s="91" t="s">
        <v>3311</v>
      </c>
      <c r="D1847" s="91">
        <v>861344</v>
      </c>
      <c r="E1847" s="91">
        <v>55</v>
      </c>
      <c r="F1847" s="91">
        <v>0.31191200000000002</v>
      </c>
      <c r="G1847" s="91">
        <v>8.0795800000000001E-2</v>
      </c>
      <c r="H1847" s="91">
        <v>7.9388100000000003E-2</v>
      </c>
      <c r="I1847" s="91" t="s">
        <v>3146</v>
      </c>
      <c r="J1847" s="91" t="s">
        <v>498</v>
      </c>
      <c r="K1847" s="91" t="s">
        <v>3300</v>
      </c>
    </row>
    <row r="1848" spans="1:11">
      <c r="A1848" s="91" t="s">
        <v>3145</v>
      </c>
      <c r="B1848" s="91">
        <v>3</v>
      </c>
      <c r="C1848" s="91" t="s">
        <v>3311</v>
      </c>
      <c r="D1848" s="91">
        <v>861344</v>
      </c>
      <c r="E1848" s="91">
        <v>46</v>
      </c>
      <c r="F1848" s="91">
        <v>0.36005199999999998</v>
      </c>
      <c r="G1848" s="91">
        <v>5.6812700000000001E-2</v>
      </c>
      <c r="H1848" s="91">
        <v>6.1619800000000002E-2</v>
      </c>
      <c r="I1848" s="91" t="s">
        <v>3146</v>
      </c>
      <c r="J1848" s="91" t="s">
        <v>498</v>
      </c>
      <c r="K1848" s="91" t="s">
        <v>3289</v>
      </c>
    </row>
    <row r="1849" spans="1:11">
      <c r="A1849" s="91" t="s">
        <v>3145</v>
      </c>
      <c r="B1849" s="91">
        <v>3</v>
      </c>
      <c r="C1849" s="91" t="s">
        <v>3311</v>
      </c>
      <c r="D1849" s="91">
        <v>861344</v>
      </c>
      <c r="E1849" s="91">
        <v>141</v>
      </c>
      <c r="F1849" s="91">
        <v>0.37009799999999998</v>
      </c>
      <c r="G1849" s="91">
        <v>-2.5015599999999999E-2</v>
      </c>
      <c r="H1849" s="91">
        <v>2.7851600000000001E-2</v>
      </c>
      <c r="I1849" s="91" t="s">
        <v>3146</v>
      </c>
      <c r="J1849" s="91" t="s">
        <v>498</v>
      </c>
      <c r="K1849" s="91" t="s">
        <v>3275</v>
      </c>
    </row>
    <row r="1850" spans="1:11">
      <c r="A1850" s="91" t="s">
        <v>3145</v>
      </c>
      <c r="B1850" s="91">
        <v>3</v>
      </c>
      <c r="C1850" s="91" t="s">
        <v>3311</v>
      </c>
      <c r="D1850" s="91">
        <v>861344</v>
      </c>
      <c r="E1850" s="91">
        <v>106</v>
      </c>
      <c r="F1850" s="91">
        <v>0.41992400000000002</v>
      </c>
      <c r="G1850" s="91">
        <v>4.1486799999999997E-2</v>
      </c>
      <c r="H1850" s="91">
        <v>5.1309300000000002E-2</v>
      </c>
      <c r="I1850" s="91" t="s">
        <v>3146</v>
      </c>
      <c r="J1850" s="91" t="s">
        <v>498</v>
      </c>
      <c r="K1850" s="91" t="s">
        <v>3282</v>
      </c>
    </row>
    <row r="1851" spans="1:11">
      <c r="A1851" s="91" t="s">
        <v>3145</v>
      </c>
      <c r="B1851" s="91">
        <v>3</v>
      </c>
      <c r="C1851" s="91" t="s">
        <v>3311</v>
      </c>
      <c r="D1851" s="91">
        <v>861344</v>
      </c>
      <c r="E1851" s="91">
        <v>49</v>
      </c>
      <c r="F1851" s="91">
        <v>0.43918099999999999</v>
      </c>
      <c r="G1851" s="91">
        <v>-3.8063300000000001E-2</v>
      </c>
      <c r="H1851" s="91">
        <v>4.8975699999999997E-2</v>
      </c>
      <c r="I1851" s="91" t="s">
        <v>3146</v>
      </c>
      <c r="J1851" s="91" t="s">
        <v>498</v>
      </c>
      <c r="K1851" s="91" t="s">
        <v>3285</v>
      </c>
    </row>
    <row r="1852" spans="1:11">
      <c r="A1852" s="91" t="s">
        <v>3145</v>
      </c>
      <c r="B1852" s="91">
        <v>3</v>
      </c>
      <c r="C1852" s="91" t="s">
        <v>3311</v>
      </c>
      <c r="D1852" s="91">
        <v>861344</v>
      </c>
      <c r="E1852" s="91">
        <v>68</v>
      </c>
      <c r="F1852" s="91">
        <v>0.465638</v>
      </c>
      <c r="G1852" s="91">
        <v>5.1617999999999997E-2</v>
      </c>
      <c r="H1852" s="91">
        <v>7.0526800000000001E-2</v>
      </c>
      <c r="I1852" s="91" t="s">
        <v>3146</v>
      </c>
      <c r="J1852" s="91" t="s">
        <v>498</v>
      </c>
      <c r="K1852" s="91" t="s">
        <v>3296</v>
      </c>
    </row>
    <row r="1853" spans="1:11">
      <c r="A1853" s="91" t="s">
        <v>3145</v>
      </c>
      <c r="B1853" s="91">
        <v>3</v>
      </c>
      <c r="C1853" s="91" t="s">
        <v>3311</v>
      </c>
      <c r="D1853" s="91">
        <v>861344</v>
      </c>
      <c r="E1853" s="91">
        <v>64</v>
      </c>
      <c r="F1853" s="91">
        <v>0.47470899999999999</v>
      </c>
      <c r="G1853" s="91">
        <v>3.6713999999999997E-2</v>
      </c>
      <c r="H1853" s="91">
        <v>5.1189699999999998E-2</v>
      </c>
      <c r="I1853" s="91" t="s">
        <v>3146</v>
      </c>
      <c r="J1853" s="91" t="s">
        <v>498</v>
      </c>
      <c r="K1853" s="91" t="s">
        <v>3280</v>
      </c>
    </row>
    <row r="1854" spans="1:11">
      <c r="A1854" s="91" t="s">
        <v>3145</v>
      </c>
      <c r="B1854" s="91">
        <v>3</v>
      </c>
      <c r="C1854" s="91" t="s">
        <v>3311</v>
      </c>
      <c r="D1854" s="91">
        <v>861344</v>
      </c>
      <c r="E1854" s="91">
        <v>107</v>
      </c>
      <c r="F1854" s="91">
        <v>0.48276200000000002</v>
      </c>
      <c r="G1854" s="91">
        <v>-4.8534599999999997E-2</v>
      </c>
      <c r="H1854" s="91">
        <v>6.9009699999999993E-2</v>
      </c>
      <c r="I1854" s="91" t="s">
        <v>3146</v>
      </c>
      <c r="J1854" s="91" t="s">
        <v>498</v>
      </c>
      <c r="K1854" s="91" t="s">
        <v>3290</v>
      </c>
    </row>
    <row r="1855" spans="1:11">
      <c r="A1855" s="91" t="s">
        <v>3145</v>
      </c>
      <c r="B1855" s="91">
        <v>3</v>
      </c>
      <c r="C1855" s="91" t="s">
        <v>3311</v>
      </c>
      <c r="D1855" s="91">
        <v>861344</v>
      </c>
      <c r="E1855" s="91">
        <v>210</v>
      </c>
      <c r="F1855" s="91">
        <v>0.49988100000000002</v>
      </c>
      <c r="G1855" s="91">
        <v>-1.6000799999999999E-2</v>
      </c>
      <c r="H1855" s="91">
        <v>2.3691299999999998E-2</v>
      </c>
      <c r="I1855" s="91" t="s">
        <v>3146</v>
      </c>
      <c r="J1855" s="91" t="s">
        <v>498</v>
      </c>
      <c r="K1855" s="91" t="s">
        <v>3291</v>
      </c>
    </row>
    <row r="1856" spans="1:11">
      <c r="A1856" s="91" t="s">
        <v>3145</v>
      </c>
      <c r="B1856" s="91">
        <v>3</v>
      </c>
      <c r="C1856" s="91" t="s">
        <v>3311</v>
      </c>
      <c r="D1856" s="91">
        <v>861344</v>
      </c>
      <c r="E1856" s="91">
        <v>57</v>
      </c>
      <c r="F1856" s="91">
        <v>0.52210199999999996</v>
      </c>
      <c r="G1856" s="91">
        <v>-3.9534E-2</v>
      </c>
      <c r="H1856" s="91">
        <v>6.1550100000000003E-2</v>
      </c>
      <c r="I1856" s="91" t="s">
        <v>3146</v>
      </c>
      <c r="J1856" s="91" t="s">
        <v>498</v>
      </c>
      <c r="K1856" s="91" t="s">
        <v>3274</v>
      </c>
    </row>
    <row r="1857" spans="1:11">
      <c r="A1857" s="91" t="s">
        <v>3145</v>
      </c>
      <c r="B1857" s="91">
        <v>3</v>
      </c>
      <c r="C1857" s="91" t="s">
        <v>3311</v>
      </c>
      <c r="D1857" s="91">
        <v>861344</v>
      </c>
      <c r="E1857" s="91">
        <v>69</v>
      </c>
      <c r="F1857" s="91">
        <v>0.57710799999999995</v>
      </c>
      <c r="G1857" s="91">
        <v>3.8038200000000001E-2</v>
      </c>
      <c r="H1857" s="91">
        <v>6.8024899999999999E-2</v>
      </c>
      <c r="I1857" s="91" t="s">
        <v>3146</v>
      </c>
      <c r="J1857" s="91" t="s">
        <v>498</v>
      </c>
      <c r="K1857" s="91" t="s">
        <v>3294</v>
      </c>
    </row>
    <row r="1858" spans="1:11">
      <c r="A1858" s="91" t="s">
        <v>3145</v>
      </c>
      <c r="B1858" s="91">
        <v>3</v>
      </c>
      <c r="C1858" s="91" t="s">
        <v>3311</v>
      </c>
      <c r="D1858" s="91">
        <v>861344</v>
      </c>
      <c r="E1858" s="91">
        <v>72</v>
      </c>
      <c r="F1858" s="91">
        <v>0.58996300000000002</v>
      </c>
      <c r="G1858" s="91">
        <v>-2.2364999999999999E-2</v>
      </c>
      <c r="H1858" s="91">
        <v>4.1385600000000002E-2</v>
      </c>
      <c r="I1858" s="91" t="s">
        <v>3146</v>
      </c>
      <c r="J1858" s="91" t="s">
        <v>498</v>
      </c>
      <c r="K1858" s="91" t="s">
        <v>3271</v>
      </c>
    </row>
    <row r="1859" spans="1:11">
      <c r="A1859" s="91" t="s">
        <v>3145</v>
      </c>
      <c r="B1859" s="91">
        <v>3</v>
      </c>
      <c r="C1859" s="91" t="s">
        <v>3311</v>
      </c>
      <c r="D1859" s="91">
        <v>861344</v>
      </c>
      <c r="E1859" s="91">
        <v>129</v>
      </c>
      <c r="F1859" s="91">
        <v>0.64977700000000005</v>
      </c>
      <c r="G1859" s="91">
        <v>-1.5085400000000001E-2</v>
      </c>
      <c r="H1859" s="91">
        <v>3.3176900000000002E-2</v>
      </c>
      <c r="I1859" s="91" t="s">
        <v>3146</v>
      </c>
      <c r="J1859" s="91" t="s">
        <v>498</v>
      </c>
      <c r="K1859" s="91" t="s">
        <v>3301</v>
      </c>
    </row>
    <row r="1860" spans="1:11">
      <c r="A1860" s="91" t="s">
        <v>3145</v>
      </c>
      <c r="B1860" s="91">
        <v>3</v>
      </c>
      <c r="C1860" s="91" t="s">
        <v>3311</v>
      </c>
      <c r="D1860" s="91">
        <v>861344</v>
      </c>
      <c r="E1860" s="91">
        <v>186</v>
      </c>
      <c r="F1860" s="91">
        <v>0.73290599999999995</v>
      </c>
      <c r="G1860" s="91">
        <v>-5.94379E-3</v>
      </c>
      <c r="H1860" s="91">
        <v>1.7401E-2</v>
      </c>
      <c r="I1860" s="91" t="s">
        <v>3146</v>
      </c>
      <c r="J1860" s="91" t="s">
        <v>498</v>
      </c>
      <c r="K1860" s="91" t="s">
        <v>3299</v>
      </c>
    </row>
    <row r="1861" spans="1:11">
      <c r="A1861" s="91" t="s">
        <v>3145</v>
      </c>
      <c r="B1861" s="91">
        <v>3</v>
      </c>
      <c r="C1861" s="91" t="s">
        <v>3311</v>
      </c>
      <c r="D1861" s="91">
        <v>861344</v>
      </c>
      <c r="E1861" s="91">
        <v>75</v>
      </c>
      <c r="F1861" s="91">
        <v>0.74935799999999997</v>
      </c>
      <c r="G1861" s="91">
        <v>-2.3338299999999999E-2</v>
      </c>
      <c r="H1861" s="91">
        <v>7.2866600000000004E-2</v>
      </c>
      <c r="I1861" s="91" t="s">
        <v>3146</v>
      </c>
      <c r="J1861" s="91" t="s">
        <v>498</v>
      </c>
      <c r="K1861" s="91" t="s">
        <v>3270</v>
      </c>
    </row>
    <row r="1862" spans="1:11">
      <c r="A1862" s="91" t="s">
        <v>3145</v>
      </c>
      <c r="B1862" s="91">
        <v>3</v>
      </c>
      <c r="C1862" s="91" t="s">
        <v>3311</v>
      </c>
      <c r="D1862" s="91">
        <v>861344</v>
      </c>
      <c r="E1862" s="91">
        <v>116</v>
      </c>
      <c r="F1862" s="91">
        <v>0.75290900000000005</v>
      </c>
      <c r="G1862" s="91">
        <v>-9.9461900000000006E-3</v>
      </c>
      <c r="H1862" s="91">
        <v>3.15485E-2</v>
      </c>
      <c r="I1862" s="91" t="s">
        <v>3146</v>
      </c>
      <c r="J1862" s="91" t="s">
        <v>498</v>
      </c>
      <c r="K1862" s="91" t="s">
        <v>3263</v>
      </c>
    </row>
    <row r="1863" spans="1:11">
      <c r="A1863" s="91" t="s">
        <v>3145</v>
      </c>
      <c r="B1863" s="91">
        <v>3</v>
      </c>
      <c r="C1863" s="91" t="s">
        <v>3311</v>
      </c>
      <c r="D1863" s="91">
        <v>861344</v>
      </c>
      <c r="E1863" s="91">
        <v>166</v>
      </c>
      <c r="F1863" s="91">
        <v>0.77042100000000002</v>
      </c>
      <c r="G1863" s="91">
        <v>8.1953000000000008E-3</v>
      </c>
      <c r="H1863" s="91">
        <v>2.80561E-2</v>
      </c>
      <c r="I1863" s="91" t="s">
        <v>3146</v>
      </c>
      <c r="J1863" s="91" t="s">
        <v>498</v>
      </c>
      <c r="K1863" s="91" t="s">
        <v>3273</v>
      </c>
    </row>
    <row r="1864" spans="1:11">
      <c r="A1864" s="91" t="s">
        <v>3145</v>
      </c>
      <c r="B1864" s="91">
        <v>3</v>
      </c>
      <c r="C1864" s="91" t="s">
        <v>3311</v>
      </c>
      <c r="D1864" s="91">
        <v>861344</v>
      </c>
      <c r="E1864" s="91">
        <v>39</v>
      </c>
      <c r="F1864" s="91">
        <v>0.78886199999999995</v>
      </c>
      <c r="G1864" s="91">
        <v>2.5955099999999998E-2</v>
      </c>
      <c r="H1864" s="91">
        <v>9.6498899999999999E-2</v>
      </c>
      <c r="I1864" s="91" t="s">
        <v>3146</v>
      </c>
      <c r="J1864" s="91" t="s">
        <v>498</v>
      </c>
      <c r="K1864" s="91" t="s">
        <v>3264</v>
      </c>
    </row>
    <row r="1865" spans="1:11">
      <c r="A1865" s="91" t="s">
        <v>3145</v>
      </c>
      <c r="B1865" s="91">
        <v>3</v>
      </c>
      <c r="C1865" s="91" t="s">
        <v>3311</v>
      </c>
      <c r="D1865" s="91">
        <v>861344</v>
      </c>
      <c r="E1865" s="91">
        <v>50</v>
      </c>
      <c r="F1865" s="91">
        <v>0.80102399999999996</v>
      </c>
      <c r="G1865" s="91">
        <v>-1.40786E-2</v>
      </c>
      <c r="H1865" s="91">
        <v>5.5691999999999998E-2</v>
      </c>
      <c r="I1865" s="91" t="s">
        <v>3146</v>
      </c>
      <c r="J1865" s="91" t="s">
        <v>498</v>
      </c>
      <c r="K1865" s="91" t="s">
        <v>3257</v>
      </c>
    </row>
    <row r="1866" spans="1:11">
      <c r="A1866" s="91" t="s">
        <v>3145</v>
      </c>
      <c r="B1866" s="91">
        <v>3</v>
      </c>
      <c r="C1866" s="91" t="s">
        <v>3311</v>
      </c>
      <c r="D1866" s="91">
        <v>861344</v>
      </c>
      <c r="E1866" s="91">
        <v>51</v>
      </c>
      <c r="F1866" s="91">
        <v>0.80163899999999999</v>
      </c>
      <c r="G1866" s="91">
        <v>-1.59387E-2</v>
      </c>
      <c r="H1866" s="91">
        <v>6.3242900000000005E-2</v>
      </c>
      <c r="I1866" s="91" t="s">
        <v>3146</v>
      </c>
      <c r="J1866" s="91" t="s">
        <v>498</v>
      </c>
      <c r="K1866" s="91" t="s">
        <v>3288</v>
      </c>
    </row>
    <row r="1867" spans="1:11">
      <c r="A1867" s="91" t="s">
        <v>3145</v>
      </c>
      <c r="B1867" s="91">
        <v>3</v>
      </c>
      <c r="C1867" s="91" t="s">
        <v>3311</v>
      </c>
      <c r="D1867" s="91">
        <v>861344</v>
      </c>
      <c r="E1867" s="91">
        <v>65</v>
      </c>
      <c r="F1867" s="91">
        <v>0.85169600000000001</v>
      </c>
      <c r="G1867" s="91">
        <v>1.11313E-2</v>
      </c>
      <c r="H1867" s="91">
        <v>5.9386300000000003E-2</v>
      </c>
      <c r="I1867" s="91" t="s">
        <v>3146</v>
      </c>
      <c r="J1867" s="91" t="s">
        <v>498</v>
      </c>
      <c r="K1867" s="91" t="s">
        <v>3281</v>
      </c>
    </row>
    <row r="1868" spans="1:11">
      <c r="A1868" s="91" t="s">
        <v>3145</v>
      </c>
      <c r="B1868" s="91">
        <v>3</v>
      </c>
      <c r="C1868" s="91" t="s">
        <v>3311</v>
      </c>
      <c r="D1868" s="91">
        <v>861344</v>
      </c>
      <c r="E1868" s="91">
        <v>202</v>
      </c>
      <c r="F1868" s="91">
        <v>0.91207800000000006</v>
      </c>
      <c r="G1868" s="91">
        <v>-3.8009099999999998E-3</v>
      </c>
      <c r="H1868" s="91">
        <v>3.4395500000000002E-2</v>
      </c>
      <c r="I1868" s="91" t="s">
        <v>3146</v>
      </c>
      <c r="J1868" s="91" t="s">
        <v>498</v>
      </c>
      <c r="K1868" s="91" t="s">
        <v>3277</v>
      </c>
    </row>
    <row r="1869" spans="1:11">
      <c r="A1869" s="91" t="s">
        <v>3145</v>
      </c>
      <c r="B1869" s="91">
        <v>3</v>
      </c>
      <c r="C1869" s="91" t="s">
        <v>3311</v>
      </c>
      <c r="D1869" s="91">
        <v>861344</v>
      </c>
      <c r="E1869" s="91">
        <v>124</v>
      </c>
      <c r="F1869" s="91">
        <v>0.94779599999999997</v>
      </c>
      <c r="G1869" s="91">
        <v>2.3441899999999999E-3</v>
      </c>
      <c r="H1869" s="91">
        <v>3.5758199999999997E-2</v>
      </c>
      <c r="I1869" s="91" t="s">
        <v>3146</v>
      </c>
      <c r="J1869" s="91" t="s">
        <v>498</v>
      </c>
      <c r="K1869" s="91" t="s">
        <v>3269</v>
      </c>
    </row>
    <row r="1870" spans="1:11">
      <c r="A1870" s="91" t="s">
        <v>3145</v>
      </c>
      <c r="B1870" s="91">
        <v>3</v>
      </c>
      <c r="C1870" s="91" t="s">
        <v>3311</v>
      </c>
      <c r="D1870" s="91">
        <v>861344</v>
      </c>
      <c r="E1870" s="91">
        <v>64</v>
      </c>
      <c r="F1870" s="91">
        <v>0.96083099999999999</v>
      </c>
      <c r="G1870" s="91">
        <v>2.6173500000000001E-3</v>
      </c>
      <c r="H1870" s="91">
        <v>5.3179499999999998E-2</v>
      </c>
      <c r="I1870" s="91" t="s">
        <v>3146</v>
      </c>
      <c r="J1870" s="91" t="s">
        <v>498</v>
      </c>
      <c r="K1870" s="91" t="s">
        <v>3292</v>
      </c>
    </row>
    <row r="1871" spans="1:11">
      <c r="A1871" s="91" t="s">
        <v>3145</v>
      </c>
      <c r="B1871" s="91">
        <v>3</v>
      </c>
      <c r="C1871" s="91" t="s">
        <v>3311</v>
      </c>
      <c r="D1871" s="91">
        <v>861344</v>
      </c>
      <c r="E1871" s="91">
        <v>115</v>
      </c>
      <c r="F1871" s="91">
        <v>0.97247799999999995</v>
      </c>
      <c r="G1871" s="91">
        <v>1.34205E-3</v>
      </c>
      <c r="H1871" s="91">
        <v>3.8850700000000002E-2</v>
      </c>
      <c r="I1871" s="91" t="s">
        <v>3146</v>
      </c>
      <c r="J1871" s="91" t="s">
        <v>498</v>
      </c>
      <c r="K1871" s="91" t="s">
        <v>3283</v>
      </c>
    </row>
    <row r="1872" spans="1:11">
      <c r="A1872" s="91" t="s">
        <v>3145</v>
      </c>
      <c r="B1872" s="91">
        <v>3</v>
      </c>
      <c r="C1872" s="91" t="s">
        <v>3311</v>
      </c>
      <c r="D1872" s="91">
        <v>861344</v>
      </c>
      <c r="E1872" s="91">
        <v>150</v>
      </c>
      <c r="F1872" s="91">
        <v>0.98697599999999996</v>
      </c>
      <c r="G1872" s="91">
        <v>5.5254499999999999E-4</v>
      </c>
      <c r="H1872" s="91">
        <v>3.3816300000000001E-2</v>
      </c>
      <c r="I1872" s="91" t="s">
        <v>3146</v>
      </c>
      <c r="J1872" s="91" t="s">
        <v>498</v>
      </c>
      <c r="K1872" s="91" t="s">
        <v>3260</v>
      </c>
    </row>
    <row r="1873" spans="1:11">
      <c r="A1873" s="91" t="s">
        <v>3145</v>
      </c>
      <c r="B1873" s="91">
        <v>3</v>
      </c>
      <c r="C1873" s="91" t="s">
        <v>3311</v>
      </c>
      <c r="D1873" s="91">
        <v>861344</v>
      </c>
      <c r="E1873" s="91">
        <v>79</v>
      </c>
      <c r="F1873" s="91">
        <v>0.99501200000000001</v>
      </c>
      <c r="G1873" s="91">
        <v>-4.9081899999999998E-4</v>
      </c>
      <c r="H1873" s="91">
        <v>7.8350699999999995E-2</v>
      </c>
      <c r="I1873" s="91" t="s">
        <v>3146</v>
      </c>
      <c r="J1873" s="91" t="s">
        <v>498</v>
      </c>
      <c r="K1873" s="91" t="s">
        <v>3297</v>
      </c>
    </row>
    <row r="1874" spans="1:11">
      <c r="A1874" s="91" t="s">
        <v>3143</v>
      </c>
      <c r="B1874" s="91">
        <v>3</v>
      </c>
      <c r="C1874" s="91" t="s">
        <v>3311</v>
      </c>
      <c r="D1874" s="91">
        <v>777612</v>
      </c>
      <c r="E1874" s="91">
        <v>46</v>
      </c>
      <c r="F1874" s="91">
        <v>4.1475499999999998E-3</v>
      </c>
      <c r="G1874" s="91">
        <v>-0.22969200000000001</v>
      </c>
      <c r="H1874" s="91">
        <v>7.7201699999999998E-2</v>
      </c>
      <c r="I1874" s="91" t="s">
        <v>3144</v>
      </c>
      <c r="J1874" s="91" t="s">
        <v>498</v>
      </c>
      <c r="K1874" s="91" t="s">
        <v>3289</v>
      </c>
    </row>
    <row r="1875" spans="1:11">
      <c r="A1875" s="91" t="s">
        <v>3143</v>
      </c>
      <c r="B1875" s="91">
        <v>3</v>
      </c>
      <c r="C1875" s="91" t="s">
        <v>3311</v>
      </c>
      <c r="D1875" s="91">
        <v>777612</v>
      </c>
      <c r="E1875" s="91">
        <v>124</v>
      </c>
      <c r="F1875" s="91">
        <v>1.3414799999999999E-2</v>
      </c>
      <c r="G1875" s="91">
        <v>7.3015300000000005E-2</v>
      </c>
      <c r="H1875" s="91">
        <v>2.9266400000000001E-2</v>
      </c>
      <c r="I1875" s="91" t="s">
        <v>3144</v>
      </c>
      <c r="J1875" s="91" t="s">
        <v>498</v>
      </c>
      <c r="K1875" s="91" t="s">
        <v>3269</v>
      </c>
    </row>
    <row r="1876" spans="1:11">
      <c r="A1876" s="91" t="s">
        <v>3143</v>
      </c>
      <c r="B1876" s="91">
        <v>3</v>
      </c>
      <c r="C1876" s="91" t="s">
        <v>3311</v>
      </c>
      <c r="D1876" s="91">
        <v>777612</v>
      </c>
      <c r="E1876" s="91">
        <v>68</v>
      </c>
      <c r="F1876" s="91">
        <v>1.74238E-2</v>
      </c>
      <c r="G1876" s="91">
        <v>-0.119264</v>
      </c>
      <c r="H1876" s="91">
        <v>4.9477100000000003E-2</v>
      </c>
      <c r="I1876" s="91" t="s">
        <v>3144</v>
      </c>
      <c r="J1876" s="91" t="s">
        <v>498</v>
      </c>
      <c r="K1876" s="91" t="s">
        <v>3296</v>
      </c>
    </row>
    <row r="1877" spans="1:11">
      <c r="A1877" s="91" t="s">
        <v>3143</v>
      </c>
      <c r="B1877" s="91">
        <v>3</v>
      </c>
      <c r="C1877" s="91" t="s">
        <v>3311</v>
      </c>
      <c r="D1877" s="91">
        <v>777612</v>
      </c>
      <c r="E1877" s="91">
        <v>149</v>
      </c>
      <c r="F1877" s="91">
        <v>9.5333200000000007E-2</v>
      </c>
      <c r="G1877" s="91">
        <v>-3.8677299999999998E-2</v>
      </c>
      <c r="H1877" s="91">
        <v>2.3100699999999998E-2</v>
      </c>
      <c r="I1877" s="91" t="s">
        <v>3144</v>
      </c>
      <c r="J1877" s="91" t="s">
        <v>498</v>
      </c>
      <c r="K1877" s="91" t="s">
        <v>3293</v>
      </c>
    </row>
    <row r="1878" spans="1:11">
      <c r="A1878" s="91" t="s">
        <v>3143</v>
      </c>
      <c r="B1878" s="91">
        <v>3</v>
      </c>
      <c r="C1878" s="91" t="s">
        <v>3311</v>
      </c>
      <c r="D1878" s="91">
        <v>777612</v>
      </c>
      <c r="E1878" s="91">
        <v>55</v>
      </c>
      <c r="F1878" s="91">
        <v>0.12740000000000001</v>
      </c>
      <c r="G1878" s="91">
        <v>-9.1155899999999998E-2</v>
      </c>
      <c r="H1878" s="91">
        <v>5.9278900000000002E-2</v>
      </c>
      <c r="I1878" s="91" t="s">
        <v>3144</v>
      </c>
      <c r="J1878" s="91" t="s">
        <v>498</v>
      </c>
      <c r="K1878" s="91" t="s">
        <v>3279</v>
      </c>
    </row>
    <row r="1879" spans="1:11">
      <c r="A1879" s="91" t="s">
        <v>3143</v>
      </c>
      <c r="B1879" s="91">
        <v>3</v>
      </c>
      <c r="C1879" s="91" t="s">
        <v>3311</v>
      </c>
      <c r="D1879" s="91">
        <v>777612</v>
      </c>
      <c r="E1879" s="91">
        <v>210</v>
      </c>
      <c r="F1879" s="91">
        <v>0.14174500000000001</v>
      </c>
      <c r="G1879" s="91">
        <v>3.4765299999999999E-2</v>
      </c>
      <c r="H1879" s="91">
        <v>2.36069E-2</v>
      </c>
      <c r="I1879" s="91" t="s">
        <v>3144</v>
      </c>
      <c r="J1879" s="91" t="s">
        <v>498</v>
      </c>
      <c r="K1879" s="91" t="s">
        <v>3291</v>
      </c>
    </row>
    <row r="1880" spans="1:11">
      <c r="A1880" s="91" t="s">
        <v>3143</v>
      </c>
      <c r="B1880" s="91">
        <v>3</v>
      </c>
      <c r="C1880" s="91" t="s">
        <v>3311</v>
      </c>
      <c r="D1880" s="91">
        <v>777612</v>
      </c>
      <c r="E1880" s="91">
        <v>248</v>
      </c>
      <c r="F1880" s="91">
        <v>0.16442999999999999</v>
      </c>
      <c r="G1880" s="91">
        <v>3.8103400000000003E-2</v>
      </c>
      <c r="H1880" s="91">
        <v>2.73587E-2</v>
      </c>
      <c r="I1880" s="91" t="s">
        <v>3144</v>
      </c>
      <c r="J1880" s="91" t="s">
        <v>498</v>
      </c>
      <c r="K1880" s="91" t="s">
        <v>3295</v>
      </c>
    </row>
    <row r="1881" spans="1:11">
      <c r="A1881" s="91" t="s">
        <v>3143</v>
      </c>
      <c r="B1881" s="91">
        <v>3</v>
      </c>
      <c r="C1881" s="91" t="s">
        <v>3311</v>
      </c>
      <c r="D1881" s="91">
        <v>777612</v>
      </c>
      <c r="E1881" s="91">
        <v>134</v>
      </c>
      <c r="F1881" s="91">
        <v>0.16829</v>
      </c>
      <c r="G1881" s="91">
        <v>-5.8798499999999997E-2</v>
      </c>
      <c r="H1881" s="91">
        <v>4.2530199999999997E-2</v>
      </c>
      <c r="I1881" s="91" t="s">
        <v>3144</v>
      </c>
      <c r="J1881" s="91" t="s">
        <v>498</v>
      </c>
      <c r="K1881" s="91" t="s">
        <v>3262</v>
      </c>
    </row>
    <row r="1882" spans="1:11">
      <c r="A1882" s="91" t="s">
        <v>3143</v>
      </c>
      <c r="B1882" s="91">
        <v>3</v>
      </c>
      <c r="C1882" s="91" t="s">
        <v>3311</v>
      </c>
      <c r="D1882" s="91">
        <v>777612</v>
      </c>
      <c r="E1882" s="91">
        <v>59</v>
      </c>
      <c r="F1882" s="91">
        <v>0.173986</v>
      </c>
      <c r="G1882" s="91">
        <v>-0.117062</v>
      </c>
      <c r="H1882" s="91">
        <v>8.5493E-2</v>
      </c>
      <c r="I1882" s="91" t="s">
        <v>3144</v>
      </c>
      <c r="J1882" s="91" t="s">
        <v>498</v>
      </c>
      <c r="K1882" s="91" t="s">
        <v>3305</v>
      </c>
    </row>
    <row r="1883" spans="1:11">
      <c r="A1883" s="91" t="s">
        <v>3143</v>
      </c>
      <c r="B1883" s="91">
        <v>3</v>
      </c>
      <c r="C1883" s="91" t="s">
        <v>3311</v>
      </c>
      <c r="D1883" s="91">
        <v>777612</v>
      </c>
      <c r="E1883" s="91">
        <v>126</v>
      </c>
      <c r="F1883" s="91">
        <v>0.19683400000000001</v>
      </c>
      <c r="G1883" s="91">
        <v>5.4615700000000003E-2</v>
      </c>
      <c r="H1883" s="91">
        <v>4.2184199999999998E-2</v>
      </c>
      <c r="I1883" s="91" t="s">
        <v>3144</v>
      </c>
      <c r="J1883" s="91" t="s">
        <v>498</v>
      </c>
      <c r="K1883" s="91" t="s">
        <v>3304</v>
      </c>
    </row>
    <row r="1884" spans="1:11">
      <c r="A1884" s="91" t="s">
        <v>3143</v>
      </c>
      <c r="B1884" s="91">
        <v>3</v>
      </c>
      <c r="C1884" s="91" t="s">
        <v>3311</v>
      </c>
      <c r="D1884" s="91">
        <v>777612</v>
      </c>
      <c r="E1884" s="91">
        <v>57</v>
      </c>
      <c r="F1884" s="91">
        <v>0.21881999999999999</v>
      </c>
      <c r="G1884" s="91">
        <v>9.3189900000000006E-2</v>
      </c>
      <c r="H1884" s="91">
        <v>7.5283199999999995E-2</v>
      </c>
      <c r="I1884" s="91" t="s">
        <v>3144</v>
      </c>
      <c r="J1884" s="91" t="s">
        <v>498</v>
      </c>
      <c r="K1884" s="91" t="s">
        <v>3302</v>
      </c>
    </row>
    <row r="1885" spans="1:11">
      <c r="A1885" s="91" t="s">
        <v>3143</v>
      </c>
      <c r="B1885" s="91">
        <v>3</v>
      </c>
      <c r="C1885" s="91" t="s">
        <v>3311</v>
      </c>
      <c r="D1885" s="91">
        <v>777612</v>
      </c>
      <c r="E1885" s="91">
        <v>65</v>
      </c>
      <c r="F1885" s="91">
        <v>0.22287999999999999</v>
      </c>
      <c r="G1885" s="91">
        <v>-0.109704</v>
      </c>
      <c r="H1885" s="91">
        <v>8.9442999999999995E-2</v>
      </c>
      <c r="I1885" s="91" t="s">
        <v>3144</v>
      </c>
      <c r="J1885" s="91" t="s">
        <v>498</v>
      </c>
      <c r="K1885" s="91" t="s">
        <v>3281</v>
      </c>
    </row>
    <row r="1886" spans="1:11">
      <c r="A1886" s="91" t="s">
        <v>3143</v>
      </c>
      <c r="B1886" s="91">
        <v>3</v>
      </c>
      <c r="C1886" s="91" t="s">
        <v>3311</v>
      </c>
      <c r="D1886" s="91">
        <v>777612</v>
      </c>
      <c r="E1886" s="91">
        <v>141</v>
      </c>
      <c r="F1886" s="91">
        <v>0.236652</v>
      </c>
      <c r="G1886" s="91">
        <v>-3.3158800000000002E-2</v>
      </c>
      <c r="H1886" s="91">
        <v>2.7941799999999999E-2</v>
      </c>
      <c r="I1886" s="91" t="s">
        <v>3144</v>
      </c>
      <c r="J1886" s="91" t="s">
        <v>498</v>
      </c>
      <c r="K1886" s="91" t="s">
        <v>3275</v>
      </c>
    </row>
    <row r="1887" spans="1:11">
      <c r="A1887" s="91" t="s">
        <v>3143</v>
      </c>
      <c r="B1887" s="91">
        <v>3</v>
      </c>
      <c r="C1887" s="91" t="s">
        <v>3311</v>
      </c>
      <c r="D1887" s="91">
        <v>777612</v>
      </c>
      <c r="E1887" s="91">
        <v>64</v>
      </c>
      <c r="F1887" s="91">
        <v>0.27751500000000001</v>
      </c>
      <c r="G1887" s="91">
        <v>6.9108299999999998E-2</v>
      </c>
      <c r="H1887" s="91">
        <v>6.3341499999999995E-2</v>
      </c>
      <c r="I1887" s="91" t="s">
        <v>3144</v>
      </c>
      <c r="J1887" s="91" t="s">
        <v>498</v>
      </c>
      <c r="K1887" s="91" t="s">
        <v>3292</v>
      </c>
    </row>
    <row r="1888" spans="1:11">
      <c r="A1888" s="91" t="s">
        <v>3143</v>
      </c>
      <c r="B1888" s="91">
        <v>3</v>
      </c>
      <c r="C1888" s="91" t="s">
        <v>3311</v>
      </c>
      <c r="D1888" s="91">
        <v>777612</v>
      </c>
      <c r="E1888" s="91">
        <v>75</v>
      </c>
      <c r="F1888" s="91">
        <v>0.30585899999999999</v>
      </c>
      <c r="G1888" s="91">
        <v>-9.0756100000000006E-2</v>
      </c>
      <c r="H1888" s="91">
        <v>8.8220699999999999E-2</v>
      </c>
      <c r="I1888" s="91" t="s">
        <v>3144</v>
      </c>
      <c r="J1888" s="91" t="s">
        <v>498</v>
      </c>
      <c r="K1888" s="91" t="s">
        <v>3270</v>
      </c>
    </row>
    <row r="1889" spans="1:11">
      <c r="A1889" s="91" t="s">
        <v>3143</v>
      </c>
      <c r="B1889" s="91">
        <v>3</v>
      </c>
      <c r="C1889" s="91" t="s">
        <v>3311</v>
      </c>
      <c r="D1889" s="91">
        <v>777612</v>
      </c>
      <c r="E1889" s="91">
        <v>50</v>
      </c>
      <c r="F1889" s="91">
        <v>0.34046300000000002</v>
      </c>
      <c r="G1889" s="91">
        <v>-5.1982E-2</v>
      </c>
      <c r="H1889" s="91">
        <v>5.4232200000000001E-2</v>
      </c>
      <c r="I1889" s="91" t="s">
        <v>3144</v>
      </c>
      <c r="J1889" s="91" t="s">
        <v>498</v>
      </c>
      <c r="K1889" s="91" t="s">
        <v>3257</v>
      </c>
    </row>
    <row r="1890" spans="1:11">
      <c r="A1890" s="91" t="s">
        <v>3143</v>
      </c>
      <c r="B1890" s="91">
        <v>3</v>
      </c>
      <c r="C1890" s="91" t="s">
        <v>3311</v>
      </c>
      <c r="D1890" s="91">
        <v>777612</v>
      </c>
      <c r="E1890" s="91">
        <v>64</v>
      </c>
      <c r="F1890" s="91">
        <v>0.34268399999999999</v>
      </c>
      <c r="G1890" s="91">
        <v>-5.1604700000000003E-2</v>
      </c>
      <c r="H1890" s="91">
        <v>5.4158499999999998E-2</v>
      </c>
      <c r="I1890" s="91" t="s">
        <v>3144</v>
      </c>
      <c r="J1890" s="91" t="s">
        <v>498</v>
      </c>
      <c r="K1890" s="91" t="s">
        <v>3280</v>
      </c>
    </row>
    <row r="1891" spans="1:11">
      <c r="A1891" s="91" t="s">
        <v>3143</v>
      </c>
      <c r="B1891" s="91">
        <v>3</v>
      </c>
      <c r="C1891" s="91" t="s">
        <v>3311</v>
      </c>
      <c r="D1891" s="91">
        <v>777612</v>
      </c>
      <c r="E1891" s="91">
        <v>202</v>
      </c>
      <c r="F1891" s="91">
        <v>0.34964699999999999</v>
      </c>
      <c r="G1891" s="91">
        <v>2.52211E-2</v>
      </c>
      <c r="H1891" s="91">
        <v>2.6926800000000001E-2</v>
      </c>
      <c r="I1891" s="91" t="s">
        <v>3144</v>
      </c>
      <c r="J1891" s="91" t="s">
        <v>498</v>
      </c>
      <c r="K1891" s="91" t="s">
        <v>3277</v>
      </c>
    </row>
    <row r="1892" spans="1:11">
      <c r="A1892" s="91" t="s">
        <v>3143</v>
      </c>
      <c r="B1892" s="91">
        <v>3</v>
      </c>
      <c r="C1892" s="91" t="s">
        <v>3311</v>
      </c>
      <c r="D1892" s="91">
        <v>777612</v>
      </c>
      <c r="E1892" s="91">
        <v>57</v>
      </c>
      <c r="F1892" s="91">
        <v>0.35369899999999999</v>
      </c>
      <c r="G1892" s="91">
        <v>-6.2848299999999996E-2</v>
      </c>
      <c r="H1892" s="91">
        <v>6.7459599999999995E-2</v>
      </c>
      <c r="I1892" s="91" t="s">
        <v>3144</v>
      </c>
      <c r="J1892" s="91" t="s">
        <v>498</v>
      </c>
      <c r="K1892" s="91" t="s">
        <v>3274</v>
      </c>
    </row>
    <row r="1893" spans="1:11">
      <c r="A1893" s="91" t="s">
        <v>3143</v>
      </c>
      <c r="B1893" s="91">
        <v>3</v>
      </c>
      <c r="C1893" s="91" t="s">
        <v>3311</v>
      </c>
      <c r="D1893" s="91">
        <v>777612</v>
      </c>
      <c r="E1893" s="91">
        <v>49</v>
      </c>
      <c r="F1893" s="91">
        <v>0.36176900000000001</v>
      </c>
      <c r="G1893" s="91">
        <v>-6.5545699999999998E-2</v>
      </c>
      <c r="H1893" s="91">
        <v>7.1487599999999998E-2</v>
      </c>
      <c r="I1893" s="91" t="s">
        <v>3144</v>
      </c>
      <c r="J1893" s="91" t="s">
        <v>498</v>
      </c>
      <c r="K1893" s="91" t="s">
        <v>3285</v>
      </c>
    </row>
    <row r="1894" spans="1:11">
      <c r="A1894" s="91" t="s">
        <v>3143</v>
      </c>
      <c r="B1894" s="91">
        <v>3</v>
      </c>
      <c r="C1894" s="91" t="s">
        <v>3311</v>
      </c>
      <c r="D1894" s="91">
        <v>777612</v>
      </c>
      <c r="E1894" s="91">
        <v>129</v>
      </c>
      <c r="F1894" s="91">
        <v>0.36708800000000003</v>
      </c>
      <c r="G1894" s="91">
        <v>3.1594700000000003E-2</v>
      </c>
      <c r="H1894" s="91">
        <v>3.4957500000000002E-2</v>
      </c>
      <c r="I1894" s="91" t="s">
        <v>3144</v>
      </c>
      <c r="J1894" s="91" t="s">
        <v>498</v>
      </c>
      <c r="K1894" s="91" t="s">
        <v>3301</v>
      </c>
    </row>
    <row r="1895" spans="1:11">
      <c r="A1895" s="91" t="s">
        <v>3143</v>
      </c>
      <c r="B1895" s="91">
        <v>3</v>
      </c>
      <c r="C1895" s="91" t="s">
        <v>3311</v>
      </c>
      <c r="D1895" s="91">
        <v>777612</v>
      </c>
      <c r="E1895" s="91">
        <v>150</v>
      </c>
      <c r="F1895" s="91">
        <v>0.39605099999999999</v>
      </c>
      <c r="G1895" s="91">
        <v>-2.7603300000000001E-2</v>
      </c>
      <c r="H1895" s="91">
        <v>3.2470800000000001E-2</v>
      </c>
      <c r="I1895" s="91" t="s">
        <v>3144</v>
      </c>
      <c r="J1895" s="91" t="s">
        <v>498</v>
      </c>
      <c r="K1895" s="91" t="s">
        <v>3260</v>
      </c>
    </row>
    <row r="1896" spans="1:11">
      <c r="A1896" s="91" t="s">
        <v>3143</v>
      </c>
      <c r="B1896" s="91">
        <v>3</v>
      </c>
      <c r="C1896" s="91" t="s">
        <v>3311</v>
      </c>
      <c r="D1896" s="91">
        <v>777612</v>
      </c>
      <c r="E1896" s="91">
        <v>60</v>
      </c>
      <c r="F1896" s="91">
        <v>0.41888799999999998</v>
      </c>
      <c r="G1896" s="91">
        <v>-4.6221400000000003E-2</v>
      </c>
      <c r="H1896" s="91">
        <v>5.6960999999999998E-2</v>
      </c>
      <c r="I1896" s="91" t="s">
        <v>3144</v>
      </c>
      <c r="J1896" s="91" t="s">
        <v>498</v>
      </c>
      <c r="K1896" s="91" t="s">
        <v>3298</v>
      </c>
    </row>
    <row r="1897" spans="1:11">
      <c r="A1897" s="91" t="s">
        <v>3143</v>
      </c>
      <c r="B1897" s="91">
        <v>3</v>
      </c>
      <c r="C1897" s="91" t="s">
        <v>3311</v>
      </c>
      <c r="D1897" s="91">
        <v>777612</v>
      </c>
      <c r="E1897" s="91">
        <v>39</v>
      </c>
      <c r="F1897" s="91">
        <v>0.46998899999999999</v>
      </c>
      <c r="G1897" s="91">
        <v>-6.0923900000000003E-2</v>
      </c>
      <c r="H1897" s="91">
        <v>8.3798300000000006E-2</v>
      </c>
      <c r="I1897" s="91" t="s">
        <v>3144</v>
      </c>
      <c r="J1897" s="91" t="s">
        <v>498</v>
      </c>
      <c r="K1897" s="91" t="s">
        <v>3264</v>
      </c>
    </row>
    <row r="1898" spans="1:11">
      <c r="A1898" s="91" t="s">
        <v>3143</v>
      </c>
      <c r="B1898" s="91">
        <v>3</v>
      </c>
      <c r="C1898" s="91" t="s">
        <v>3311</v>
      </c>
      <c r="D1898" s="91">
        <v>777612</v>
      </c>
      <c r="E1898" s="91">
        <v>107</v>
      </c>
      <c r="F1898" s="91">
        <v>0.48388100000000001</v>
      </c>
      <c r="G1898" s="91">
        <v>2.8284400000000001E-2</v>
      </c>
      <c r="H1898" s="91">
        <v>4.0319800000000003E-2</v>
      </c>
      <c r="I1898" s="91" t="s">
        <v>3144</v>
      </c>
      <c r="J1898" s="91" t="s">
        <v>498</v>
      </c>
      <c r="K1898" s="91" t="s">
        <v>3290</v>
      </c>
    </row>
    <row r="1899" spans="1:11">
      <c r="A1899" s="91" t="s">
        <v>3143</v>
      </c>
      <c r="B1899" s="91">
        <v>3</v>
      </c>
      <c r="C1899" s="91" t="s">
        <v>3311</v>
      </c>
      <c r="D1899" s="91">
        <v>777612</v>
      </c>
      <c r="E1899" s="91">
        <v>51</v>
      </c>
      <c r="F1899" s="91">
        <v>0.48655399999999999</v>
      </c>
      <c r="G1899" s="91">
        <v>-3.4667099999999999E-2</v>
      </c>
      <c r="H1899" s="91">
        <v>4.9615699999999999E-2</v>
      </c>
      <c r="I1899" s="91" t="s">
        <v>3144</v>
      </c>
      <c r="J1899" s="91" t="s">
        <v>498</v>
      </c>
      <c r="K1899" s="91" t="s">
        <v>3278</v>
      </c>
    </row>
    <row r="1900" spans="1:11">
      <c r="A1900" s="91" t="s">
        <v>3143</v>
      </c>
      <c r="B1900" s="91">
        <v>3</v>
      </c>
      <c r="C1900" s="91" t="s">
        <v>3311</v>
      </c>
      <c r="D1900" s="91">
        <v>777612</v>
      </c>
      <c r="E1900" s="91">
        <v>55</v>
      </c>
      <c r="F1900" s="91">
        <v>0.50611899999999999</v>
      </c>
      <c r="G1900" s="91">
        <v>-5.9173200000000002E-2</v>
      </c>
      <c r="H1900" s="91">
        <v>8.8590699999999994E-2</v>
      </c>
      <c r="I1900" s="91" t="s">
        <v>3144</v>
      </c>
      <c r="J1900" s="91" t="s">
        <v>498</v>
      </c>
      <c r="K1900" s="91" t="s">
        <v>3300</v>
      </c>
    </row>
    <row r="1901" spans="1:11">
      <c r="A1901" s="91" t="s">
        <v>3143</v>
      </c>
      <c r="B1901" s="91">
        <v>3</v>
      </c>
      <c r="C1901" s="91" t="s">
        <v>3311</v>
      </c>
      <c r="D1901" s="91">
        <v>777612</v>
      </c>
      <c r="E1901" s="91">
        <v>69</v>
      </c>
      <c r="F1901" s="91">
        <v>0.51178100000000004</v>
      </c>
      <c r="G1901" s="91">
        <v>-3.8136700000000003E-2</v>
      </c>
      <c r="H1901" s="91">
        <v>5.7951700000000002E-2</v>
      </c>
      <c r="I1901" s="91" t="s">
        <v>3144</v>
      </c>
      <c r="J1901" s="91" t="s">
        <v>498</v>
      </c>
      <c r="K1901" s="91" t="s">
        <v>3294</v>
      </c>
    </row>
    <row r="1902" spans="1:11">
      <c r="A1902" s="91" t="s">
        <v>3143</v>
      </c>
      <c r="B1902" s="91">
        <v>3</v>
      </c>
      <c r="C1902" s="91" t="s">
        <v>3311</v>
      </c>
      <c r="D1902" s="91">
        <v>777612</v>
      </c>
      <c r="E1902" s="91">
        <v>173</v>
      </c>
      <c r="F1902" s="91">
        <v>0.57790699999999995</v>
      </c>
      <c r="G1902" s="91">
        <v>1.0463099999999999E-2</v>
      </c>
      <c r="H1902" s="91">
        <v>1.87826E-2</v>
      </c>
      <c r="I1902" s="91" t="s">
        <v>3144</v>
      </c>
      <c r="J1902" s="91" t="s">
        <v>498</v>
      </c>
      <c r="K1902" s="91" t="s">
        <v>3284</v>
      </c>
    </row>
    <row r="1903" spans="1:11">
      <c r="A1903" s="91" t="s">
        <v>3143</v>
      </c>
      <c r="B1903" s="91">
        <v>3</v>
      </c>
      <c r="C1903" s="91" t="s">
        <v>3311</v>
      </c>
      <c r="D1903" s="91">
        <v>777612</v>
      </c>
      <c r="E1903" s="91">
        <v>79</v>
      </c>
      <c r="F1903" s="91">
        <v>0.60230700000000004</v>
      </c>
      <c r="G1903" s="91">
        <v>3.3476800000000001E-2</v>
      </c>
      <c r="H1903" s="91">
        <v>6.4074199999999998E-2</v>
      </c>
      <c r="I1903" s="91" t="s">
        <v>3144</v>
      </c>
      <c r="J1903" s="91" t="s">
        <v>498</v>
      </c>
      <c r="K1903" s="91" t="s">
        <v>3297</v>
      </c>
    </row>
    <row r="1904" spans="1:11">
      <c r="A1904" s="91" t="s">
        <v>3143</v>
      </c>
      <c r="B1904" s="91">
        <v>3</v>
      </c>
      <c r="C1904" s="91" t="s">
        <v>3311</v>
      </c>
      <c r="D1904" s="91">
        <v>777612</v>
      </c>
      <c r="E1904" s="91">
        <v>105</v>
      </c>
      <c r="F1904" s="91">
        <v>0.61683500000000002</v>
      </c>
      <c r="G1904" s="91">
        <v>2.3246900000000001E-2</v>
      </c>
      <c r="H1904" s="91">
        <v>4.63796E-2</v>
      </c>
      <c r="I1904" s="91" t="s">
        <v>3144</v>
      </c>
      <c r="J1904" s="91" t="s">
        <v>498</v>
      </c>
      <c r="K1904" s="91" t="s">
        <v>3261</v>
      </c>
    </row>
    <row r="1905" spans="1:11">
      <c r="A1905" s="91" t="s">
        <v>3143</v>
      </c>
      <c r="B1905" s="91">
        <v>3</v>
      </c>
      <c r="C1905" s="91" t="s">
        <v>3311</v>
      </c>
      <c r="D1905" s="91">
        <v>777612</v>
      </c>
      <c r="E1905" s="91">
        <v>51</v>
      </c>
      <c r="F1905" s="91">
        <v>0.64895000000000003</v>
      </c>
      <c r="G1905" s="91">
        <v>3.2986500000000002E-2</v>
      </c>
      <c r="H1905" s="91">
        <v>7.2202299999999997E-2</v>
      </c>
      <c r="I1905" s="91" t="s">
        <v>3144</v>
      </c>
      <c r="J1905" s="91" t="s">
        <v>498</v>
      </c>
      <c r="K1905" s="91" t="s">
        <v>3288</v>
      </c>
    </row>
    <row r="1906" spans="1:11">
      <c r="A1906" s="91" t="s">
        <v>3143</v>
      </c>
      <c r="B1906" s="91">
        <v>3</v>
      </c>
      <c r="C1906" s="91" t="s">
        <v>3311</v>
      </c>
      <c r="D1906" s="91">
        <v>777612</v>
      </c>
      <c r="E1906" s="91">
        <v>166</v>
      </c>
      <c r="F1906" s="91">
        <v>0.65903199999999995</v>
      </c>
      <c r="G1906" s="91">
        <v>-1.22104E-2</v>
      </c>
      <c r="H1906" s="91">
        <v>2.76431E-2</v>
      </c>
      <c r="I1906" s="91" t="s">
        <v>3144</v>
      </c>
      <c r="J1906" s="91" t="s">
        <v>498</v>
      </c>
      <c r="K1906" s="91" t="s">
        <v>3273</v>
      </c>
    </row>
    <row r="1907" spans="1:11">
      <c r="A1907" s="91" t="s">
        <v>3143</v>
      </c>
      <c r="B1907" s="91">
        <v>3</v>
      </c>
      <c r="C1907" s="91" t="s">
        <v>3311</v>
      </c>
      <c r="D1907" s="91">
        <v>777612</v>
      </c>
      <c r="E1907" s="91">
        <v>180</v>
      </c>
      <c r="F1907" s="91">
        <v>0.68416699999999997</v>
      </c>
      <c r="G1907" s="91">
        <v>-1.2453499999999999E-2</v>
      </c>
      <c r="H1907" s="91">
        <v>3.0583900000000001E-2</v>
      </c>
      <c r="I1907" s="91" t="s">
        <v>3144</v>
      </c>
      <c r="J1907" s="91" t="s">
        <v>498</v>
      </c>
      <c r="K1907" s="91" t="s">
        <v>3266</v>
      </c>
    </row>
    <row r="1908" spans="1:11">
      <c r="A1908" s="91" t="s">
        <v>3143</v>
      </c>
      <c r="B1908" s="91">
        <v>3</v>
      </c>
      <c r="C1908" s="91" t="s">
        <v>3311</v>
      </c>
      <c r="D1908" s="91">
        <v>777612</v>
      </c>
      <c r="E1908" s="91">
        <v>88</v>
      </c>
      <c r="F1908" s="91">
        <v>0.69299699999999997</v>
      </c>
      <c r="G1908" s="91">
        <v>-2.0397100000000001E-2</v>
      </c>
      <c r="H1908" s="91">
        <v>5.1557400000000003E-2</v>
      </c>
      <c r="I1908" s="91" t="s">
        <v>3144</v>
      </c>
      <c r="J1908" s="91" t="s">
        <v>498</v>
      </c>
      <c r="K1908" s="91" t="s">
        <v>3286</v>
      </c>
    </row>
    <row r="1909" spans="1:11">
      <c r="A1909" s="91" t="s">
        <v>3143</v>
      </c>
      <c r="B1909" s="91">
        <v>3</v>
      </c>
      <c r="C1909" s="91" t="s">
        <v>3311</v>
      </c>
      <c r="D1909" s="91">
        <v>777612</v>
      </c>
      <c r="E1909" s="91">
        <v>72</v>
      </c>
      <c r="F1909" s="91">
        <v>0.73911099999999996</v>
      </c>
      <c r="G1909" s="91">
        <v>1.5248100000000001E-2</v>
      </c>
      <c r="H1909" s="91">
        <v>4.5675199999999999E-2</v>
      </c>
      <c r="I1909" s="91" t="s">
        <v>3144</v>
      </c>
      <c r="J1909" s="91" t="s">
        <v>498</v>
      </c>
      <c r="K1909" s="91" t="s">
        <v>3271</v>
      </c>
    </row>
    <row r="1910" spans="1:11">
      <c r="A1910" s="91" t="s">
        <v>3143</v>
      </c>
      <c r="B1910" s="91">
        <v>3</v>
      </c>
      <c r="C1910" s="91" t="s">
        <v>3311</v>
      </c>
      <c r="D1910" s="91">
        <v>777612</v>
      </c>
      <c r="E1910" s="91">
        <v>46</v>
      </c>
      <c r="F1910" s="91">
        <v>0.75627800000000001</v>
      </c>
      <c r="G1910" s="91">
        <v>-2.4659400000000001E-2</v>
      </c>
      <c r="H1910" s="91">
        <v>7.9206899999999997E-2</v>
      </c>
      <c r="I1910" s="91" t="s">
        <v>3144</v>
      </c>
      <c r="J1910" s="91" t="s">
        <v>498</v>
      </c>
      <c r="K1910" s="91" t="s">
        <v>3272</v>
      </c>
    </row>
    <row r="1911" spans="1:11">
      <c r="A1911" s="91" t="s">
        <v>3143</v>
      </c>
      <c r="B1911" s="91">
        <v>3</v>
      </c>
      <c r="C1911" s="91" t="s">
        <v>3311</v>
      </c>
      <c r="D1911" s="91">
        <v>777612</v>
      </c>
      <c r="E1911" s="91">
        <v>186</v>
      </c>
      <c r="F1911" s="91">
        <v>0.75675999999999999</v>
      </c>
      <c r="G1911" s="91">
        <v>-6.9092900000000002E-3</v>
      </c>
      <c r="H1911" s="91">
        <v>2.22867E-2</v>
      </c>
      <c r="I1911" s="91" t="s">
        <v>3144</v>
      </c>
      <c r="J1911" s="91" t="s">
        <v>498</v>
      </c>
      <c r="K1911" s="91" t="s">
        <v>3299</v>
      </c>
    </row>
    <row r="1912" spans="1:11">
      <c r="A1912" s="91" t="s">
        <v>3143</v>
      </c>
      <c r="B1912" s="91">
        <v>3</v>
      </c>
      <c r="C1912" s="91" t="s">
        <v>3311</v>
      </c>
      <c r="D1912" s="91">
        <v>777612</v>
      </c>
      <c r="E1912" s="91">
        <v>205</v>
      </c>
      <c r="F1912" s="91">
        <v>0.76305100000000003</v>
      </c>
      <c r="G1912" s="91">
        <v>-6.4444799999999998E-3</v>
      </c>
      <c r="H1912" s="91">
        <v>2.1358200000000001E-2</v>
      </c>
      <c r="I1912" s="91" t="s">
        <v>3144</v>
      </c>
      <c r="J1912" s="91" t="s">
        <v>498</v>
      </c>
      <c r="K1912" s="91" t="s">
        <v>3267</v>
      </c>
    </row>
    <row r="1913" spans="1:11">
      <c r="A1913" s="91" t="s">
        <v>3143</v>
      </c>
      <c r="B1913" s="91">
        <v>3</v>
      </c>
      <c r="C1913" s="91" t="s">
        <v>3311</v>
      </c>
      <c r="D1913" s="91">
        <v>777612</v>
      </c>
      <c r="E1913" s="91">
        <v>177</v>
      </c>
      <c r="F1913" s="91">
        <v>0.79757800000000001</v>
      </c>
      <c r="G1913" s="91">
        <v>-8.0934200000000005E-3</v>
      </c>
      <c r="H1913" s="91">
        <v>3.1525699999999997E-2</v>
      </c>
      <c r="I1913" s="91" t="s">
        <v>3144</v>
      </c>
      <c r="J1913" s="91" t="s">
        <v>498</v>
      </c>
      <c r="K1913" s="91" t="s">
        <v>3303</v>
      </c>
    </row>
    <row r="1914" spans="1:11">
      <c r="A1914" s="91" t="s">
        <v>3143</v>
      </c>
      <c r="B1914" s="91">
        <v>3</v>
      </c>
      <c r="C1914" s="91" t="s">
        <v>3311</v>
      </c>
      <c r="D1914" s="91">
        <v>777612</v>
      </c>
      <c r="E1914" s="91">
        <v>34</v>
      </c>
      <c r="F1914" s="91">
        <v>0.80798800000000004</v>
      </c>
      <c r="G1914" s="91">
        <v>-2.3299899999999998E-2</v>
      </c>
      <c r="H1914" s="91">
        <v>9.5491199999999998E-2</v>
      </c>
      <c r="I1914" s="91" t="s">
        <v>3144</v>
      </c>
      <c r="J1914" s="91" t="s">
        <v>498</v>
      </c>
      <c r="K1914" s="91" t="s">
        <v>3259</v>
      </c>
    </row>
    <row r="1915" spans="1:11">
      <c r="A1915" s="91" t="s">
        <v>3143</v>
      </c>
      <c r="B1915" s="91">
        <v>3</v>
      </c>
      <c r="C1915" s="91" t="s">
        <v>3311</v>
      </c>
      <c r="D1915" s="91">
        <v>777612</v>
      </c>
      <c r="E1915" s="91">
        <v>34</v>
      </c>
      <c r="F1915" s="91">
        <v>0.81303000000000003</v>
      </c>
      <c r="G1915" s="91">
        <v>1.8341900000000001E-2</v>
      </c>
      <c r="H1915" s="91">
        <v>7.7197199999999994E-2</v>
      </c>
      <c r="I1915" s="91" t="s">
        <v>3144</v>
      </c>
      <c r="J1915" s="91" t="s">
        <v>498</v>
      </c>
      <c r="K1915" s="91" t="s">
        <v>3287</v>
      </c>
    </row>
    <row r="1916" spans="1:11">
      <c r="A1916" s="91" t="s">
        <v>3143</v>
      </c>
      <c r="B1916" s="91">
        <v>3</v>
      </c>
      <c r="C1916" s="91" t="s">
        <v>3311</v>
      </c>
      <c r="D1916" s="91">
        <v>777612</v>
      </c>
      <c r="E1916" s="91">
        <v>71</v>
      </c>
      <c r="F1916" s="91">
        <v>0.81453299999999995</v>
      </c>
      <c r="G1916" s="91">
        <v>1.47466E-2</v>
      </c>
      <c r="H1916" s="91">
        <v>6.2729499999999994E-2</v>
      </c>
      <c r="I1916" s="91" t="s">
        <v>3144</v>
      </c>
      <c r="J1916" s="91" t="s">
        <v>498</v>
      </c>
      <c r="K1916" s="91" t="s">
        <v>3265</v>
      </c>
    </row>
    <row r="1917" spans="1:11">
      <c r="A1917" s="91" t="s">
        <v>3143</v>
      </c>
      <c r="B1917" s="91">
        <v>3</v>
      </c>
      <c r="C1917" s="91" t="s">
        <v>3311</v>
      </c>
      <c r="D1917" s="91">
        <v>777612</v>
      </c>
      <c r="E1917" s="91">
        <v>192</v>
      </c>
      <c r="F1917" s="91">
        <v>0.85204000000000002</v>
      </c>
      <c r="G1917" s="91">
        <v>3.9451499999999997E-3</v>
      </c>
      <c r="H1917" s="91">
        <v>2.1134500000000001E-2</v>
      </c>
      <c r="I1917" s="91" t="s">
        <v>3144</v>
      </c>
      <c r="J1917" s="91" t="s">
        <v>498</v>
      </c>
      <c r="K1917" s="91" t="s">
        <v>3268</v>
      </c>
    </row>
    <row r="1918" spans="1:11">
      <c r="A1918" s="91" t="s">
        <v>3143</v>
      </c>
      <c r="B1918" s="91">
        <v>3</v>
      </c>
      <c r="C1918" s="91" t="s">
        <v>3311</v>
      </c>
      <c r="D1918" s="91">
        <v>777612</v>
      </c>
      <c r="E1918" s="91">
        <v>106</v>
      </c>
      <c r="F1918" s="91">
        <v>0.87781299999999995</v>
      </c>
      <c r="G1918" s="91">
        <v>-8.9199299999999995E-3</v>
      </c>
      <c r="H1918" s="91">
        <v>5.79292E-2</v>
      </c>
      <c r="I1918" s="91" t="s">
        <v>3144</v>
      </c>
      <c r="J1918" s="91" t="s">
        <v>498</v>
      </c>
      <c r="K1918" s="91" t="s">
        <v>3282</v>
      </c>
    </row>
    <row r="1919" spans="1:11">
      <c r="A1919" s="91" t="s">
        <v>3143</v>
      </c>
      <c r="B1919" s="91">
        <v>3</v>
      </c>
      <c r="C1919" s="91" t="s">
        <v>3311</v>
      </c>
      <c r="D1919" s="91">
        <v>777612</v>
      </c>
      <c r="E1919" s="91">
        <v>116</v>
      </c>
      <c r="F1919" s="91">
        <v>0.94749700000000003</v>
      </c>
      <c r="G1919" s="91">
        <v>-2.5640400000000001E-3</v>
      </c>
      <c r="H1919" s="91">
        <v>3.8885599999999999E-2</v>
      </c>
      <c r="I1919" s="91" t="s">
        <v>3144</v>
      </c>
      <c r="J1919" s="91" t="s">
        <v>498</v>
      </c>
      <c r="K1919" s="91" t="s">
        <v>3263</v>
      </c>
    </row>
    <row r="1920" spans="1:11">
      <c r="A1920" s="91" t="s">
        <v>3143</v>
      </c>
      <c r="B1920" s="91">
        <v>3</v>
      </c>
      <c r="C1920" s="91" t="s">
        <v>3311</v>
      </c>
      <c r="D1920" s="91">
        <v>777612</v>
      </c>
      <c r="E1920" s="91">
        <v>115</v>
      </c>
      <c r="F1920" s="91">
        <v>0.96209999999999996</v>
      </c>
      <c r="G1920" s="91">
        <v>2.1418800000000001E-3</v>
      </c>
      <c r="H1920" s="91">
        <v>4.5018299999999997E-2</v>
      </c>
      <c r="I1920" s="91" t="s">
        <v>3144</v>
      </c>
      <c r="J1920" s="91" t="s">
        <v>498</v>
      </c>
      <c r="K1920" s="91" t="s">
        <v>3283</v>
      </c>
    </row>
    <row r="1921" spans="1:11">
      <c r="A1921" s="91" t="s">
        <v>3143</v>
      </c>
      <c r="B1921" s="91">
        <v>3</v>
      </c>
      <c r="C1921" s="91" t="s">
        <v>3311</v>
      </c>
      <c r="D1921" s="91">
        <v>777612</v>
      </c>
      <c r="E1921" s="91">
        <v>196</v>
      </c>
      <c r="F1921" s="91">
        <v>0.96987299999999999</v>
      </c>
      <c r="G1921" s="91">
        <v>9.7777400000000005E-4</v>
      </c>
      <c r="H1921" s="91">
        <v>2.5869900000000001E-2</v>
      </c>
      <c r="I1921" s="91" t="s">
        <v>3144</v>
      </c>
      <c r="J1921" s="91" t="s">
        <v>498</v>
      </c>
      <c r="K1921" s="91" t="s">
        <v>3276</v>
      </c>
    </row>
    <row r="1922" spans="1:11">
      <c r="A1922" s="91" t="s">
        <v>3141</v>
      </c>
      <c r="B1922" s="91">
        <v>3</v>
      </c>
      <c r="C1922" s="91" t="s">
        <v>3311</v>
      </c>
      <c r="D1922" s="91">
        <v>988977</v>
      </c>
      <c r="E1922" s="91">
        <v>65</v>
      </c>
      <c r="F1922" s="91">
        <v>4.1443699999999997E-3</v>
      </c>
      <c r="G1922" s="91">
        <v>-0.349161</v>
      </c>
      <c r="H1922" s="91">
        <v>0.11898599999999999</v>
      </c>
      <c r="I1922" s="91" t="s">
        <v>3142</v>
      </c>
      <c r="J1922" s="91" t="s">
        <v>498</v>
      </c>
      <c r="K1922" s="91" t="s">
        <v>3281</v>
      </c>
    </row>
    <row r="1923" spans="1:11">
      <c r="A1923" s="91" t="s">
        <v>3141</v>
      </c>
      <c r="B1923" s="91">
        <v>3</v>
      </c>
      <c r="C1923" s="91" t="s">
        <v>3311</v>
      </c>
      <c r="D1923" s="91">
        <v>988977</v>
      </c>
      <c r="E1923" s="91">
        <v>196</v>
      </c>
      <c r="F1923" s="91">
        <v>1.85962E-2</v>
      </c>
      <c r="G1923" s="91">
        <v>0.102647</v>
      </c>
      <c r="H1923" s="91">
        <v>4.3399300000000002E-2</v>
      </c>
      <c r="I1923" s="91" t="s">
        <v>3142</v>
      </c>
      <c r="J1923" s="91" t="s">
        <v>498</v>
      </c>
      <c r="K1923" s="91" t="s">
        <v>3276</v>
      </c>
    </row>
    <row r="1924" spans="1:11">
      <c r="A1924" s="91" t="s">
        <v>3141</v>
      </c>
      <c r="B1924" s="91">
        <v>3</v>
      </c>
      <c r="C1924" s="91" t="s">
        <v>3311</v>
      </c>
      <c r="D1924" s="91">
        <v>988977</v>
      </c>
      <c r="E1924" s="91">
        <v>115</v>
      </c>
      <c r="F1924" s="91">
        <v>4.3539899999999999E-2</v>
      </c>
      <c r="G1924" s="91">
        <v>-6.5939300000000006E-2</v>
      </c>
      <c r="H1924" s="91">
        <v>3.24604E-2</v>
      </c>
      <c r="I1924" s="91" t="s">
        <v>3142</v>
      </c>
      <c r="J1924" s="91" t="s">
        <v>498</v>
      </c>
      <c r="K1924" s="91" t="s">
        <v>3283</v>
      </c>
    </row>
    <row r="1925" spans="1:11">
      <c r="A1925" s="91" t="s">
        <v>3141</v>
      </c>
      <c r="B1925" s="91">
        <v>3</v>
      </c>
      <c r="C1925" s="91" t="s">
        <v>3311</v>
      </c>
      <c r="D1925" s="91">
        <v>988977</v>
      </c>
      <c r="E1925" s="91">
        <v>75</v>
      </c>
      <c r="F1925" s="91">
        <v>4.7286700000000001E-2</v>
      </c>
      <c r="G1925" s="91">
        <v>-0.14649200000000001</v>
      </c>
      <c r="H1925" s="91">
        <v>7.3019000000000001E-2</v>
      </c>
      <c r="I1925" s="91" t="s">
        <v>3142</v>
      </c>
      <c r="J1925" s="91" t="s">
        <v>498</v>
      </c>
      <c r="K1925" s="91" t="s">
        <v>3270</v>
      </c>
    </row>
    <row r="1926" spans="1:11">
      <c r="A1926" s="91" t="s">
        <v>3141</v>
      </c>
      <c r="B1926" s="91">
        <v>3</v>
      </c>
      <c r="C1926" s="91" t="s">
        <v>3311</v>
      </c>
      <c r="D1926" s="91">
        <v>988977</v>
      </c>
      <c r="E1926" s="91">
        <v>64</v>
      </c>
      <c r="F1926" s="91">
        <v>5.3992699999999998E-2</v>
      </c>
      <c r="G1926" s="91">
        <v>0.113376</v>
      </c>
      <c r="H1926" s="91">
        <v>5.8230499999999998E-2</v>
      </c>
      <c r="I1926" s="91" t="s">
        <v>3142</v>
      </c>
      <c r="J1926" s="91" t="s">
        <v>498</v>
      </c>
      <c r="K1926" s="91" t="s">
        <v>3280</v>
      </c>
    </row>
    <row r="1927" spans="1:11">
      <c r="A1927" s="91" t="s">
        <v>3141</v>
      </c>
      <c r="B1927" s="91">
        <v>3</v>
      </c>
      <c r="C1927" s="91" t="s">
        <v>3311</v>
      </c>
      <c r="D1927" s="91">
        <v>988977</v>
      </c>
      <c r="E1927" s="91">
        <v>149</v>
      </c>
      <c r="F1927" s="91">
        <v>6.1126199999999999E-2</v>
      </c>
      <c r="G1927" s="91">
        <v>-0.159382</v>
      </c>
      <c r="H1927" s="91">
        <v>8.4726700000000002E-2</v>
      </c>
      <c r="I1927" s="91" t="s">
        <v>3142</v>
      </c>
      <c r="J1927" s="91" t="s">
        <v>498</v>
      </c>
      <c r="K1927" s="91" t="s">
        <v>3293</v>
      </c>
    </row>
    <row r="1928" spans="1:11">
      <c r="A1928" s="91" t="s">
        <v>3141</v>
      </c>
      <c r="B1928" s="91">
        <v>3</v>
      </c>
      <c r="C1928" s="91" t="s">
        <v>3311</v>
      </c>
      <c r="D1928" s="91">
        <v>988977</v>
      </c>
      <c r="E1928" s="91">
        <v>49</v>
      </c>
      <c r="F1928" s="91">
        <v>0.10516399999999999</v>
      </c>
      <c r="G1928" s="91">
        <v>0.110086</v>
      </c>
      <c r="H1928" s="91">
        <v>6.7224999999999993E-2</v>
      </c>
      <c r="I1928" s="91" t="s">
        <v>3142</v>
      </c>
      <c r="J1928" s="91" t="s">
        <v>498</v>
      </c>
      <c r="K1928" s="91" t="s">
        <v>3285</v>
      </c>
    </row>
    <row r="1929" spans="1:11">
      <c r="A1929" s="91" t="s">
        <v>3141</v>
      </c>
      <c r="B1929" s="91">
        <v>3</v>
      </c>
      <c r="C1929" s="91" t="s">
        <v>3311</v>
      </c>
      <c r="D1929" s="91">
        <v>988977</v>
      </c>
      <c r="E1929" s="91">
        <v>192</v>
      </c>
      <c r="F1929" s="91">
        <v>0.115687</v>
      </c>
      <c r="G1929" s="91">
        <v>7.6568800000000006E-2</v>
      </c>
      <c r="H1929" s="91">
        <v>4.8538900000000003E-2</v>
      </c>
      <c r="I1929" s="91" t="s">
        <v>3142</v>
      </c>
      <c r="J1929" s="91" t="s">
        <v>498</v>
      </c>
      <c r="K1929" s="91" t="s">
        <v>3268</v>
      </c>
    </row>
    <row r="1930" spans="1:11">
      <c r="A1930" s="91" t="s">
        <v>3141</v>
      </c>
      <c r="B1930" s="91">
        <v>3</v>
      </c>
      <c r="C1930" s="91" t="s">
        <v>3311</v>
      </c>
      <c r="D1930" s="91">
        <v>988977</v>
      </c>
      <c r="E1930" s="91">
        <v>59</v>
      </c>
      <c r="F1930" s="91">
        <v>0.120058</v>
      </c>
      <c r="G1930" s="91">
        <v>9.3124299999999993E-2</v>
      </c>
      <c r="H1930" s="91">
        <v>5.9393300000000003E-2</v>
      </c>
      <c r="I1930" s="91" t="s">
        <v>3142</v>
      </c>
      <c r="J1930" s="91" t="s">
        <v>498</v>
      </c>
      <c r="K1930" s="91" t="s">
        <v>3305</v>
      </c>
    </row>
    <row r="1931" spans="1:11">
      <c r="A1931" s="91" t="s">
        <v>3141</v>
      </c>
      <c r="B1931" s="91">
        <v>3</v>
      </c>
      <c r="C1931" s="91" t="s">
        <v>3311</v>
      </c>
      <c r="D1931" s="91">
        <v>988977</v>
      </c>
      <c r="E1931" s="91">
        <v>50</v>
      </c>
      <c r="F1931" s="91">
        <v>0.14774599999999999</v>
      </c>
      <c r="G1931" s="91">
        <v>-9.4813800000000004E-2</v>
      </c>
      <c r="H1931" s="91">
        <v>6.4917299999999997E-2</v>
      </c>
      <c r="I1931" s="91" t="s">
        <v>3142</v>
      </c>
      <c r="J1931" s="91" t="s">
        <v>498</v>
      </c>
      <c r="K1931" s="91" t="s">
        <v>3257</v>
      </c>
    </row>
    <row r="1932" spans="1:11">
      <c r="A1932" s="91" t="s">
        <v>3141</v>
      </c>
      <c r="B1932" s="91">
        <v>3</v>
      </c>
      <c r="C1932" s="91" t="s">
        <v>3311</v>
      </c>
      <c r="D1932" s="91">
        <v>988977</v>
      </c>
      <c r="E1932" s="91">
        <v>51</v>
      </c>
      <c r="F1932" s="91">
        <v>0.160469</v>
      </c>
      <c r="G1932" s="91">
        <v>-8.3438399999999996E-2</v>
      </c>
      <c r="H1932" s="91">
        <v>5.8924900000000002E-2</v>
      </c>
      <c r="I1932" s="91" t="s">
        <v>3142</v>
      </c>
      <c r="J1932" s="91" t="s">
        <v>498</v>
      </c>
      <c r="K1932" s="91" t="s">
        <v>3288</v>
      </c>
    </row>
    <row r="1933" spans="1:11">
      <c r="A1933" s="91" t="s">
        <v>3141</v>
      </c>
      <c r="B1933" s="91">
        <v>3</v>
      </c>
      <c r="C1933" s="91" t="s">
        <v>3311</v>
      </c>
      <c r="D1933" s="91">
        <v>988977</v>
      </c>
      <c r="E1933" s="91">
        <v>177</v>
      </c>
      <c r="F1933" s="91">
        <v>0.17458599999999999</v>
      </c>
      <c r="G1933" s="91">
        <v>9.3398800000000004E-2</v>
      </c>
      <c r="H1933" s="91">
        <v>6.8623500000000004E-2</v>
      </c>
      <c r="I1933" s="91" t="s">
        <v>3142</v>
      </c>
      <c r="J1933" s="91" t="s">
        <v>498</v>
      </c>
      <c r="K1933" s="91" t="s">
        <v>3303</v>
      </c>
    </row>
    <row r="1934" spans="1:11">
      <c r="A1934" s="91" t="s">
        <v>3141</v>
      </c>
      <c r="B1934" s="91">
        <v>3</v>
      </c>
      <c r="C1934" s="91" t="s">
        <v>3311</v>
      </c>
      <c r="D1934" s="91">
        <v>988977</v>
      </c>
      <c r="E1934" s="91">
        <v>60</v>
      </c>
      <c r="F1934" s="91">
        <v>0.18842500000000001</v>
      </c>
      <c r="G1934" s="91">
        <v>-7.0644299999999993E-2</v>
      </c>
      <c r="H1934" s="91">
        <v>5.3372099999999999E-2</v>
      </c>
      <c r="I1934" s="91" t="s">
        <v>3142</v>
      </c>
      <c r="J1934" s="91" t="s">
        <v>498</v>
      </c>
      <c r="K1934" s="91" t="s">
        <v>3298</v>
      </c>
    </row>
    <row r="1935" spans="1:11">
      <c r="A1935" s="91" t="s">
        <v>3141</v>
      </c>
      <c r="B1935" s="91">
        <v>3</v>
      </c>
      <c r="C1935" s="91" t="s">
        <v>3311</v>
      </c>
      <c r="D1935" s="91">
        <v>988977</v>
      </c>
      <c r="E1935" s="91">
        <v>173</v>
      </c>
      <c r="F1935" s="91">
        <v>0.19561700000000001</v>
      </c>
      <c r="G1935" s="91">
        <v>-8.73057E-2</v>
      </c>
      <c r="H1935" s="91">
        <v>6.7308800000000002E-2</v>
      </c>
      <c r="I1935" s="91" t="s">
        <v>3142</v>
      </c>
      <c r="J1935" s="91" t="s">
        <v>498</v>
      </c>
      <c r="K1935" s="91" t="s">
        <v>3284</v>
      </c>
    </row>
    <row r="1936" spans="1:11">
      <c r="A1936" s="91" t="s">
        <v>3141</v>
      </c>
      <c r="B1936" s="91">
        <v>3</v>
      </c>
      <c r="C1936" s="91" t="s">
        <v>3311</v>
      </c>
      <c r="D1936" s="91">
        <v>988977</v>
      </c>
      <c r="E1936" s="91">
        <v>106</v>
      </c>
      <c r="F1936" s="91">
        <v>0.22248000000000001</v>
      </c>
      <c r="G1936" s="91">
        <v>-8.2114500000000007E-2</v>
      </c>
      <c r="H1936" s="91">
        <v>6.7056900000000003E-2</v>
      </c>
      <c r="I1936" s="91" t="s">
        <v>3142</v>
      </c>
      <c r="J1936" s="91" t="s">
        <v>498</v>
      </c>
      <c r="K1936" s="91" t="s">
        <v>3282</v>
      </c>
    </row>
    <row r="1937" spans="1:11">
      <c r="A1937" s="91" t="s">
        <v>3141</v>
      </c>
      <c r="B1937" s="91">
        <v>3</v>
      </c>
      <c r="C1937" s="91" t="s">
        <v>3311</v>
      </c>
      <c r="D1937" s="91">
        <v>988977</v>
      </c>
      <c r="E1937" s="91">
        <v>186</v>
      </c>
      <c r="F1937" s="91">
        <v>0.22656299999999999</v>
      </c>
      <c r="G1937" s="91">
        <v>3.3165399999999998E-2</v>
      </c>
      <c r="H1937" s="91">
        <v>2.73703E-2</v>
      </c>
      <c r="I1937" s="91" t="s">
        <v>3142</v>
      </c>
      <c r="J1937" s="91" t="s">
        <v>498</v>
      </c>
      <c r="K1937" s="91" t="s">
        <v>3299</v>
      </c>
    </row>
    <row r="1938" spans="1:11">
      <c r="A1938" s="91" t="s">
        <v>3141</v>
      </c>
      <c r="B1938" s="91">
        <v>3</v>
      </c>
      <c r="C1938" s="91" t="s">
        <v>3311</v>
      </c>
      <c r="D1938" s="91">
        <v>988977</v>
      </c>
      <c r="E1938" s="91">
        <v>34</v>
      </c>
      <c r="F1938" s="91">
        <v>0.24579999999999999</v>
      </c>
      <c r="G1938" s="91">
        <v>-6.3971700000000006E-2</v>
      </c>
      <c r="H1938" s="91">
        <v>5.45613E-2</v>
      </c>
      <c r="I1938" s="91" t="s">
        <v>3142</v>
      </c>
      <c r="J1938" s="91" t="s">
        <v>498</v>
      </c>
      <c r="K1938" s="91" t="s">
        <v>3287</v>
      </c>
    </row>
    <row r="1939" spans="1:11">
      <c r="A1939" s="91" t="s">
        <v>3141</v>
      </c>
      <c r="B1939" s="91">
        <v>3</v>
      </c>
      <c r="C1939" s="91" t="s">
        <v>3311</v>
      </c>
      <c r="D1939" s="91">
        <v>988977</v>
      </c>
      <c r="E1939" s="91">
        <v>134</v>
      </c>
      <c r="F1939" s="91">
        <v>0.26549499999999998</v>
      </c>
      <c r="G1939" s="91">
        <v>5.4981599999999999E-2</v>
      </c>
      <c r="H1939" s="91">
        <v>4.9245200000000003E-2</v>
      </c>
      <c r="I1939" s="91" t="s">
        <v>3142</v>
      </c>
      <c r="J1939" s="91" t="s">
        <v>498</v>
      </c>
      <c r="K1939" s="91" t="s">
        <v>3262</v>
      </c>
    </row>
    <row r="1940" spans="1:11">
      <c r="A1940" s="91" t="s">
        <v>3141</v>
      </c>
      <c r="B1940" s="91">
        <v>3</v>
      </c>
      <c r="C1940" s="91" t="s">
        <v>3311</v>
      </c>
      <c r="D1940" s="91">
        <v>988977</v>
      </c>
      <c r="E1940" s="91">
        <v>248</v>
      </c>
      <c r="F1940" s="91">
        <v>0.299321</v>
      </c>
      <c r="G1940" s="91">
        <v>-5.0992000000000003E-2</v>
      </c>
      <c r="H1940" s="91">
        <v>4.9070200000000001E-2</v>
      </c>
      <c r="I1940" s="91" t="s">
        <v>3142</v>
      </c>
      <c r="J1940" s="91" t="s">
        <v>498</v>
      </c>
      <c r="K1940" s="91" t="s">
        <v>3295</v>
      </c>
    </row>
    <row r="1941" spans="1:11">
      <c r="A1941" s="91" t="s">
        <v>3141</v>
      </c>
      <c r="B1941" s="91">
        <v>3</v>
      </c>
      <c r="C1941" s="91" t="s">
        <v>3311</v>
      </c>
      <c r="D1941" s="91">
        <v>988977</v>
      </c>
      <c r="E1941" s="91">
        <v>57</v>
      </c>
      <c r="F1941" s="91">
        <v>0.379583</v>
      </c>
      <c r="G1941" s="91">
        <v>-6.9272100000000003E-2</v>
      </c>
      <c r="H1941" s="91">
        <v>7.8498899999999996E-2</v>
      </c>
      <c r="I1941" s="91" t="s">
        <v>3142</v>
      </c>
      <c r="J1941" s="91" t="s">
        <v>498</v>
      </c>
      <c r="K1941" s="91" t="s">
        <v>3274</v>
      </c>
    </row>
    <row r="1942" spans="1:11">
      <c r="A1942" s="91" t="s">
        <v>3141</v>
      </c>
      <c r="B1942" s="91">
        <v>3</v>
      </c>
      <c r="C1942" s="91" t="s">
        <v>3311</v>
      </c>
      <c r="D1942" s="91">
        <v>988977</v>
      </c>
      <c r="E1942" s="91">
        <v>166</v>
      </c>
      <c r="F1942" s="91">
        <v>0.38466299999999998</v>
      </c>
      <c r="G1942" s="91">
        <v>-2.2376099999999999E-2</v>
      </c>
      <c r="H1942" s="91">
        <v>2.5699300000000001E-2</v>
      </c>
      <c r="I1942" s="91" t="s">
        <v>3142</v>
      </c>
      <c r="J1942" s="91" t="s">
        <v>498</v>
      </c>
      <c r="K1942" s="91" t="s">
        <v>3273</v>
      </c>
    </row>
    <row r="1943" spans="1:11">
      <c r="A1943" s="91" t="s">
        <v>3141</v>
      </c>
      <c r="B1943" s="91">
        <v>3</v>
      </c>
      <c r="C1943" s="91" t="s">
        <v>3311</v>
      </c>
      <c r="D1943" s="91">
        <v>988977</v>
      </c>
      <c r="E1943" s="91">
        <v>46</v>
      </c>
      <c r="F1943" s="91">
        <v>0.40192899999999998</v>
      </c>
      <c r="G1943" s="91">
        <v>7.8998700000000005E-2</v>
      </c>
      <c r="H1943" s="91">
        <v>9.3613500000000002E-2</v>
      </c>
      <c r="I1943" s="91" t="s">
        <v>3142</v>
      </c>
      <c r="J1943" s="91" t="s">
        <v>498</v>
      </c>
      <c r="K1943" s="91" t="s">
        <v>3289</v>
      </c>
    </row>
    <row r="1944" spans="1:11">
      <c r="A1944" s="91" t="s">
        <v>3141</v>
      </c>
      <c r="B1944" s="91">
        <v>3</v>
      </c>
      <c r="C1944" s="91" t="s">
        <v>3311</v>
      </c>
      <c r="D1944" s="91">
        <v>988977</v>
      </c>
      <c r="E1944" s="91">
        <v>34</v>
      </c>
      <c r="F1944" s="91">
        <v>0.40231099999999997</v>
      </c>
      <c r="G1944" s="91">
        <v>-4.3718699999999999E-2</v>
      </c>
      <c r="H1944" s="91">
        <v>5.1865099999999997E-2</v>
      </c>
      <c r="I1944" s="91" t="s">
        <v>3142</v>
      </c>
      <c r="J1944" s="91" t="s">
        <v>498</v>
      </c>
      <c r="K1944" s="91" t="s">
        <v>3259</v>
      </c>
    </row>
    <row r="1945" spans="1:11">
      <c r="A1945" s="91" t="s">
        <v>3141</v>
      </c>
      <c r="B1945" s="91">
        <v>3</v>
      </c>
      <c r="C1945" s="91" t="s">
        <v>3311</v>
      </c>
      <c r="D1945" s="91">
        <v>988977</v>
      </c>
      <c r="E1945" s="91">
        <v>141</v>
      </c>
      <c r="F1945" s="91">
        <v>0.40357399999999999</v>
      </c>
      <c r="G1945" s="91">
        <v>-5.3592000000000001E-2</v>
      </c>
      <c r="H1945" s="91">
        <v>6.4035700000000001E-2</v>
      </c>
      <c r="I1945" s="91" t="s">
        <v>3142</v>
      </c>
      <c r="J1945" s="91" t="s">
        <v>498</v>
      </c>
      <c r="K1945" s="91" t="s">
        <v>3275</v>
      </c>
    </row>
    <row r="1946" spans="1:11">
      <c r="A1946" s="91" t="s">
        <v>3141</v>
      </c>
      <c r="B1946" s="91">
        <v>3</v>
      </c>
      <c r="C1946" s="91" t="s">
        <v>3311</v>
      </c>
      <c r="D1946" s="91">
        <v>988977</v>
      </c>
      <c r="E1946" s="91">
        <v>107</v>
      </c>
      <c r="F1946" s="91">
        <v>0.41107199999999999</v>
      </c>
      <c r="G1946" s="91">
        <v>6.2191799999999998E-2</v>
      </c>
      <c r="H1946" s="91">
        <v>7.5485200000000002E-2</v>
      </c>
      <c r="I1946" s="91" t="s">
        <v>3142</v>
      </c>
      <c r="J1946" s="91" t="s">
        <v>498</v>
      </c>
      <c r="K1946" s="91" t="s">
        <v>3290</v>
      </c>
    </row>
    <row r="1947" spans="1:11">
      <c r="A1947" s="91" t="s">
        <v>3141</v>
      </c>
      <c r="B1947" s="91">
        <v>3</v>
      </c>
      <c r="C1947" s="91" t="s">
        <v>3311</v>
      </c>
      <c r="D1947" s="91">
        <v>988977</v>
      </c>
      <c r="E1947" s="91">
        <v>105</v>
      </c>
      <c r="F1947" s="91">
        <v>0.45799899999999999</v>
      </c>
      <c r="G1947" s="91">
        <v>-6.1706799999999999E-2</v>
      </c>
      <c r="H1947" s="91">
        <v>8.2963300000000004E-2</v>
      </c>
      <c r="I1947" s="91" t="s">
        <v>3142</v>
      </c>
      <c r="J1947" s="91" t="s">
        <v>498</v>
      </c>
      <c r="K1947" s="91" t="s">
        <v>3261</v>
      </c>
    </row>
    <row r="1948" spans="1:11">
      <c r="A1948" s="91" t="s">
        <v>3141</v>
      </c>
      <c r="B1948" s="91">
        <v>3</v>
      </c>
      <c r="C1948" s="91" t="s">
        <v>3311</v>
      </c>
      <c r="D1948" s="91">
        <v>988977</v>
      </c>
      <c r="E1948" s="91">
        <v>210</v>
      </c>
      <c r="F1948" s="91">
        <v>0.47299099999999999</v>
      </c>
      <c r="G1948" s="91">
        <v>-1.90257E-2</v>
      </c>
      <c r="H1948" s="91">
        <v>2.6483199999999998E-2</v>
      </c>
      <c r="I1948" s="91" t="s">
        <v>3142</v>
      </c>
      <c r="J1948" s="91" t="s">
        <v>498</v>
      </c>
      <c r="K1948" s="91" t="s">
        <v>3291</v>
      </c>
    </row>
    <row r="1949" spans="1:11">
      <c r="A1949" s="91" t="s">
        <v>3141</v>
      </c>
      <c r="B1949" s="91">
        <v>3</v>
      </c>
      <c r="C1949" s="91" t="s">
        <v>3311</v>
      </c>
      <c r="D1949" s="91">
        <v>988977</v>
      </c>
      <c r="E1949" s="91">
        <v>124</v>
      </c>
      <c r="F1949" s="91">
        <v>0.53358899999999998</v>
      </c>
      <c r="G1949" s="91">
        <v>3.1872999999999999E-2</v>
      </c>
      <c r="H1949" s="91">
        <v>5.1109399999999999E-2</v>
      </c>
      <c r="I1949" s="91" t="s">
        <v>3142</v>
      </c>
      <c r="J1949" s="91" t="s">
        <v>498</v>
      </c>
      <c r="K1949" s="91" t="s">
        <v>3269</v>
      </c>
    </row>
    <row r="1950" spans="1:11">
      <c r="A1950" s="91" t="s">
        <v>3141</v>
      </c>
      <c r="B1950" s="91">
        <v>3</v>
      </c>
      <c r="C1950" s="91" t="s">
        <v>3311</v>
      </c>
      <c r="D1950" s="91">
        <v>988977</v>
      </c>
      <c r="E1950" s="91">
        <v>46</v>
      </c>
      <c r="F1950" s="91">
        <v>0.59282500000000005</v>
      </c>
      <c r="G1950" s="91">
        <v>2.6513499999999999E-2</v>
      </c>
      <c r="H1950" s="91">
        <v>4.9402399999999999E-2</v>
      </c>
      <c r="I1950" s="91" t="s">
        <v>3142</v>
      </c>
      <c r="J1950" s="91" t="s">
        <v>498</v>
      </c>
      <c r="K1950" s="91" t="s">
        <v>3272</v>
      </c>
    </row>
    <row r="1951" spans="1:11">
      <c r="A1951" s="91" t="s">
        <v>3141</v>
      </c>
      <c r="B1951" s="91">
        <v>3</v>
      </c>
      <c r="C1951" s="91" t="s">
        <v>3311</v>
      </c>
      <c r="D1951" s="91">
        <v>988977</v>
      </c>
      <c r="E1951" s="91">
        <v>55</v>
      </c>
      <c r="F1951" s="91">
        <v>0.595943</v>
      </c>
      <c r="G1951" s="91">
        <v>6.8864999999999996E-2</v>
      </c>
      <c r="H1951" s="91">
        <v>0.12934799999999999</v>
      </c>
      <c r="I1951" s="91" t="s">
        <v>3142</v>
      </c>
      <c r="J1951" s="91" t="s">
        <v>498</v>
      </c>
      <c r="K1951" s="91" t="s">
        <v>3300</v>
      </c>
    </row>
    <row r="1952" spans="1:11">
      <c r="A1952" s="91" t="s">
        <v>3141</v>
      </c>
      <c r="B1952" s="91">
        <v>3</v>
      </c>
      <c r="C1952" s="91" t="s">
        <v>3311</v>
      </c>
      <c r="D1952" s="91">
        <v>988977</v>
      </c>
      <c r="E1952" s="91">
        <v>88</v>
      </c>
      <c r="F1952" s="91">
        <v>0.602182</v>
      </c>
      <c r="G1952" s="91">
        <v>-3.2054300000000001E-2</v>
      </c>
      <c r="H1952" s="91">
        <v>6.1351599999999999E-2</v>
      </c>
      <c r="I1952" s="91" t="s">
        <v>3142</v>
      </c>
      <c r="J1952" s="91" t="s">
        <v>498</v>
      </c>
      <c r="K1952" s="91" t="s">
        <v>3286</v>
      </c>
    </row>
    <row r="1953" spans="1:11">
      <c r="A1953" s="91" t="s">
        <v>3141</v>
      </c>
      <c r="B1953" s="91">
        <v>3</v>
      </c>
      <c r="C1953" s="91" t="s">
        <v>3311</v>
      </c>
      <c r="D1953" s="91">
        <v>988977</v>
      </c>
      <c r="E1953" s="91">
        <v>57</v>
      </c>
      <c r="F1953" s="91">
        <v>0.663748</v>
      </c>
      <c r="G1953" s="91">
        <v>-4.9162699999999997E-2</v>
      </c>
      <c r="H1953" s="91">
        <v>0.112731</v>
      </c>
      <c r="I1953" s="91" t="s">
        <v>3142</v>
      </c>
      <c r="J1953" s="91" t="s">
        <v>498</v>
      </c>
      <c r="K1953" s="91" t="s">
        <v>3302</v>
      </c>
    </row>
    <row r="1954" spans="1:11">
      <c r="A1954" s="91" t="s">
        <v>3141</v>
      </c>
      <c r="B1954" s="91">
        <v>3</v>
      </c>
      <c r="C1954" s="91" t="s">
        <v>3311</v>
      </c>
      <c r="D1954" s="91">
        <v>988977</v>
      </c>
      <c r="E1954" s="91">
        <v>202</v>
      </c>
      <c r="F1954" s="91">
        <v>0.66975200000000001</v>
      </c>
      <c r="G1954" s="91">
        <v>2.18789E-2</v>
      </c>
      <c r="H1954" s="91">
        <v>5.1252600000000002E-2</v>
      </c>
      <c r="I1954" s="91" t="s">
        <v>3142</v>
      </c>
      <c r="J1954" s="91" t="s">
        <v>498</v>
      </c>
      <c r="K1954" s="91" t="s">
        <v>3277</v>
      </c>
    </row>
    <row r="1955" spans="1:11">
      <c r="A1955" s="91" t="s">
        <v>3141</v>
      </c>
      <c r="B1955" s="91">
        <v>3</v>
      </c>
      <c r="C1955" s="91" t="s">
        <v>3311</v>
      </c>
      <c r="D1955" s="91">
        <v>988977</v>
      </c>
      <c r="E1955" s="91">
        <v>69</v>
      </c>
      <c r="F1955" s="91">
        <v>0.68637700000000001</v>
      </c>
      <c r="G1955" s="91">
        <v>2.6077699999999999E-2</v>
      </c>
      <c r="H1955" s="91">
        <v>6.4423999999999995E-2</v>
      </c>
      <c r="I1955" s="91" t="s">
        <v>3142</v>
      </c>
      <c r="J1955" s="91" t="s">
        <v>498</v>
      </c>
      <c r="K1955" s="91" t="s">
        <v>3294</v>
      </c>
    </row>
    <row r="1956" spans="1:11">
      <c r="A1956" s="91" t="s">
        <v>3141</v>
      </c>
      <c r="B1956" s="91">
        <v>3</v>
      </c>
      <c r="C1956" s="91" t="s">
        <v>3311</v>
      </c>
      <c r="D1956" s="91">
        <v>988977</v>
      </c>
      <c r="E1956" s="91">
        <v>126</v>
      </c>
      <c r="F1956" s="91">
        <v>0.70481700000000003</v>
      </c>
      <c r="G1956" s="91">
        <v>-2.3063199999999999E-2</v>
      </c>
      <c r="H1956" s="91">
        <v>6.0798600000000001E-2</v>
      </c>
      <c r="I1956" s="91" t="s">
        <v>3142</v>
      </c>
      <c r="J1956" s="91" t="s">
        <v>498</v>
      </c>
      <c r="K1956" s="91" t="s">
        <v>3304</v>
      </c>
    </row>
    <row r="1957" spans="1:11">
      <c r="A1957" s="91" t="s">
        <v>3141</v>
      </c>
      <c r="B1957" s="91">
        <v>3</v>
      </c>
      <c r="C1957" s="91" t="s">
        <v>3311</v>
      </c>
      <c r="D1957" s="91">
        <v>988977</v>
      </c>
      <c r="E1957" s="91">
        <v>150</v>
      </c>
      <c r="F1957" s="91">
        <v>0.71222700000000005</v>
      </c>
      <c r="G1957" s="91">
        <v>1.0069399999999999E-2</v>
      </c>
      <c r="H1957" s="91">
        <v>2.7268500000000001E-2</v>
      </c>
      <c r="I1957" s="91" t="s">
        <v>3142</v>
      </c>
      <c r="J1957" s="91" t="s">
        <v>498</v>
      </c>
      <c r="K1957" s="91" t="s">
        <v>3260</v>
      </c>
    </row>
    <row r="1958" spans="1:11">
      <c r="A1958" s="91" t="s">
        <v>3141</v>
      </c>
      <c r="B1958" s="91">
        <v>3</v>
      </c>
      <c r="C1958" s="91" t="s">
        <v>3311</v>
      </c>
      <c r="D1958" s="91">
        <v>988977</v>
      </c>
      <c r="E1958" s="91">
        <v>205</v>
      </c>
      <c r="F1958" s="91">
        <v>0.71393899999999999</v>
      </c>
      <c r="G1958" s="91">
        <v>2.2710299999999999E-2</v>
      </c>
      <c r="H1958" s="91">
        <v>6.1898500000000002E-2</v>
      </c>
      <c r="I1958" s="91" t="s">
        <v>3142</v>
      </c>
      <c r="J1958" s="91" t="s">
        <v>498</v>
      </c>
      <c r="K1958" s="91" t="s">
        <v>3267</v>
      </c>
    </row>
    <row r="1959" spans="1:11">
      <c r="A1959" s="91" t="s">
        <v>3141</v>
      </c>
      <c r="B1959" s="91">
        <v>3</v>
      </c>
      <c r="C1959" s="91" t="s">
        <v>3311</v>
      </c>
      <c r="D1959" s="91">
        <v>988977</v>
      </c>
      <c r="E1959" s="91">
        <v>68</v>
      </c>
      <c r="F1959" s="91">
        <v>0.72599800000000003</v>
      </c>
      <c r="G1959" s="91">
        <v>-2.2156200000000001E-2</v>
      </c>
      <c r="H1959" s="91">
        <v>6.3076099999999996E-2</v>
      </c>
      <c r="I1959" s="91" t="s">
        <v>3142</v>
      </c>
      <c r="J1959" s="91" t="s">
        <v>498</v>
      </c>
      <c r="K1959" s="91" t="s">
        <v>3296</v>
      </c>
    </row>
    <row r="1960" spans="1:11">
      <c r="A1960" s="91" t="s">
        <v>3141</v>
      </c>
      <c r="B1960" s="91">
        <v>3</v>
      </c>
      <c r="C1960" s="91" t="s">
        <v>3311</v>
      </c>
      <c r="D1960" s="91">
        <v>988977</v>
      </c>
      <c r="E1960" s="91">
        <v>180</v>
      </c>
      <c r="F1960" s="91">
        <v>0.72736299999999998</v>
      </c>
      <c r="G1960" s="91">
        <v>1.38224E-2</v>
      </c>
      <c r="H1960" s="91">
        <v>3.9608999999999998E-2</v>
      </c>
      <c r="I1960" s="91" t="s">
        <v>3142</v>
      </c>
      <c r="J1960" s="91" t="s">
        <v>498</v>
      </c>
      <c r="K1960" s="91" t="s">
        <v>3266</v>
      </c>
    </row>
    <row r="1961" spans="1:11">
      <c r="A1961" s="91" t="s">
        <v>3141</v>
      </c>
      <c r="B1961" s="91">
        <v>3</v>
      </c>
      <c r="C1961" s="91" t="s">
        <v>3311</v>
      </c>
      <c r="D1961" s="91">
        <v>988977</v>
      </c>
      <c r="E1961" s="91">
        <v>79</v>
      </c>
      <c r="F1961" s="91">
        <v>0.76813399999999998</v>
      </c>
      <c r="G1961" s="91">
        <v>1.3949899999999999E-2</v>
      </c>
      <c r="H1961" s="91">
        <v>4.7210200000000001E-2</v>
      </c>
      <c r="I1961" s="91" t="s">
        <v>3142</v>
      </c>
      <c r="J1961" s="91" t="s">
        <v>498</v>
      </c>
      <c r="K1961" s="91" t="s">
        <v>3297</v>
      </c>
    </row>
    <row r="1962" spans="1:11">
      <c r="A1962" s="91" t="s">
        <v>3141</v>
      </c>
      <c r="B1962" s="91">
        <v>3</v>
      </c>
      <c r="C1962" s="91" t="s">
        <v>3311</v>
      </c>
      <c r="D1962" s="91">
        <v>988977</v>
      </c>
      <c r="E1962" s="91">
        <v>55</v>
      </c>
      <c r="F1962" s="91">
        <v>0.81354400000000004</v>
      </c>
      <c r="G1962" s="91">
        <v>-1.4027899999999999E-2</v>
      </c>
      <c r="H1962" s="91">
        <v>5.9313200000000003E-2</v>
      </c>
      <c r="I1962" s="91" t="s">
        <v>3142</v>
      </c>
      <c r="J1962" s="91" t="s">
        <v>498</v>
      </c>
      <c r="K1962" s="91" t="s">
        <v>3279</v>
      </c>
    </row>
    <row r="1963" spans="1:11">
      <c r="A1963" s="91" t="s">
        <v>3141</v>
      </c>
      <c r="B1963" s="91">
        <v>3</v>
      </c>
      <c r="C1963" s="91" t="s">
        <v>3311</v>
      </c>
      <c r="D1963" s="91">
        <v>988977</v>
      </c>
      <c r="E1963" s="91">
        <v>39</v>
      </c>
      <c r="F1963" s="91">
        <v>0.82210300000000003</v>
      </c>
      <c r="G1963" s="91">
        <v>1.7912299999999999E-2</v>
      </c>
      <c r="H1963" s="91">
        <v>7.93243E-2</v>
      </c>
      <c r="I1963" s="91" t="s">
        <v>3142</v>
      </c>
      <c r="J1963" s="91" t="s">
        <v>498</v>
      </c>
      <c r="K1963" s="91" t="s">
        <v>3264</v>
      </c>
    </row>
    <row r="1964" spans="1:11">
      <c r="A1964" s="91" t="s">
        <v>3141</v>
      </c>
      <c r="B1964" s="91">
        <v>3</v>
      </c>
      <c r="C1964" s="91" t="s">
        <v>3311</v>
      </c>
      <c r="D1964" s="91">
        <v>988977</v>
      </c>
      <c r="E1964" s="91">
        <v>129</v>
      </c>
      <c r="F1964" s="91">
        <v>0.82886499999999996</v>
      </c>
      <c r="G1964" s="91">
        <v>1.7872300000000001E-2</v>
      </c>
      <c r="H1964" s="91">
        <v>8.2583699999999996E-2</v>
      </c>
      <c r="I1964" s="91" t="s">
        <v>3142</v>
      </c>
      <c r="J1964" s="91" t="s">
        <v>498</v>
      </c>
      <c r="K1964" s="91" t="s">
        <v>3301</v>
      </c>
    </row>
    <row r="1965" spans="1:11">
      <c r="A1965" s="91" t="s">
        <v>3141</v>
      </c>
      <c r="B1965" s="91">
        <v>3</v>
      </c>
      <c r="C1965" s="91" t="s">
        <v>3311</v>
      </c>
      <c r="D1965" s="91">
        <v>988977</v>
      </c>
      <c r="E1965" s="91">
        <v>72</v>
      </c>
      <c r="F1965" s="91">
        <v>0.87279399999999996</v>
      </c>
      <c r="G1965" s="91">
        <v>-1.3114499999999999E-2</v>
      </c>
      <c r="H1965" s="91">
        <v>8.1726900000000005E-2</v>
      </c>
      <c r="I1965" s="91" t="s">
        <v>3142</v>
      </c>
      <c r="J1965" s="91" t="s">
        <v>498</v>
      </c>
      <c r="K1965" s="91" t="s">
        <v>3271</v>
      </c>
    </row>
    <row r="1966" spans="1:11">
      <c r="A1966" s="91" t="s">
        <v>3141</v>
      </c>
      <c r="B1966" s="91">
        <v>3</v>
      </c>
      <c r="C1966" s="91" t="s">
        <v>3311</v>
      </c>
      <c r="D1966" s="91">
        <v>988977</v>
      </c>
      <c r="E1966" s="91">
        <v>64</v>
      </c>
      <c r="F1966" s="91">
        <v>0.897343</v>
      </c>
      <c r="G1966" s="91">
        <v>-1.0178100000000001E-2</v>
      </c>
      <c r="H1966" s="91">
        <v>7.87157E-2</v>
      </c>
      <c r="I1966" s="91" t="s">
        <v>3142</v>
      </c>
      <c r="J1966" s="91" t="s">
        <v>498</v>
      </c>
      <c r="K1966" s="91" t="s">
        <v>3292</v>
      </c>
    </row>
    <row r="1967" spans="1:11">
      <c r="A1967" s="91" t="s">
        <v>3141</v>
      </c>
      <c r="B1967" s="91">
        <v>3</v>
      </c>
      <c r="C1967" s="91" t="s">
        <v>3311</v>
      </c>
      <c r="D1967" s="91">
        <v>988977</v>
      </c>
      <c r="E1967" s="91">
        <v>116</v>
      </c>
      <c r="F1967" s="91">
        <v>0.90997700000000004</v>
      </c>
      <c r="G1967" s="91">
        <v>5.6588899999999998E-3</v>
      </c>
      <c r="H1967" s="91">
        <v>4.9981299999999999E-2</v>
      </c>
      <c r="I1967" s="91" t="s">
        <v>3142</v>
      </c>
      <c r="J1967" s="91" t="s">
        <v>498</v>
      </c>
      <c r="K1967" s="91" t="s">
        <v>3263</v>
      </c>
    </row>
    <row r="1968" spans="1:11">
      <c r="A1968" s="91" t="s">
        <v>3141</v>
      </c>
      <c r="B1968" s="91">
        <v>3</v>
      </c>
      <c r="C1968" s="91" t="s">
        <v>3311</v>
      </c>
      <c r="D1968" s="91">
        <v>988977</v>
      </c>
      <c r="E1968" s="91">
        <v>51</v>
      </c>
      <c r="F1968" s="91">
        <v>0.92233699999999996</v>
      </c>
      <c r="G1968" s="91">
        <v>-5.4157600000000004E-3</v>
      </c>
      <c r="H1968" s="91">
        <v>5.5394600000000002E-2</v>
      </c>
      <c r="I1968" s="91" t="s">
        <v>3142</v>
      </c>
      <c r="J1968" s="91" t="s">
        <v>498</v>
      </c>
      <c r="K1968" s="91" t="s">
        <v>3278</v>
      </c>
    </row>
    <row r="1969" spans="1:11">
      <c r="A1969" s="91" t="s">
        <v>3141</v>
      </c>
      <c r="B1969" s="91">
        <v>3</v>
      </c>
      <c r="C1969" s="91" t="s">
        <v>3311</v>
      </c>
      <c r="D1969" s="91">
        <v>988977</v>
      </c>
      <c r="E1969" s="91">
        <v>71</v>
      </c>
      <c r="F1969" s="91">
        <v>0.943222</v>
      </c>
      <c r="G1969" s="91">
        <v>5.6238499999999997E-3</v>
      </c>
      <c r="H1969" s="91">
        <v>7.8804100000000002E-2</v>
      </c>
      <c r="I1969" s="91" t="s">
        <v>3142</v>
      </c>
      <c r="J1969" s="91" t="s">
        <v>498</v>
      </c>
      <c r="K1969" s="91" t="s">
        <v>3265</v>
      </c>
    </row>
    <row r="1970" spans="1:11">
      <c r="A1970" s="91" t="s">
        <v>3139</v>
      </c>
      <c r="B1970" s="91">
        <v>3</v>
      </c>
      <c r="C1970" s="91" t="s">
        <v>3311</v>
      </c>
      <c r="D1970" s="91">
        <v>-884852</v>
      </c>
      <c r="E1970" s="91">
        <v>34</v>
      </c>
      <c r="F1970" s="91">
        <v>4.0676899999999997E-3</v>
      </c>
      <c r="G1970" s="91">
        <v>-0.40196100000000001</v>
      </c>
      <c r="H1970" s="91">
        <v>0.134354</v>
      </c>
      <c r="I1970" s="91" t="s">
        <v>3140</v>
      </c>
      <c r="J1970" s="91" t="s">
        <v>498</v>
      </c>
      <c r="K1970" s="91" t="s">
        <v>3287</v>
      </c>
    </row>
    <row r="1971" spans="1:11">
      <c r="A1971" s="91" t="s">
        <v>3139</v>
      </c>
      <c r="B1971" s="91">
        <v>3</v>
      </c>
      <c r="C1971" s="91" t="s">
        <v>3311</v>
      </c>
      <c r="D1971" s="91">
        <v>-884852</v>
      </c>
      <c r="E1971" s="91">
        <v>173</v>
      </c>
      <c r="F1971" s="91">
        <v>3.3796399999999997E-2</v>
      </c>
      <c r="G1971" s="91">
        <v>0.12601899999999999</v>
      </c>
      <c r="H1971" s="91">
        <v>5.9095000000000002E-2</v>
      </c>
      <c r="I1971" s="91" t="s">
        <v>3140</v>
      </c>
      <c r="J1971" s="91" t="s">
        <v>498</v>
      </c>
      <c r="K1971" s="91" t="s">
        <v>3284</v>
      </c>
    </row>
    <row r="1972" spans="1:11">
      <c r="A1972" s="91" t="s">
        <v>3139</v>
      </c>
      <c r="B1972" s="91">
        <v>3</v>
      </c>
      <c r="C1972" s="91" t="s">
        <v>3311</v>
      </c>
      <c r="D1972" s="91">
        <v>-884852</v>
      </c>
      <c r="E1972" s="91">
        <v>50</v>
      </c>
      <c r="F1972" s="91">
        <v>0.108041</v>
      </c>
      <c r="G1972" s="91">
        <v>0.214834</v>
      </c>
      <c r="H1972" s="91">
        <v>0.13230500000000001</v>
      </c>
      <c r="I1972" s="91" t="s">
        <v>3140</v>
      </c>
      <c r="J1972" s="91" t="s">
        <v>498</v>
      </c>
      <c r="K1972" s="91" t="s">
        <v>3257</v>
      </c>
    </row>
    <row r="1973" spans="1:11">
      <c r="A1973" s="91" t="s">
        <v>3139</v>
      </c>
      <c r="B1973" s="91">
        <v>3</v>
      </c>
      <c r="C1973" s="91" t="s">
        <v>3311</v>
      </c>
      <c r="D1973" s="91">
        <v>-884852</v>
      </c>
      <c r="E1973" s="91">
        <v>149</v>
      </c>
      <c r="F1973" s="91">
        <v>0.118577</v>
      </c>
      <c r="G1973" s="91">
        <v>-7.0387599999999995E-2</v>
      </c>
      <c r="H1973" s="91">
        <v>4.4941700000000001E-2</v>
      </c>
      <c r="I1973" s="91" t="s">
        <v>3140</v>
      </c>
      <c r="J1973" s="91" t="s">
        <v>498</v>
      </c>
      <c r="K1973" s="91" t="s">
        <v>3293</v>
      </c>
    </row>
    <row r="1974" spans="1:11">
      <c r="A1974" s="91" t="s">
        <v>3139</v>
      </c>
      <c r="B1974" s="91">
        <v>3</v>
      </c>
      <c r="C1974" s="91" t="s">
        <v>3311</v>
      </c>
      <c r="D1974" s="91">
        <v>-884852</v>
      </c>
      <c r="E1974" s="91">
        <v>177</v>
      </c>
      <c r="F1974" s="91">
        <v>0.15707599999999999</v>
      </c>
      <c r="G1974" s="91">
        <v>-7.0841899999999999E-2</v>
      </c>
      <c r="H1974" s="91">
        <v>4.9933100000000001E-2</v>
      </c>
      <c r="I1974" s="91" t="s">
        <v>3140</v>
      </c>
      <c r="J1974" s="91" t="s">
        <v>498</v>
      </c>
      <c r="K1974" s="91" t="s">
        <v>3303</v>
      </c>
    </row>
    <row r="1975" spans="1:11">
      <c r="A1975" s="91" t="s">
        <v>3139</v>
      </c>
      <c r="B1975" s="91">
        <v>3</v>
      </c>
      <c r="C1975" s="91" t="s">
        <v>3311</v>
      </c>
      <c r="D1975" s="91">
        <v>-884852</v>
      </c>
      <c r="E1975" s="91">
        <v>115</v>
      </c>
      <c r="F1975" s="91">
        <v>0.15712499999999999</v>
      </c>
      <c r="G1975" s="91">
        <v>-8.0856899999999995E-2</v>
      </c>
      <c r="H1975" s="91">
        <v>5.6936E-2</v>
      </c>
      <c r="I1975" s="91" t="s">
        <v>3140</v>
      </c>
      <c r="J1975" s="91" t="s">
        <v>498</v>
      </c>
      <c r="K1975" s="91" t="s">
        <v>3283</v>
      </c>
    </row>
    <row r="1976" spans="1:11">
      <c r="A1976" s="91" t="s">
        <v>3139</v>
      </c>
      <c r="B1976" s="91">
        <v>3</v>
      </c>
      <c r="C1976" s="91" t="s">
        <v>3311</v>
      </c>
      <c r="D1976" s="91">
        <v>-884852</v>
      </c>
      <c r="E1976" s="91">
        <v>57</v>
      </c>
      <c r="F1976" s="91">
        <v>0.227883</v>
      </c>
      <c r="G1976" s="91">
        <v>-0.180669</v>
      </c>
      <c r="H1976" s="91">
        <v>0.14886199999999999</v>
      </c>
      <c r="I1976" s="91" t="s">
        <v>3140</v>
      </c>
      <c r="J1976" s="91" t="s">
        <v>498</v>
      </c>
      <c r="K1976" s="91" t="s">
        <v>3302</v>
      </c>
    </row>
    <row r="1977" spans="1:11">
      <c r="A1977" s="91" t="s">
        <v>3139</v>
      </c>
      <c r="B1977" s="91">
        <v>3</v>
      </c>
      <c r="C1977" s="91" t="s">
        <v>3311</v>
      </c>
      <c r="D1977" s="91">
        <v>-884852</v>
      </c>
      <c r="E1977" s="91">
        <v>64</v>
      </c>
      <c r="F1977" s="91">
        <v>0.23438999999999999</v>
      </c>
      <c r="G1977" s="91">
        <v>0.140232</v>
      </c>
      <c r="H1977" s="91">
        <v>0.11730400000000001</v>
      </c>
      <c r="I1977" s="91" t="s">
        <v>3140</v>
      </c>
      <c r="J1977" s="91" t="s">
        <v>498</v>
      </c>
      <c r="K1977" s="91" t="s">
        <v>3280</v>
      </c>
    </row>
    <row r="1978" spans="1:11">
      <c r="A1978" s="91" t="s">
        <v>3139</v>
      </c>
      <c r="B1978" s="91">
        <v>3</v>
      </c>
      <c r="C1978" s="91" t="s">
        <v>3311</v>
      </c>
      <c r="D1978" s="91">
        <v>-884852</v>
      </c>
      <c r="E1978" s="91">
        <v>141</v>
      </c>
      <c r="F1978" s="91">
        <v>0.27879100000000001</v>
      </c>
      <c r="G1978" s="91">
        <v>6.3511200000000004E-2</v>
      </c>
      <c r="H1978" s="91">
        <v>5.84936E-2</v>
      </c>
      <c r="I1978" s="91" t="s">
        <v>3140</v>
      </c>
      <c r="J1978" s="91" t="s">
        <v>498</v>
      </c>
      <c r="K1978" s="91" t="s">
        <v>3275</v>
      </c>
    </row>
    <row r="1979" spans="1:11">
      <c r="A1979" s="91" t="s">
        <v>3139</v>
      </c>
      <c r="B1979" s="91">
        <v>3</v>
      </c>
      <c r="C1979" s="91" t="s">
        <v>3311</v>
      </c>
      <c r="D1979" s="91">
        <v>-884852</v>
      </c>
      <c r="E1979" s="91">
        <v>65</v>
      </c>
      <c r="F1979" s="91">
        <v>0.29176999999999997</v>
      </c>
      <c r="G1979" s="91">
        <v>-0.106945</v>
      </c>
      <c r="H1979" s="91">
        <v>0.100907</v>
      </c>
      <c r="I1979" s="91" t="s">
        <v>3140</v>
      </c>
      <c r="J1979" s="91" t="s">
        <v>498</v>
      </c>
      <c r="K1979" s="91" t="s">
        <v>3281</v>
      </c>
    </row>
    <row r="1980" spans="1:11">
      <c r="A1980" s="91" t="s">
        <v>3139</v>
      </c>
      <c r="B1980" s="91">
        <v>3</v>
      </c>
      <c r="C1980" s="91" t="s">
        <v>3311</v>
      </c>
      <c r="D1980" s="91">
        <v>-884852</v>
      </c>
      <c r="E1980" s="91">
        <v>79</v>
      </c>
      <c r="F1980" s="91">
        <v>0.31024499999999999</v>
      </c>
      <c r="G1980" s="91">
        <v>9.0764300000000006E-2</v>
      </c>
      <c r="H1980" s="91">
        <v>8.9070499999999997E-2</v>
      </c>
      <c r="I1980" s="91" t="s">
        <v>3140</v>
      </c>
      <c r="J1980" s="91" t="s">
        <v>498</v>
      </c>
      <c r="K1980" s="91" t="s">
        <v>3297</v>
      </c>
    </row>
    <row r="1981" spans="1:11">
      <c r="A1981" s="91" t="s">
        <v>3139</v>
      </c>
      <c r="B1981" s="91">
        <v>3</v>
      </c>
      <c r="C1981" s="91" t="s">
        <v>3311</v>
      </c>
      <c r="D1981" s="91">
        <v>-884852</v>
      </c>
      <c r="E1981" s="91">
        <v>205</v>
      </c>
      <c r="F1981" s="91">
        <v>0.32014999999999999</v>
      </c>
      <c r="G1981" s="91">
        <v>4.5714100000000001E-2</v>
      </c>
      <c r="H1981" s="91">
        <v>4.5911800000000003E-2</v>
      </c>
      <c r="I1981" s="91" t="s">
        <v>3140</v>
      </c>
      <c r="J1981" s="91" t="s">
        <v>498</v>
      </c>
      <c r="K1981" s="91" t="s">
        <v>3267</v>
      </c>
    </row>
    <row r="1982" spans="1:11">
      <c r="A1982" s="91" t="s">
        <v>3139</v>
      </c>
      <c r="B1982" s="91">
        <v>3</v>
      </c>
      <c r="C1982" s="91" t="s">
        <v>3311</v>
      </c>
      <c r="D1982" s="91">
        <v>-884852</v>
      </c>
      <c r="E1982" s="91">
        <v>55</v>
      </c>
      <c r="F1982" s="91">
        <v>0.32301200000000002</v>
      </c>
      <c r="G1982" s="91">
        <v>0.121268</v>
      </c>
      <c r="H1982" s="91">
        <v>0.122073</v>
      </c>
      <c r="I1982" s="91" t="s">
        <v>3140</v>
      </c>
      <c r="J1982" s="91" t="s">
        <v>498</v>
      </c>
      <c r="K1982" s="91" t="s">
        <v>3279</v>
      </c>
    </row>
    <row r="1983" spans="1:11">
      <c r="A1983" s="91" t="s">
        <v>3139</v>
      </c>
      <c r="B1983" s="91">
        <v>3</v>
      </c>
      <c r="C1983" s="91" t="s">
        <v>3311</v>
      </c>
      <c r="D1983" s="91">
        <v>-884852</v>
      </c>
      <c r="E1983" s="91">
        <v>106</v>
      </c>
      <c r="F1983" s="91">
        <v>0.33508100000000002</v>
      </c>
      <c r="G1983" s="91">
        <v>-8.1233600000000003E-2</v>
      </c>
      <c r="H1983" s="91">
        <v>8.4028500000000006E-2</v>
      </c>
      <c r="I1983" s="91" t="s">
        <v>3140</v>
      </c>
      <c r="J1983" s="91" t="s">
        <v>498</v>
      </c>
      <c r="K1983" s="91" t="s">
        <v>3282</v>
      </c>
    </row>
    <row r="1984" spans="1:11">
      <c r="A1984" s="91" t="s">
        <v>3139</v>
      </c>
      <c r="B1984" s="91">
        <v>3</v>
      </c>
      <c r="C1984" s="91" t="s">
        <v>3311</v>
      </c>
      <c r="D1984" s="91">
        <v>-884852</v>
      </c>
      <c r="E1984" s="91">
        <v>71</v>
      </c>
      <c r="F1984" s="91">
        <v>0.35465200000000002</v>
      </c>
      <c r="G1984" s="91">
        <v>-8.2095799999999997E-2</v>
      </c>
      <c r="H1984" s="91">
        <v>8.8362300000000005E-2</v>
      </c>
      <c r="I1984" s="91" t="s">
        <v>3140</v>
      </c>
      <c r="J1984" s="91" t="s">
        <v>498</v>
      </c>
      <c r="K1984" s="91" t="s">
        <v>3265</v>
      </c>
    </row>
    <row r="1985" spans="1:11">
      <c r="A1985" s="91" t="s">
        <v>3139</v>
      </c>
      <c r="B1985" s="91">
        <v>3</v>
      </c>
      <c r="C1985" s="91" t="s">
        <v>3311</v>
      </c>
      <c r="D1985" s="91">
        <v>-884852</v>
      </c>
      <c r="E1985" s="91">
        <v>248</v>
      </c>
      <c r="F1985" s="91">
        <v>0.36330099999999999</v>
      </c>
      <c r="G1985" s="91">
        <v>5.0383999999999998E-2</v>
      </c>
      <c r="H1985" s="91">
        <v>5.5362700000000001E-2</v>
      </c>
      <c r="I1985" s="91" t="s">
        <v>3140</v>
      </c>
      <c r="J1985" s="91" t="s">
        <v>498</v>
      </c>
      <c r="K1985" s="91" t="s">
        <v>3295</v>
      </c>
    </row>
    <row r="1986" spans="1:11">
      <c r="A1986" s="91" t="s">
        <v>3139</v>
      </c>
      <c r="B1986" s="91">
        <v>3</v>
      </c>
      <c r="C1986" s="91" t="s">
        <v>3311</v>
      </c>
      <c r="D1986" s="91">
        <v>-884852</v>
      </c>
      <c r="E1986" s="91">
        <v>88</v>
      </c>
      <c r="F1986" s="91">
        <v>0.42578899999999997</v>
      </c>
      <c r="G1986" s="91">
        <v>-6.9821099999999997E-2</v>
      </c>
      <c r="H1986" s="91">
        <v>8.7409500000000001E-2</v>
      </c>
      <c r="I1986" s="91" t="s">
        <v>3140</v>
      </c>
      <c r="J1986" s="91" t="s">
        <v>498</v>
      </c>
      <c r="K1986" s="91" t="s">
        <v>3286</v>
      </c>
    </row>
    <row r="1987" spans="1:11">
      <c r="A1987" s="91" t="s">
        <v>3139</v>
      </c>
      <c r="B1987" s="91">
        <v>3</v>
      </c>
      <c r="C1987" s="91" t="s">
        <v>3311</v>
      </c>
      <c r="D1987" s="91">
        <v>-884852</v>
      </c>
      <c r="E1987" s="91">
        <v>196</v>
      </c>
      <c r="F1987" s="91">
        <v>0.44093700000000002</v>
      </c>
      <c r="G1987" s="91">
        <v>3.7377899999999999E-2</v>
      </c>
      <c r="H1987" s="91">
        <v>4.8446000000000003E-2</v>
      </c>
      <c r="I1987" s="91" t="s">
        <v>3140</v>
      </c>
      <c r="J1987" s="91" t="s">
        <v>498</v>
      </c>
      <c r="K1987" s="91" t="s">
        <v>3276</v>
      </c>
    </row>
    <row r="1988" spans="1:11">
      <c r="A1988" s="91" t="s">
        <v>3139</v>
      </c>
      <c r="B1988" s="91">
        <v>3</v>
      </c>
      <c r="C1988" s="91" t="s">
        <v>3311</v>
      </c>
      <c r="D1988" s="91">
        <v>-884852</v>
      </c>
      <c r="E1988" s="91">
        <v>180</v>
      </c>
      <c r="F1988" s="91">
        <v>0.47997800000000002</v>
      </c>
      <c r="G1988" s="91">
        <v>4.6120399999999999E-2</v>
      </c>
      <c r="H1988" s="91">
        <v>6.5211000000000005E-2</v>
      </c>
      <c r="I1988" s="91" t="s">
        <v>3140</v>
      </c>
      <c r="J1988" s="91" t="s">
        <v>498</v>
      </c>
      <c r="K1988" s="91" t="s">
        <v>3266</v>
      </c>
    </row>
    <row r="1989" spans="1:11">
      <c r="A1989" s="91" t="s">
        <v>3139</v>
      </c>
      <c r="B1989" s="91">
        <v>3</v>
      </c>
      <c r="C1989" s="91" t="s">
        <v>3311</v>
      </c>
      <c r="D1989" s="91">
        <v>-884852</v>
      </c>
      <c r="E1989" s="91">
        <v>129</v>
      </c>
      <c r="F1989" s="91">
        <v>0.50628200000000001</v>
      </c>
      <c r="G1989" s="91">
        <v>5.1705300000000003E-2</v>
      </c>
      <c r="H1989" s="91">
        <v>7.7667399999999998E-2</v>
      </c>
      <c r="I1989" s="91" t="s">
        <v>3140</v>
      </c>
      <c r="J1989" s="91" t="s">
        <v>498</v>
      </c>
      <c r="K1989" s="91" t="s">
        <v>3301</v>
      </c>
    </row>
    <row r="1990" spans="1:11">
      <c r="A1990" s="91" t="s">
        <v>3139</v>
      </c>
      <c r="B1990" s="91">
        <v>3</v>
      </c>
      <c r="C1990" s="91" t="s">
        <v>3311</v>
      </c>
      <c r="D1990" s="91">
        <v>-884852</v>
      </c>
      <c r="E1990" s="91">
        <v>105</v>
      </c>
      <c r="F1990" s="91">
        <v>0.50875199999999998</v>
      </c>
      <c r="G1990" s="91">
        <v>3.5809599999999997E-2</v>
      </c>
      <c r="H1990" s="91">
        <v>5.4082199999999997E-2</v>
      </c>
      <c r="I1990" s="91" t="s">
        <v>3140</v>
      </c>
      <c r="J1990" s="91" t="s">
        <v>498</v>
      </c>
      <c r="K1990" s="91" t="s">
        <v>3261</v>
      </c>
    </row>
    <row r="1991" spans="1:11">
      <c r="A1991" s="91" t="s">
        <v>3139</v>
      </c>
      <c r="B1991" s="91">
        <v>3</v>
      </c>
      <c r="C1991" s="91" t="s">
        <v>3311</v>
      </c>
      <c r="D1991" s="91">
        <v>-884852</v>
      </c>
      <c r="E1991" s="91">
        <v>39</v>
      </c>
      <c r="F1991" s="91">
        <v>0.51200000000000001</v>
      </c>
      <c r="G1991" s="91">
        <v>-0.100814</v>
      </c>
      <c r="H1991" s="91">
        <v>0.15284300000000001</v>
      </c>
      <c r="I1991" s="91" t="s">
        <v>3140</v>
      </c>
      <c r="J1991" s="91" t="s">
        <v>498</v>
      </c>
      <c r="K1991" s="91" t="s">
        <v>3264</v>
      </c>
    </row>
    <row r="1992" spans="1:11">
      <c r="A1992" s="91" t="s">
        <v>3139</v>
      </c>
      <c r="B1992" s="91">
        <v>3</v>
      </c>
      <c r="C1992" s="91" t="s">
        <v>3311</v>
      </c>
      <c r="D1992" s="91">
        <v>-884852</v>
      </c>
      <c r="E1992" s="91">
        <v>46</v>
      </c>
      <c r="F1992" s="91">
        <v>0.52334199999999997</v>
      </c>
      <c r="G1992" s="91">
        <v>-9.4030299999999997E-2</v>
      </c>
      <c r="H1992" s="91">
        <v>0.14651400000000001</v>
      </c>
      <c r="I1992" s="91" t="s">
        <v>3140</v>
      </c>
      <c r="J1992" s="91" t="s">
        <v>498</v>
      </c>
      <c r="K1992" s="91" t="s">
        <v>3289</v>
      </c>
    </row>
    <row r="1993" spans="1:11">
      <c r="A1993" s="91" t="s">
        <v>3139</v>
      </c>
      <c r="B1993" s="91">
        <v>3</v>
      </c>
      <c r="C1993" s="91" t="s">
        <v>3311</v>
      </c>
      <c r="D1993" s="91">
        <v>-884852</v>
      </c>
      <c r="E1993" s="91">
        <v>57</v>
      </c>
      <c r="F1993" s="91">
        <v>0.52360899999999999</v>
      </c>
      <c r="G1993" s="91">
        <v>8.2962400000000006E-2</v>
      </c>
      <c r="H1993" s="91">
        <v>0.129634</v>
      </c>
      <c r="I1993" s="91" t="s">
        <v>3140</v>
      </c>
      <c r="J1993" s="91" t="s">
        <v>498</v>
      </c>
      <c r="K1993" s="91" t="s">
        <v>3274</v>
      </c>
    </row>
    <row r="1994" spans="1:11">
      <c r="A1994" s="91" t="s">
        <v>3139</v>
      </c>
      <c r="B1994" s="91">
        <v>3</v>
      </c>
      <c r="C1994" s="91" t="s">
        <v>3311</v>
      </c>
      <c r="D1994" s="91">
        <v>-884852</v>
      </c>
      <c r="E1994" s="91">
        <v>51</v>
      </c>
      <c r="F1994" s="91">
        <v>0.53031399999999995</v>
      </c>
      <c r="G1994" s="91">
        <v>-6.7651799999999998E-2</v>
      </c>
      <c r="H1994" s="91">
        <v>0.10738499999999999</v>
      </c>
      <c r="I1994" s="91" t="s">
        <v>3140</v>
      </c>
      <c r="J1994" s="91" t="s">
        <v>498</v>
      </c>
      <c r="K1994" s="91" t="s">
        <v>3278</v>
      </c>
    </row>
    <row r="1995" spans="1:11">
      <c r="A1995" s="91" t="s">
        <v>3139</v>
      </c>
      <c r="B1995" s="91">
        <v>3</v>
      </c>
      <c r="C1995" s="91" t="s">
        <v>3311</v>
      </c>
      <c r="D1995" s="91">
        <v>-884852</v>
      </c>
      <c r="E1995" s="91">
        <v>64</v>
      </c>
      <c r="F1995" s="91">
        <v>0.53603800000000001</v>
      </c>
      <c r="G1995" s="91">
        <v>-5.1673200000000002E-2</v>
      </c>
      <c r="H1995" s="91">
        <v>8.3254599999999998E-2</v>
      </c>
      <c r="I1995" s="91" t="s">
        <v>3140</v>
      </c>
      <c r="J1995" s="91" t="s">
        <v>498</v>
      </c>
      <c r="K1995" s="91" t="s">
        <v>3292</v>
      </c>
    </row>
    <row r="1996" spans="1:11">
      <c r="A1996" s="91" t="s">
        <v>3139</v>
      </c>
      <c r="B1996" s="91">
        <v>3</v>
      </c>
      <c r="C1996" s="91" t="s">
        <v>3311</v>
      </c>
      <c r="D1996" s="91">
        <v>-884852</v>
      </c>
      <c r="E1996" s="91">
        <v>186</v>
      </c>
      <c r="F1996" s="91">
        <v>0.57097100000000001</v>
      </c>
      <c r="G1996" s="91">
        <v>3.6055799999999999E-2</v>
      </c>
      <c r="H1996" s="91">
        <v>6.3563300000000003E-2</v>
      </c>
      <c r="I1996" s="91" t="s">
        <v>3140</v>
      </c>
      <c r="J1996" s="91" t="s">
        <v>498</v>
      </c>
      <c r="K1996" s="91" t="s">
        <v>3299</v>
      </c>
    </row>
    <row r="1997" spans="1:11">
      <c r="A1997" s="91" t="s">
        <v>3139</v>
      </c>
      <c r="B1997" s="91">
        <v>3</v>
      </c>
      <c r="C1997" s="91" t="s">
        <v>3311</v>
      </c>
      <c r="D1997" s="91">
        <v>-884852</v>
      </c>
      <c r="E1997" s="91">
        <v>124</v>
      </c>
      <c r="F1997" s="91">
        <v>0.58086599999999999</v>
      </c>
      <c r="G1997" s="91">
        <v>3.8323599999999999E-2</v>
      </c>
      <c r="H1997" s="91">
        <v>6.9297999999999998E-2</v>
      </c>
      <c r="I1997" s="91" t="s">
        <v>3140</v>
      </c>
      <c r="J1997" s="91" t="s">
        <v>498</v>
      </c>
      <c r="K1997" s="91" t="s">
        <v>3269</v>
      </c>
    </row>
    <row r="1998" spans="1:11">
      <c r="A1998" s="91" t="s">
        <v>3139</v>
      </c>
      <c r="B1998" s="91">
        <v>3</v>
      </c>
      <c r="C1998" s="91" t="s">
        <v>3311</v>
      </c>
      <c r="D1998" s="91">
        <v>-884852</v>
      </c>
      <c r="E1998" s="91">
        <v>60</v>
      </c>
      <c r="F1998" s="91">
        <v>0.58717600000000003</v>
      </c>
      <c r="G1998" s="91">
        <v>-6.0724399999999998E-2</v>
      </c>
      <c r="H1998" s="91">
        <v>0.11151</v>
      </c>
      <c r="I1998" s="91" t="s">
        <v>3140</v>
      </c>
      <c r="J1998" s="91" t="s">
        <v>498</v>
      </c>
      <c r="K1998" s="91" t="s">
        <v>3298</v>
      </c>
    </row>
    <row r="1999" spans="1:11">
      <c r="A1999" s="91" t="s">
        <v>3139</v>
      </c>
      <c r="B1999" s="91">
        <v>3</v>
      </c>
      <c r="C1999" s="91" t="s">
        <v>3311</v>
      </c>
      <c r="D1999" s="91">
        <v>-884852</v>
      </c>
      <c r="E1999" s="91">
        <v>51</v>
      </c>
      <c r="F1999" s="91">
        <v>0.59655100000000005</v>
      </c>
      <c r="G1999" s="91">
        <v>-5.3135399999999999E-2</v>
      </c>
      <c r="H1999" s="91">
        <v>9.9992999999999999E-2</v>
      </c>
      <c r="I1999" s="91" t="s">
        <v>3140</v>
      </c>
      <c r="J1999" s="91" t="s">
        <v>498</v>
      </c>
      <c r="K1999" s="91" t="s">
        <v>3288</v>
      </c>
    </row>
    <row r="2000" spans="1:11">
      <c r="A2000" s="91" t="s">
        <v>3139</v>
      </c>
      <c r="B2000" s="91">
        <v>3</v>
      </c>
      <c r="C2000" s="91" t="s">
        <v>3311</v>
      </c>
      <c r="D2000" s="91">
        <v>-884852</v>
      </c>
      <c r="E2000" s="91">
        <v>46</v>
      </c>
      <c r="F2000" s="91">
        <v>0.60427900000000001</v>
      </c>
      <c r="G2000" s="91">
        <v>-7.8722500000000001E-2</v>
      </c>
      <c r="H2000" s="91">
        <v>0.15135799999999999</v>
      </c>
      <c r="I2000" s="91" t="s">
        <v>3140</v>
      </c>
      <c r="J2000" s="91" t="s">
        <v>498</v>
      </c>
      <c r="K2000" s="91" t="s">
        <v>3272</v>
      </c>
    </row>
    <row r="2001" spans="1:11">
      <c r="A2001" s="91" t="s">
        <v>3139</v>
      </c>
      <c r="B2001" s="91">
        <v>3</v>
      </c>
      <c r="C2001" s="91" t="s">
        <v>3311</v>
      </c>
      <c r="D2001" s="91">
        <v>-884852</v>
      </c>
      <c r="E2001" s="91">
        <v>69</v>
      </c>
      <c r="F2001" s="91">
        <v>0.60637700000000005</v>
      </c>
      <c r="G2001" s="91">
        <v>5.9283200000000001E-2</v>
      </c>
      <c r="H2001" s="91">
        <v>0.114746</v>
      </c>
      <c r="I2001" s="91" t="s">
        <v>3140</v>
      </c>
      <c r="J2001" s="91" t="s">
        <v>498</v>
      </c>
      <c r="K2001" s="91" t="s">
        <v>3294</v>
      </c>
    </row>
    <row r="2002" spans="1:11">
      <c r="A2002" s="91" t="s">
        <v>3139</v>
      </c>
      <c r="B2002" s="91">
        <v>3</v>
      </c>
      <c r="C2002" s="91" t="s">
        <v>3311</v>
      </c>
      <c r="D2002" s="91">
        <v>-884852</v>
      </c>
      <c r="E2002" s="91">
        <v>68</v>
      </c>
      <c r="F2002" s="91">
        <v>0.63134699999999999</v>
      </c>
      <c r="G2002" s="91">
        <v>4.9369900000000001E-2</v>
      </c>
      <c r="H2002" s="91">
        <v>0.102631</v>
      </c>
      <c r="I2002" s="91" t="s">
        <v>3140</v>
      </c>
      <c r="J2002" s="91" t="s">
        <v>498</v>
      </c>
      <c r="K2002" s="91" t="s">
        <v>3296</v>
      </c>
    </row>
    <row r="2003" spans="1:11">
      <c r="A2003" s="91" t="s">
        <v>3139</v>
      </c>
      <c r="B2003" s="91">
        <v>3</v>
      </c>
      <c r="C2003" s="91" t="s">
        <v>3311</v>
      </c>
      <c r="D2003" s="91">
        <v>-884852</v>
      </c>
      <c r="E2003" s="91">
        <v>126</v>
      </c>
      <c r="F2003" s="91">
        <v>0.64592400000000005</v>
      </c>
      <c r="G2003" s="91">
        <v>-2.7904399999999999E-2</v>
      </c>
      <c r="H2003" s="91">
        <v>6.0650000000000003E-2</v>
      </c>
      <c r="I2003" s="91" t="s">
        <v>3140</v>
      </c>
      <c r="J2003" s="91" t="s">
        <v>498</v>
      </c>
      <c r="K2003" s="91" t="s">
        <v>3304</v>
      </c>
    </row>
    <row r="2004" spans="1:11">
      <c r="A2004" s="91" t="s">
        <v>3139</v>
      </c>
      <c r="B2004" s="91">
        <v>3</v>
      </c>
      <c r="C2004" s="91" t="s">
        <v>3311</v>
      </c>
      <c r="D2004" s="91">
        <v>-884852</v>
      </c>
      <c r="E2004" s="91">
        <v>75</v>
      </c>
      <c r="F2004" s="91">
        <v>0.68747899999999995</v>
      </c>
      <c r="G2004" s="91">
        <v>2.7963200000000001E-2</v>
      </c>
      <c r="H2004" s="91">
        <v>6.9328799999999996E-2</v>
      </c>
      <c r="I2004" s="91" t="s">
        <v>3140</v>
      </c>
      <c r="J2004" s="91" t="s">
        <v>498</v>
      </c>
      <c r="K2004" s="91" t="s">
        <v>3270</v>
      </c>
    </row>
    <row r="2005" spans="1:11">
      <c r="A2005" s="91" t="s">
        <v>3139</v>
      </c>
      <c r="B2005" s="91">
        <v>3</v>
      </c>
      <c r="C2005" s="91" t="s">
        <v>3311</v>
      </c>
      <c r="D2005" s="91">
        <v>-884852</v>
      </c>
      <c r="E2005" s="91">
        <v>55</v>
      </c>
      <c r="F2005" s="91">
        <v>0.71444600000000003</v>
      </c>
      <c r="G2005" s="91">
        <v>2.6816099999999999E-2</v>
      </c>
      <c r="H2005" s="91">
        <v>7.3027099999999998E-2</v>
      </c>
      <c r="I2005" s="91" t="s">
        <v>3140</v>
      </c>
      <c r="J2005" s="91" t="s">
        <v>498</v>
      </c>
      <c r="K2005" s="91" t="s">
        <v>3300</v>
      </c>
    </row>
    <row r="2006" spans="1:11">
      <c r="A2006" s="91" t="s">
        <v>3139</v>
      </c>
      <c r="B2006" s="91">
        <v>3</v>
      </c>
      <c r="C2006" s="91" t="s">
        <v>3311</v>
      </c>
      <c r="D2006" s="91">
        <v>-884852</v>
      </c>
      <c r="E2006" s="91">
        <v>49</v>
      </c>
      <c r="F2006" s="91">
        <v>0.71899299999999999</v>
      </c>
      <c r="G2006" s="91">
        <v>4.33476E-2</v>
      </c>
      <c r="H2006" s="91">
        <v>0.12008000000000001</v>
      </c>
      <c r="I2006" s="91" t="s">
        <v>3140</v>
      </c>
      <c r="J2006" s="91" t="s">
        <v>498</v>
      </c>
      <c r="K2006" s="91" t="s">
        <v>3285</v>
      </c>
    </row>
    <row r="2007" spans="1:11">
      <c r="A2007" s="91" t="s">
        <v>3139</v>
      </c>
      <c r="B2007" s="91">
        <v>3</v>
      </c>
      <c r="C2007" s="91" t="s">
        <v>3311</v>
      </c>
      <c r="D2007" s="91">
        <v>-884852</v>
      </c>
      <c r="E2007" s="91">
        <v>150</v>
      </c>
      <c r="F2007" s="91">
        <v>0.71973900000000002</v>
      </c>
      <c r="G2007" s="91">
        <v>2.2008900000000001E-2</v>
      </c>
      <c r="H2007" s="91">
        <v>6.1272699999999999E-2</v>
      </c>
      <c r="I2007" s="91" t="s">
        <v>3140</v>
      </c>
      <c r="J2007" s="91" t="s">
        <v>498</v>
      </c>
      <c r="K2007" s="91" t="s">
        <v>3260</v>
      </c>
    </row>
    <row r="2008" spans="1:11">
      <c r="A2008" s="91" t="s">
        <v>3139</v>
      </c>
      <c r="B2008" s="91">
        <v>3</v>
      </c>
      <c r="C2008" s="91" t="s">
        <v>3311</v>
      </c>
      <c r="D2008" s="91">
        <v>-884852</v>
      </c>
      <c r="E2008" s="91">
        <v>166</v>
      </c>
      <c r="F2008" s="91">
        <v>0.83881499999999998</v>
      </c>
      <c r="G2008" s="91">
        <v>-1.60398E-2</v>
      </c>
      <c r="H2008" s="91">
        <v>7.8782000000000005E-2</v>
      </c>
      <c r="I2008" s="91" t="s">
        <v>3140</v>
      </c>
      <c r="J2008" s="91" t="s">
        <v>498</v>
      </c>
      <c r="K2008" s="91" t="s">
        <v>3273</v>
      </c>
    </row>
    <row r="2009" spans="1:11">
      <c r="A2009" s="91" t="s">
        <v>3139</v>
      </c>
      <c r="B2009" s="91">
        <v>3</v>
      </c>
      <c r="C2009" s="91" t="s">
        <v>3311</v>
      </c>
      <c r="D2009" s="91">
        <v>-884852</v>
      </c>
      <c r="E2009" s="91">
        <v>202</v>
      </c>
      <c r="F2009" s="91">
        <v>0.84426000000000001</v>
      </c>
      <c r="G2009" s="91">
        <v>1.03628E-2</v>
      </c>
      <c r="H2009" s="91">
        <v>5.2708100000000001E-2</v>
      </c>
      <c r="I2009" s="91" t="s">
        <v>3140</v>
      </c>
      <c r="J2009" s="91" t="s">
        <v>498</v>
      </c>
      <c r="K2009" s="91" t="s">
        <v>3277</v>
      </c>
    </row>
    <row r="2010" spans="1:11">
      <c r="A2010" s="91" t="s">
        <v>3139</v>
      </c>
      <c r="B2010" s="91">
        <v>3</v>
      </c>
      <c r="C2010" s="91" t="s">
        <v>3311</v>
      </c>
      <c r="D2010" s="91">
        <v>-884852</v>
      </c>
      <c r="E2010" s="91">
        <v>134</v>
      </c>
      <c r="F2010" s="91">
        <v>0.85645000000000004</v>
      </c>
      <c r="G2010" s="91">
        <v>1.37695E-2</v>
      </c>
      <c r="H2010" s="91">
        <v>7.6024900000000006E-2</v>
      </c>
      <c r="I2010" s="91" t="s">
        <v>3140</v>
      </c>
      <c r="J2010" s="91" t="s">
        <v>498</v>
      </c>
      <c r="K2010" s="91" t="s">
        <v>3262</v>
      </c>
    </row>
    <row r="2011" spans="1:11">
      <c r="A2011" s="91" t="s">
        <v>3139</v>
      </c>
      <c r="B2011" s="91">
        <v>3</v>
      </c>
      <c r="C2011" s="91" t="s">
        <v>3311</v>
      </c>
      <c r="D2011" s="91">
        <v>-884852</v>
      </c>
      <c r="E2011" s="91">
        <v>107</v>
      </c>
      <c r="F2011" s="91">
        <v>0.88877600000000001</v>
      </c>
      <c r="G2011" s="91">
        <v>-1.2320299999999999E-2</v>
      </c>
      <c r="H2011" s="91">
        <v>8.7972099999999998E-2</v>
      </c>
      <c r="I2011" s="91" t="s">
        <v>3140</v>
      </c>
      <c r="J2011" s="91" t="s">
        <v>498</v>
      </c>
      <c r="K2011" s="91" t="s">
        <v>3290</v>
      </c>
    </row>
    <row r="2012" spans="1:11">
      <c r="A2012" s="91" t="s">
        <v>3139</v>
      </c>
      <c r="B2012" s="91">
        <v>3</v>
      </c>
      <c r="C2012" s="91" t="s">
        <v>3311</v>
      </c>
      <c r="D2012" s="91">
        <v>-884852</v>
      </c>
      <c r="E2012" s="91">
        <v>116</v>
      </c>
      <c r="F2012" s="91">
        <v>0.93376000000000003</v>
      </c>
      <c r="G2012" s="91">
        <v>-3.3307800000000002E-3</v>
      </c>
      <c r="H2012" s="91">
        <v>4.0020500000000001E-2</v>
      </c>
      <c r="I2012" s="91" t="s">
        <v>3140</v>
      </c>
      <c r="J2012" s="91" t="s">
        <v>498</v>
      </c>
      <c r="K2012" s="91" t="s">
        <v>3263</v>
      </c>
    </row>
    <row r="2013" spans="1:11">
      <c r="A2013" s="91" t="s">
        <v>3139</v>
      </c>
      <c r="B2013" s="91">
        <v>3</v>
      </c>
      <c r="C2013" s="91" t="s">
        <v>3311</v>
      </c>
      <c r="D2013" s="91">
        <v>-884852</v>
      </c>
      <c r="E2013" s="91">
        <v>192</v>
      </c>
      <c r="F2013" s="91">
        <v>0.93451600000000001</v>
      </c>
      <c r="G2013" s="91">
        <v>4.5471299999999999E-3</v>
      </c>
      <c r="H2013" s="91">
        <v>5.5297699999999998E-2</v>
      </c>
      <c r="I2013" s="91" t="s">
        <v>3140</v>
      </c>
      <c r="J2013" s="91" t="s">
        <v>498</v>
      </c>
      <c r="K2013" s="91" t="s">
        <v>3268</v>
      </c>
    </row>
    <row r="2014" spans="1:11">
      <c r="A2014" s="91" t="s">
        <v>3139</v>
      </c>
      <c r="B2014" s="91">
        <v>3</v>
      </c>
      <c r="C2014" s="91" t="s">
        <v>3311</v>
      </c>
      <c r="D2014" s="91">
        <v>-884852</v>
      </c>
      <c r="E2014" s="91">
        <v>34</v>
      </c>
      <c r="F2014" s="91">
        <v>0.95661200000000002</v>
      </c>
      <c r="G2014" s="91">
        <v>-7.7705500000000002E-3</v>
      </c>
      <c r="H2014" s="91">
        <v>0.142286</v>
      </c>
      <c r="I2014" s="91" t="s">
        <v>3140</v>
      </c>
      <c r="J2014" s="91" t="s">
        <v>498</v>
      </c>
      <c r="K2014" s="91" t="s">
        <v>3259</v>
      </c>
    </row>
    <row r="2015" spans="1:11">
      <c r="A2015" s="91" t="s">
        <v>3139</v>
      </c>
      <c r="B2015" s="91">
        <v>3</v>
      </c>
      <c r="C2015" s="91" t="s">
        <v>3311</v>
      </c>
      <c r="D2015" s="91">
        <v>-884852</v>
      </c>
      <c r="E2015" s="91">
        <v>59</v>
      </c>
      <c r="F2015" s="91">
        <v>0.96373900000000001</v>
      </c>
      <c r="G2015" s="91">
        <v>-5.3612099999999999E-3</v>
      </c>
      <c r="H2015" s="91">
        <v>0.117632</v>
      </c>
      <c r="I2015" s="91" t="s">
        <v>3140</v>
      </c>
      <c r="J2015" s="91" t="s">
        <v>498</v>
      </c>
      <c r="K2015" s="91" t="s">
        <v>3305</v>
      </c>
    </row>
    <row r="2016" spans="1:11">
      <c r="A2016" s="91" t="s">
        <v>3139</v>
      </c>
      <c r="B2016" s="91">
        <v>3</v>
      </c>
      <c r="C2016" s="91" t="s">
        <v>3311</v>
      </c>
      <c r="D2016" s="91">
        <v>-884852</v>
      </c>
      <c r="E2016" s="91">
        <v>72</v>
      </c>
      <c r="F2016" s="91">
        <v>0.98103499999999999</v>
      </c>
      <c r="G2016" s="91">
        <v>1.9552300000000001E-3</v>
      </c>
      <c r="H2016" s="91">
        <v>8.2073099999999996E-2</v>
      </c>
      <c r="I2016" s="91" t="s">
        <v>3140</v>
      </c>
      <c r="J2016" s="91" t="s">
        <v>498</v>
      </c>
      <c r="K2016" s="91" t="s">
        <v>3271</v>
      </c>
    </row>
    <row r="2017" spans="1:11">
      <c r="A2017" s="91" t="s">
        <v>3139</v>
      </c>
      <c r="B2017" s="91">
        <v>3</v>
      </c>
      <c r="C2017" s="91" t="s">
        <v>3311</v>
      </c>
      <c r="D2017" s="91">
        <v>-884852</v>
      </c>
      <c r="E2017" s="91">
        <v>210</v>
      </c>
      <c r="F2017" s="91">
        <v>0.99953099999999995</v>
      </c>
      <c r="G2017" s="92">
        <v>-4.25788E-5</v>
      </c>
      <c r="H2017" s="91">
        <v>7.2412000000000004E-2</v>
      </c>
      <c r="I2017" s="91" t="s">
        <v>3140</v>
      </c>
      <c r="J2017" s="91" t="s">
        <v>498</v>
      </c>
      <c r="K2017" s="91" t="s">
        <v>3291</v>
      </c>
    </row>
    <row r="2018" spans="1:11">
      <c r="A2018" s="91" t="s">
        <v>3137</v>
      </c>
      <c r="B2018" s="91">
        <v>3</v>
      </c>
      <c r="C2018" s="91" t="s">
        <v>3311</v>
      </c>
      <c r="D2018" s="91">
        <v>540757</v>
      </c>
      <c r="E2018" s="91">
        <v>186</v>
      </c>
      <c r="F2018" s="91">
        <v>4.0262800000000001E-2</v>
      </c>
      <c r="G2018" s="91">
        <v>-3.8852600000000001E-2</v>
      </c>
      <c r="H2018" s="91">
        <v>1.8861200000000002E-2</v>
      </c>
      <c r="I2018" s="91" t="s">
        <v>3138</v>
      </c>
      <c r="J2018" s="91" t="s">
        <v>498</v>
      </c>
      <c r="K2018" s="91" t="s">
        <v>3299</v>
      </c>
    </row>
    <row r="2019" spans="1:11">
      <c r="A2019" s="91" t="s">
        <v>3137</v>
      </c>
      <c r="B2019" s="91">
        <v>3</v>
      </c>
      <c r="C2019" s="91" t="s">
        <v>3311</v>
      </c>
      <c r="D2019" s="91">
        <v>540757</v>
      </c>
      <c r="E2019" s="91">
        <v>51</v>
      </c>
      <c r="F2019" s="91">
        <v>0.18577399999999999</v>
      </c>
      <c r="G2019" s="91">
        <v>6.0580000000000002E-2</v>
      </c>
      <c r="H2019" s="91">
        <v>4.54086E-2</v>
      </c>
      <c r="I2019" s="91" t="s">
        <v>3138</v>
      </c>
      <c r="J2019" s="91" t="s">
        <v>498</v>
      </c>
      <c r="K2019" s="91" t="s">
        <v>3288</v>
      </c>
    </row>
    <row r="2020" spans="1:11">
      <c r="A2020" s="91" t="s">
        <v>3137</v>
      </c>
      <c r="B2020" s="91">
        <v>3</v>
      </c>
      <c r="C2020" s="91" t="s">
        <v>3311</v>
      </c>
      <c r="D2020" s="91">
        <v>540757</v>
      </c>
      <c r="E2020" s="91">
        <v>196</v>
      </c>
      <c r="F2020" s="91">
        <v>0.21044199999999999</v>
      </c>
      <c r="G2020" s="91">
        <v>2.60833E-2</v>
      </c>
      <c r="H2020" s="91">
        <v>2.0787199999999999E-2</v>
      </c>
      <c r="I2020" s="91" t="s">
        <v>3138</v>
      </c>
      <c r="J2020" s="91" t="s">
        <v>498</v>
      </c>
      <c r="K2020" s="91" t="s">
        <v>3276</v>
      </c>
    </row>
    <row r="2021" spans="1:11">
      <c r="A2021" s="91" t="s">
        <v>3137</v>
      </c>
      <c r="B2021" s="91">
        <v>3</v>
      </c>
      <c r="C2021" s="91" t="s">
        <v>3311</v>
      </c>
      <c r="D2021" s="91">
        <v>540757</v>
      </c>
      <c r="E2021" s="91">
        <v>59</v>
      </c>
      <c r="F2021" s="91">
        <v>0.245725</v>
      </c>
      <c r="G2021" s="91">
        <v>-4.47848E-2</v>
      </c>
      <c r="H2021" s="91">
        <v>3.8354699999999999E-2</v>
      </c>
      <c r="I2021" s="91" t="s">
        <v>3138</v>
      </c>
      <c r="J2021" s="91" t="s">
        <v>498</v>
      </c>
      <c r="K2021" s="91" t="s">
        <v>3305</v>
      </c>
    </row>
    <row r="2022" spans="1:11">
      <c r="A2022" s="91" t="s">
        <v>3137</v>
      </c>
      <c r="B2022" s="91">
        <v>3</v>
      </c>
      <c r="C2022" s="91" t="s">
        <v>3311</v>
      </c>
      <c r="D2022" s="91">
        <v>540757</v>
      </c>
      <c r="E2022" s="91">
        <v>72</v>
      </c>
      <c r="F2022" s="91">
        <v>0.31476100000000001</v>
      </c>
      <c r="G2022" s="91">
        <v>-3.7272899999999998E-2</v>
      </c>
      <c r="H2022" s="91">
        <v>3.6915000000000003E-2</v>
      </c>
      <c r="I2022" s="91" t="s">
        <v>3138</v>
      </c>
      <c r="J2022" s="91" t="s">
        <v>498</v>
      </c>
      <c r="K2022" s="91" t="s">
        <v>3271</v>
      </c>
    </row>
    <row r="2023" spans="1:11">
      <c r="A2023" s="91" t="s">
        <v>3137</v>
      </c>
      <c r="B2023" s="91">
        <v>3</v>
      </c>
      <c r="C2023" s="91" t="s">
        <v>3311</v>
      </c>
      <c r="D2023" s="91">
        <v>540757</v>
      </c>
      <c r="E2023" s="91">
        <v>248</v>
      </c>
      <c r="F2023" s="91">
        <v>0.318523</v>
      </c>
      <c r="G2023" s="91">
        <v>-2.84248E-2</v>
      </c>
      <c r="H2023" s="91">
        <v>2.8462600000000001E-2</v>
      </c>
      <c r="I2023" s="91" t="s">
        <v>3138</v>
      </c>
      <c r="J2023" s="91" t="s">
        <v>498</v>
      </c>
      <c r="K2023" s="91" t="s">
        <v>3295</v>
      </c>
    </row>
    <row r="2024" spans="1:11">
      <c r="A2024" s="91" t="s">
        <v>3137</v>
      </c>
      <c r="B2024" s="91">
        <v>3</v>
      </c>
      <c r="C2024" s="91" t="s">
        <v>3311</v>
      </c>
      <c r="D2024" s="91">
        <v>540757</v>
      </c>
      <c r="E2024" s="91">
        <v>107</v>
      </c>
      <c r="F2024" s="91">
        <v>0.33088299999999998</v>
      </c>
      <c r="G2024" s="91">
        <v>4.7666800000000002E-2</v>
      </c>
      <c r="H2024" s="91">
        <v>4.8892699999999997E-2</v>
      </c>
      <c r="I2024" s="91" t="s">
        <v>3138</v>
      </c>
      <c r="J2024" s="91" t="s">
        <v>498</v>
      </c>
      <c r="K2024" s="91" t="s">
        <v>3290</v>
      </c>
    </row>
    <row r="2025" spans="1:11">
      <c r="A2025" s="91" t="s">
        <v>3137</v>
      </c>
      <c r="B2025" s="91">
        <v>3</v>
      </c>
      <c r="C2025" s="91" t="s">
        <v>3311</v>
      </c>
      <c r="D2025" s="91">
        <v>540757</v>
      </c>
      <c r="E2025" s="91">
        <v>64</v>
      </c>
      <c r="F2025" s="91">
        <v>0.362126</v>
      </c>
      <c r="G2025" s="91">
        <v>4.8790500000000001E-2</v>
      </c>
      <c r="H2025" s="91">
        <v>5.3327100000000002E-2</v>
      </c>
      <c r="I2025" s="91" t="s">
        <v>3138</v>
      </c>
      <c r="J2025" s="91" t="s">
        <v>498</v>
      </c>
      <c r="K2025" s="91" t="s">
        <v>3292</v>
      </c>
    </row>
    <row r="2026" spans="1:11">
      <c r="A2026" s="91" t="s">
        <v>3137</v>
      </c>
      <c r="B2026" s="91">
        <v>3</v>
      </c>
      <c r="C2026" s="91" t="s">
        <v>3311</v>
      </c>
      <c r="D2026" s="91">
        <v>540757</v>
      </c>
      <c r="E2026" s="91">
        <v>71</v>
      </c>
      <c r="F2026" s="91">
        <v>0.37149399999999999</v>
      </c>
      <c r="G2026" s="91">
        <v>4.8396599999999998E-2</v>
      </c>
      <c r="H2026" s="91">
        <v>5.3958100000000002E-2</v>
      </c>
      <c r="I2026" s="91" t="s">
        <v>3138</v>
      </c>
      <c r="J2026" s="91" t="s">
        <v>498</v>
      </c>
      <c r="K2026" s="91" t="s">
        <v>3265</v>
      </c>
    </row>
    <row r="2027" spans="1:11">
      <c r="A2027" s="91" t="s">
        <v>3137</v>
      </c>
      <c r="B2027" s="91">
        <v>3</v>
      </c>
      <c r="C2027" s="91" t="s">
        <v>3311</v>
      </c>
      <c r="D2027" s="91">
        <v>540757</v>
      </c>
      <c r="E2027" s="91">
        <v>210</v>
      </c>
      <c r="F2027" s="91">
        <v>0.40387499999999998</v>
      </c>
      <c r="G2027" s="91">
        <v>-1.8885300000000001E-2</v>
      </c>
      <c r="H2027" s="91">
        <v>2.2597099999999998E-2</v>
      </c>
      <c r="I2027" s="91" t="s">
        <v>3138</v>
      </c>
      <c r="J2027" s="91" t="s">
        <v>498</v>
      </c>
      <c r="K2027" s="91" t="s">
        <v>3291</v>
      </c>
    </row>
    <row r="2028" spans="1:11">
      <c r="A2028" s="91" t="s">
        <v>3137</v>
      </c>
      <c r="B2028" s="91">
        <v>3</v>
      </c>
      <c r="C2028" s="91" t="s">
        <v>3311</v>
      </c>
      <c r="D2028" s="91">
        <v>540757</v>
      </c>
      <c r="E2028" s="91">
        <v>124</v>
      </c>
      <c r="F2028" s="91">
        <v>0.42706100000000002</v>
      </c>
      <c r="G2028" s="91">
        <v>2.0518700000000001E-2</v>
      </c>
      <c r="H2028" s="91">
        <v>2.5781700000000001E-2</v>
      </c>
      <c r="I2028" s="91" t="s">
        <v>3138</v>
      </c>
      <c r="J2028" s="91" t="s">
        <v>498</v>
      </c>
      <c r="K2028" s="91" t="s">
        <v>3269</v>
      </c>
    </row>
    <row r="2029" spans="1:11">
      <c r="A2029" s="91" t="s">
        <v>3137</v>
      </c>
      <c r="B2029" s="91">
        <v>3</v>
      </c>
      <c r="C2029" s="91" t="s">
        <v>3311</v>
      </c>
      <c r="D2029" s="91">
        <v>540757</v>
      </c>
      <c r="E2029" s="91">
        <v>173</v>
      </c>
      <c r="F2029" s="91">
        <v>0.43040499999999998</v>
      </c>
      <c r="G2029" s="91">
        <v>1.87978E-2</v>
      </c>
      <c r="H2029" s="91">
        <v>2.3807100000000001E-2</v>
      </c>
      <c r="I2029" s="91" t="s">
        <v>3138</v>
      </c>
      <c r="J2029" s="91" t="s">
        <v>498</v>
      </c>
      <c r="K2029" s="91" t="s">
        <v>3284</v>
      </c>
    </row>
    <row r="2030" spans="1:11">
      <c r="A2030" s="91" t="s">
        <v>3137</v>
      </c>
      <c r="B2030" s="91">
        <v>3</v>
      </c>
      <c r="C2030" s="91" t="s">
        <v>3311</v>
      </c>
      <c r="D2030" s="91">
        <v>540757</v>
      </c>
      <c r="E2030" s="91">
        <v>141</v>
      </c>
      <c r="F2030" s="91">
        <v>0.438967</v>
      </c>
      <c r="G2030" s="91">
        <v>-2.4130800000000001E-2</v>
      </c>
      <c r="H2030" s="91">
        <v>3.1121300000000001E-2</v>
      </c>
      <c r="I2030" s="91" t="s">
        <v>3138</v>
      </c>
      <c r="J2030" s="91" t="s">
        <v>498</v>
      </c>
      <c r="K2030" s="91" t="s">
        <v>3275</v>
      </c>
    </row>
    <row r="2031" spans="1:11">
      <c r="A2031" s="91" t="s">
        <v>3137</v>
      </c>
      <c r="B2031" s="91">
        <v>3</v>
      </c>
      <c r="C2031" s="91" t="s">
        <v>3311</v>
      </c>
      <c r="D2031" s="91">
        <v>540757</v>
      </c>
      <c r="E2031" s="91">
        <v>50</v>
      </c>
      <c r="F2031" s="91">
        <v>0.45622200000000002</v>
      </c>
      <c r="G2031" s="91">
        <v>5.8200799999999997E-2</v>
      </c>
      <c r="H2031" s="91">
        <v>7.7764299999999995E-2</v>
      </c>
      <c r="I2031" s="91" t="s">
        <v>3138</v>
      </c>
      <c r="J2031" s="91" t="s">
        <v>498</v>
      </c>
      <c r="K2031" s="91" t="s">
        <v>3257</v>
      </c>
    </row>
    <row r="2032" spans="1:11">
      <c r="A2032" s="91" t="s">
        <v>3137</v>
      </c>
      <c r="B2032" s="91">
        <v>3</v>
      </c>
      <c r="C2032" s="91" t="s">
        <v>3311</v>
      </c>
      <c r="D2032" s="91">
        <v>540757</v>
      </c>
      <c r="E2032" s="91">
        <v>55</v>
      </c>
      <c r="F2032" s="91">
        <v>0.50365300000000002</v>
      </c>
      <c r="G2032" s="91">
        <v>3.3376400000000001E-2</v>
      </c>
      <c r="H2032" s="91">
        <v>4.9679899999999999E-2</v>
      </c>
      <c r="I2032" s="91" t="s">
        <v>3138</v>
      </c>
      <c r="J2032" s="91" t="s">
        <v>498</v>
      </c>
      <c r="K2032" s="91" t="s">
        <v>3300</v>
      </c>
    </row>
    <row r="2033" spans="1:11">
      <c r="A2033" s="91" t="s">
        <v>3137</v>
      </c>
      <c r="B2033" s="91">
        <v>3</v>
      </c>
      <c r="C2033" s="91" t="s">
        <v>3311</v>
      </c>
      <c r="D2033" s="91">
        <v>540757</v>
      </c>
      <c r="E2033" s="91">
        <v>116</v>
      </c>
      <c r="F2033" s="91">
        <v>0.52691100000000002</v>
      </c>
      <c r="G2033" s="91">
        <v>-3.08334E-2</v>
      </c>
      <c r="H2033" s="91">
        <v>4.8640099999999999E-2</v>
      </c>
      <c r="I2033" s="91" t="s">
        <v>3138</v>
      </c>
      <c r="J2033" s="91" t="s">
        <v>498</v>
      </c>
      <c r="K2033" s="91" t="s">
        <v>3263</v>
      </c>
    </row>
    <row r="2034" spans="1:11">
      <c r="A2034" s="91" t="s">
        <v>3137</v>
      </c>
      <c r="B2034" s="91">
        <v>3</v>
      </c>
      <c r="C2034" s="91" t="s">
        <v>3311</v>
      </c>
      <c r="D2034" s="91">
        <v>540757</v>
      </c>
      <c r="E2034" s="91">
        <v>126</v>
      </c>
      <c r="F2034" s="91">
        <v>0.56043200000000004</v>
      </c>
      <c r="G2034" s="91">
        <v>-2.8063600000000001E-2</v>
      </c>
      <c r="H2034" s="91">
        <v>4.8126500000000003E-2</v>
      </c>
      <c r="I2034" s="91" t="s">
        <v>3138</v>
      </c>
      <c r="J2034" s="91" t="s">
        <v>498</v>
      </c>
      <c r="K2034" s="91" t="s">
        <v>3304</v>
      </c>
    </row>
    <row r="2035" spans="1:11">
      <c r="A2035" s="91" t="s">
        <v>3137</v>
      </c>
      <c r="B2035" s="91">
        <v>3</v>
      </c>
      <c r="C2035" s="91" t="s">
        <v>3311</v>
      </c>
      <c r="D2035" s="91">
        <v>540757</v>
      </c>
      <c r="E2035" s="91">
        <v>64</v>
      </c>
      <c r="F2035" s="91">
        <v>0.56385799999999997</v>
      </c>
      <c r="G2035" s="91">
        <v>-4.0142600000000001E-2</v>
      </c>
      <c r="H2035" s="91">
        <v>6.9353399999999996E-2</v>
      </c>
      <c r="I2035" s="91" t="s">
        <v>3138</v>
      </c>
      <c r="J2035" s="91" t="s">
        <v>498</v>
      </c>
      <c r="K2035" s="91" t="s">
        <v>3280</v>
      </c>
    </row>
    <row r="2036" spans="1:11">
      <c r="A2036" s="91" t="s">
        <v>3137</v>
      </c>
      <c r="B2036" s="91">
        <v>3</v>
      </c>
      <c r="C2036" s="91" t="s">
        <v>3311</v>
      </c>
      <c r="D2036" s="91">
        <v>540757</v>
      </c>
      <c r="E2036" s="91">
        <v>166</v>
      </c>
      <c r="F2036" s="91">
        <v>0.56728299999999998</v>
      </c>
      <c r="G2036" s="91">
        <v>-1.65083E-2</v>
      </c>
      <c r="H2036" s="91">
        <v>2.88239E-2</v>
      </c>
      <c r="I2036" s="91" t="s">
        <v>3138</v>
      </c>
      <c r="J2036" s="91" t="s">
        <v>498</v>
      </c>
      <c r="K2036" s="91" t="s">
        <v>3273</v>
      </c>
    </row>
    <row r="2037" spans="1:11">
      <c r="A2037" s="91" t="s">
        <v>3137</v>
      </c>
      <c r="B2037" s="91">
        <v>3</v>
      </c>
      <c r="C2037" s="91" t="s">
        <v>3311</v>
      </c>
      <c r="D2037" s="91">
        <v>540757</v>
      </c>
      <c r="E2037" s="91">
        <v>79</v>
      </c>
      <c r="F2037" s="91">
        <v>0.58904299999999998</v>
      </c>
      <c r="G2037" s="91">
        <v>3.6418800000000001E-2</v>
      </c>
      <c r="H2037" s="91">
        <v>6.7233000000000001E-2</v>
      </c>
      <c r="I2037" s="91" t="s">
        <v>3138</v>
      </c>
      <c r="J2037" s="91" t="s">
        <v>498</v>
      </c>
      <c r="K2037" s="91" t="s">
        <v>3297</v>
      </c>
    </row>
    <row r="2038" spans="1:11">
      <c r="A2038" s="91" t="s">
        <v>3137</v>
      </c>
      <c r="B2038" s="91">
        <v>3</v>
      </c>
      <c r="C2038" s="91" t="s">
        <v>3311</v>
      </c>
      <c r="D2038" s="91">
        <v>540757</v>
      </c>
      <c r="E2038" s="91">
        <v>129</v>
      </c>
      <c r="F2038" s="91">
        <v>0.59728099999999995</v>
      </c>
      <c r="G2038" s="91">
        <v>2.2174699999999999E-2</v>
      </c>
      <c r="H2038" s="91">
        <v>4.19116E-2</v>
      </c>
      <c r="I2038" s="91" t="s">
        <v>3138</v>
      </c>
      <c r="J2038" s="91" t="s">
        <v>498</v>
      </c>
      <c r="K2038" s="91" t="s">
        <v>3301</v>
      </c>
    </row>
    <row r="2039" spans="1:11">
      <c r="A2039" s="91" t="s">
        <v>3137</v>
      </c>
      <c r="B2039" s="91">
        <v>3</v>
      </c>
      <c r="C2039" s="91" t="s">
        <v>3311</v>
      </c>
      <c r="D2039" s="91">
        <v>540757</v>
      </c>
      <c r="E2039" s="91">
        <v>115</v>
      </c>
      <c r="F2039" s="91">
        <v>0.61115299999999995</v>
      </c>
      <c r="G2039" s="91">
        <v>1.45002E-2</v>
      </c>
      <c r="H2039" s="91">
        <v>2.8474800000000001E-2</v>
      </c>
      <c r="I2039" s="91" t="s">
        <v>3138</v>
      </c>
      <c r="J2039" s="91" t="s">
        <v>498</v>
      </c>
      <c r="K2039" s="91" t="s">
        <v>3283</v>
      </c>
    </row>
    <row r="2040" spans="1:11">
      <c r="A2040" s="91" t="s">
        <v>3137</v>
      </c>
      <c r="B2040" s="91">
        <v>3</v>
      </c>
      <c r="C2040" s="91" t="s">
        <v>3311</v>
      </c>
      <c r="D2040" s="91">
        <v>540757</v>
      </c>
      <c r="E2040" s="91">
        <v>69</v>
      </c>
      <c r="F2040" s="91">
        <v>0.63938300000000003</v>
      </c>
      <c r="G2040" s="91">
        <v>2.92339E-2</v>
      </c>
      <c r="H2040" s="91">
        <v>6.2228100000000001E-2</v>
      </c>
      <c r="I2040" s="91" t="s">
        <v>3138</v>
      </c>
      <c r="J2040" s="91" t="s">
        <v>498</v>
      </c>
      <c r="K2040" s="91" t="s">
        <v>3294</v>
      </c>
    </row>
    <row r="2041" spans="1:11">
      <c r="A2041" s="91" t="s">
        <v>3137</v>
      </c>
      <c r="B2041" s="91">
        <v>3</v>
      </c>
      <c r="C2041" s="91" t="s">
        <v>3311</v>
      </c>
      <c r="D2041" s="91">
        <v>540757</v>
      </c>
      <c r="E2041" s="91">
        <v>55</v>
      </c>
      <c r="F2041" s="91">
        <v>0.64158700000000002</v>
      </c>
      <c r="G2041" s="91">
        <v>3.2188899999999999E-2</v>
      </c>
      <c r="H2041" s="91">
        <v>6.8932999999999994E-2</v>
      </c>
      <c r="I2041" s="91" t="s">
        <v>3138</v>
      </c>
      <c r="J2041" s="91" t="s">
        <v>498</v>
      </c>
      <c r="K2041" s="91" t="s">
        <v>3279</v>
      </c>
    </row>
    <row r="2042" spans="1:11">
      <c r="A2042" s="91" t="s">
        <v>3137</v>
      </c>
      <c r="B2042" s="91">
        <v>3</v>
      </c>
      <c r="C2042" s="91" t="s">
        <v>3311</v>
      </c>
      <c r="D2042" s="91">
        <v>540757</v>
      </c>
      <c r="E2042" s="91">
        <v>177</v>
      </c>
      <c r="F2042" s="91">
        <v>0.66540100000000002</v>
      </c>
      <c r="G2042" s="91">
        <v>-1.2139199999999999E-2</v>
      </c>
      <c r="H2042" s="91">
        <v>2.8040200000000001E-2</v>
      </c>
      <c r="I2042" s="91" t="s">
        <v>3138</v>
      </c>
      <c r="J2042" s="91" t="s">
        <v>498</v>
      </c>
      <c r="K2042" s="91" t="s">
        <v>3303</v>
      </c>
    </row>
    <row r="2043" spans="1:11">
      <c r="A2043" s="91" t="s">
        <v>3137</v>
      </c>
      <c r="B2043" s="91">
        <v>3</v>
      </c>
      <c r="C2043" s="91" t="s">
        <v>3311</v>
      </c>
      <c r="D2043" s="91">
        <v>540757</v>
      </c>
      <c r="E2043" s="91">
        <v>134</v>
      </c>
      <c r="F2043" s="91">
        <v>0.66974299999999998</v>
      </c>
      <c r="G2043" s="91">
        <v>1.2E-2</v>
      </c>
      <c r="H2043" s="91">
        <v>2.8096099999999999E-2</v>
      </c>
      <c r="I2043" s="91" t="s">
        <v>3138</v>
      </c>
      <c r="J2043" s="91" t="s">
        <v>498</v>
      </c>
      <c r="K2043" s="91" t="s">
        <v>3262</v>
      </c>
    </row>
    <row r="2044" spans="1:11">
      <c r="A2044" s="91" t="s">
        <v>3137</v>
      </c>
      <c r="B2044" s="91">
        <v>3</v>
      </c>
      <c r="C2044" s="91" t="s">
        <v>3311</v>
      </c>
      <c r="D2044" s="91">
        <v>540757</v>
      </c>
      <c r="E2044" s="91">
        <v>49</v>
      </c>
      <c r="F2044" s="91">
        <v>0.67701100000000003</v>
      </c>
      <c r="G2044" s="91">
        <v>2.1040699999999999E-2</v>
      </c>
      <c r="H2044" s="91">
        <v>5.0340299999999998E-2</v>
      </c>
      <c r="I2044" s="91" t="s">
        <v>3138</v>
      </c>
      <c r="J2044" s="91" t="s">
        <v>498</v>
      </c>
      <c r="K2044" s="91" t="s">
        <v>3285</v>
      </c>
    </row>
    <row r="2045" spans="1:11">
      <c r="A2045" s="91" t="s">
        <v>3137</v>
      </c>
      <c r="B2045" s="91">
        <v>3</v>
      </c>
      <c r="C2045" s="91" t="s">
        <v>3311</v>
      </c>
      <c r="D2045" s="91">
        <v>540757</v>
      </c>
      <c r="E2045" s="91">
        <v>75</v>
      </c>
      <c r="F2045" s="91">
        <v>0.67930800000000002</v>
      </c>
      <c r="G2045" s="91">
        <v>-2.7488100000000001E-2</v>
      </c>
      <c r="H2045" s="91">
        <v>6.6314799999999993E-2</v>
      </c>
      <c r="I2045" s="91" t="s">
        <v>3138</v>
      </c>
      <c r="J2045" s="91" t="s">
        <v>498</v>
      </c>
      <c r="K2045" s="91" t="s">
        <v>3270</v>
      </c>
    </row>
    <row r="2046" spans="1:11">
      <c r="A2046" s="91" t="s">
        <v>3137</v>
      </c>
      <c r="B2046" s="91">
        <v>3</v>
      </c>
      <c r="C2046" s="91" t="s">
        <v>3311</v>
      </c>
      <c r="D2046" s="91">
        <v>540757</v>
      </c>
      <c r="E2046" s="91">
        <v>180</v>
      </c>
      <c r="F2046" s="91">
        <v>0.71401499999999996</v>
      </c>
      <c r="G2046" s="91">
        <v>-1.0304900000000001E-2</v>
      </c>
      <c r="H2046" s="91">
        <v>2.8092099999999998E-2</v>
      </c>
      <c r="I2046" s="91" t="s">
        <v>3138</v>
      </c>
      <c r="J2046" s="91" t="s">
        <v>498</v>
      </c>
      <c r="K2046" s="91" t="s">
        <v>3266</v>
      </c>
    </row>
    <row r="2047" spans="1:11">
      <c r="A2047" s="91" t="s">
        <v>3137</v>
      </c>
      <c r="B2047" s="91">
        <v>3</v>
      </c>
      <c r="C2047" s="91" t="s">
        <v>3311</v>
      </c>
      <c r="D2047" s="91">
        <v>540757</v>
      </c>
      <c r="E2047" s="91">
        <v>34</v>
      </c>
      <c r="F2047" s="91">
        <v>0.73678399999999999</v>
      </c>
      <c r="G2047" s="91">
        <v>2.7667600000000001E-2</v>
      </c>
      <c r="H2047" s="91">
        <v>8.1969200000000006E-2</v>
      </c>
      <c r="I2047" s="91" t="s">
        <v>3138</v>
      </c>
      <c r="J2047" s="91" t="s">
        <v>498</v>
      </c>
      <c r="K2047" s="91" t="s">
        <v>3259</v>
      </c>
    </row>
    <row r="2048" spans="1:11">
      <c r="A2048" s="91" t="s">
        <v>3137</v>
      </c>
      <c r="B2048" s="91">
        <v>3</v>
      </c>
      <c r="C2048" s="91" t="s">
        <v>3311</v>
      </c>
      <c r="D2048" s="91">
        <v>540757</v>
      </c>
      <c r="E2048" s="91">
        <v>205</v>
      </c>
      <c r="F2048" s="91">
        <v>0.73860899999999996</v>
      </c>
      <c r="G2048" s="91">
        <v>-6.02675E-3</v>
      </c>
      <c r="H2048" s="91">
        <v>1.8044999999999999E-2</v>
      </c>
      <c r="I2048" s="91" t="s">
        <v>3138</v>
      </c>
      <c r="J2048" s="91" t="s">
        <v>498</v>
      </c>
      <c r="K2048" s="91" t="s">
        <v>3267</v>
      </c>
    </row>
    <row r="2049" spans="1:11">
      <c r="A2049" s="91" t="s">
        <v>3137</v>
      </c>
      <c r="B2049" s="91">
        <v>3</v>
      </c>
      <c r="C2049" s="91" t="s">
        <v>3311</v>
      </c>
      <c r="D2049" s="91">
        <v>540757</v>
      </c>
      <c r="E2049" s="91">
        <v>39</v>
      </c>
      <c r="F2049" s="91">
        <v>0.73926899999999995</v>
      </c>
      <c r="G2049" s="91">
        <v>2.4196100000000002E-2</v>
      </c>
      <c r="H2049" s="91">
        <v>7.2369500000000003E-2</v>
      </c>
      <c r="I2049" s="91" t="s">
        <v>3138</v>
      </c>
      <c r="J2049" s="91" t="s">
        <v>498</v>
      </c>
      <c r="K2049" s="91" t="s">
        <v>3264</v>
      </c>
    </row>
    <row r="2050" spans="1:11">
      <c r="A2050" s="91" t="s">
        <v>3137</v>
      </c>
      <c r="B2050" s="91">
        <v>3</v>
      </c>
      <c r="C2050" s="91" t="s">
        <v>3311</v>
      </c>
      <c r="D2050" s="91">
        <v>540757</v>
      </c>
      <c r="E2050" s="91">
        <v>105</v>
      </c>
      <c r="F2050" s="91">
        <v>0.78551700000000002</v>
      </c>
      <c r="G2050" s="91">
        <v>1.11938E-2</v>
      </c>
      <c r="H2050" s="91">
        <v>4.1070299999999997E-2</v>
      </c>
      <c r="I2050" s="91" t="s">
        <v>3138</v>
      </c>
      <c r="J2050" s="91" t="s">
        <v>498</v>
      </c>
      <c r="K2050" s="91" t="s">
        <v>3261</v>
      </c>
    </row>
    <row r="2051" spans="1:11">
      <c r="A2051" s="91" t="s">
        <v>3137</v>
      </c>
      <c r="B2051" s="91">
        <v>3</v>
      </c>
      <c r="C2051" s="91" t="s">
        <v>3311</v>
      </c>
      <c r="D2051" s="91">
        <v>540757</v>
      </c>
      <c r="E2051" s="91">
        <v>51</v>
      </c>
      <c r="F2051" s="91">
        <v>0.82074599999999998</v>
      </c>
      <c r="G2051" s="91">
        <v>-1.4395E-2</v>
      </c>
      <c r="H2051" s="91">
        <v>6.3342499999999996E-2</v>
      </c>
      <c r="I2051" s="91" t="s">
        <v>3138</v>
      </c>
      <c r="J2051" s="91" t="s">
        <v>498</v>
      </c>
      <c r="K2051" s="91" t="s">
        <v>3278</v>
      </c>
    </row>
    <row r="2052" spans="1:11">
      <c r="A2052" s="91" t="s">
        <v>3137</v>
      </c>
      <c r="B2052" s="91">
        <v>3</v>
      </c>
      <c r="C2052" s="91" t="s">
        <v>3311</v>
      </c>
      <c r="D2052" s="91">
        <v>540757</v>
      </c>
      <c r="E2052" s="91">
        <v>106</v>
      </c>
      <c r="F2052" s="91">
        <v>0.82570399999999999</v>
      </c>
      <c r="G2052" s="91">
        <v>-1.0794099999999999E-2</v>
      </c>
      <c r="H2052" s="91">
        <v>4.8939299999999998E-2</v>
      </c>
      <c r="I2052" s="91" t="s">
        <v>3138</v>
      </c>
      <c r="J2052" s="91" t="s">
        <v>498</v>
      </c>
      <c r="K2052" s="91" t="s">
        <v>3282</v>
      </c>
    </row>
    <row r="2053" spans="1:11">
      <c r="A2053" s="91" t="s">
        <v>3137</v>
      </c>
      <c r="B2053" s="91">
        <v>3</v>
      </c>
      <c r="C2053" s="91" t="s">
        <v>3311</v>
      </c>
      <c r="D2053" s="91">
        <v>540757</v>
      </c>
      <c r="E2053" s="91">
        <v>149</v>
      </c>
      <c r="F2053" s="91">
        <v>0.82897699999999996</v>
      </c>
      <c r="G2053" s="91">
        <v>-3.9818600000000003E-3</v>
      </c>
      <c r="H2053" s="91">
        <v>1.84139E-2</v>
      </c>
      <c r="I2053" s="91" t="s">
        <v>3138</v>
      </c>
      <c r="J2053" s="91" t="s">
        <v>498</v>
      </c>
      <c r="K2053" s="91" t="s">
        <v>3293</v>
      </c>
    </row>
    <row r="2054" spans="1:11">
      <c r="A2054" s="91" t="s">
        <v>3137</v>
      </c>
      <c r="B2054" s="91">
        <v>3</v>
      </c>
      <c r="C2054" s="91" t="s">
        <v>3311</v>
      </c>
      <c r="D2054" s="91">
        <v>540757</v>
      </c>
      <c r="E2054" s="91">
        <v>46</v>
      </c>
      <c r="F2054" s="91">
        <v>0.84768100000000002</v>
      </c>
      <c r="G2054" s="91">
        <v>1.40062E-2</v>
      </c>
      <c r="H2054" s="91">
        <v>7.2619699999999995E-2</v>
      </c>
      <c r="I2054" s="91" t="s">
        <v>3138</v>
      </c>
      <c r="J2054" s="91" t="s">
        <v>498</v>
      </c>
      <c r="K2054" s="91" t="s">
        <v>3289</v>
      </c>
    </row>
    <row r="2055" spans="1:11">
      <c r="A2055" s="91" t="s">
        <v>3137</v>
      </c>
      <c r="B2055" s="91">
        <v>3</v>
      </c>
      <c r="C2055" s="91" t="s">
        <v>3311</v>
      </c>
      <c r="D2055" s="91">
        <v>540757</v>
      </c>
      <c r="E2055" s="91">
        <v>68</v>
      </c>
      <c r="F2055" s="91">
        <v>0.856514</v>
      </c>
      <c r="G2055" s="91">
        <v>1.15031E-2</v>
      </c>
      <c r="H2055" s="91">
        <v>6.3484499999999999E-2</v>
      </c>
      <c r="I2055" s="91" t="s">
        <v>3138</v>
      </c>
      <c r="J2055" s="91" t="s">
        <v>498</v>
      </c>
      <c r="K2055" s="91" t="s">
        <v>3296</v>
      </c>
    </row>
    <row r="2056" spans="1:11">
      <c r="A2056" s="91" t="s">
        <v>3137</v>
      </c>
      <c r="B2056" s="91">
        <v>3</v>
      </c>
      <c r="C2056" s="91" t="s">
        <v>3311</v>
      </c>
      <c r="D2056" s="91">
        <v>540757</v>
      </c>
      <c r="E2056" s="91">
        <v>57</v>
      </c>
      <c r="F2056" s="91">
        <v>0.86727299999999996</v>
      </c>
      <c r="G2056" s="91">
        <v>-1.1226699999999999E-2</v>
      </c>
      <c r="H2056" s="91">
        <v>6.6994399999999996E-2</v>
      </c>
      <c r="I2056" s="91" t="s">
        <v>3138</v>
      </c>
      <c r="J2056" s="91" t="s">
        <v>498</v>
      </c>
      <c r="K2056" s="91" t="s">
        <v>3302</v>
      </c>
    </row>
    <row r="2057" spans="1:11">
      <c r="A2057" s="91" t="s">
        <v>3137</v>
      </c>
      <c r="B2057" s="91">
        <v>3</v>
      </c>
      <c r="C2057" s="91" t="s">
        <v>3311</v>
      </c>
      <c r="D2057" s="91">
        <v>540757</v>
      </c>
      <c r="E2057" s="91">
        <v>65</v>
      </c>
      <c r="F2057" s="91">
        <v>0.88873999999999997</v>
      </c>
      <c r="G2057" s="91">
        <v>-9.0652000000000007E-3</v>
      </c>
      <c r="H2057" s="91">
        <v>6.4632999999999996E-2</v>
      </c>
      <c r="I2057" s="91" t="s">
        <v>3138</v>
      </c>
      <c r="J2057" s="91" t="s">
        <v>498</v>
      </c>
      <c r="K2057" s="91" t="s">
        <v>3281</v>
      </c>
    </row>
    <row r="2058" spans="1:11">
      <c r="A2058" s="91" t="s">
        <v>3137</v>
      </c>
      <c r="B2058" s="91">
        <v>3</v>
      </c>
      <c r="C2058" s="91" t="s">
        <v>3311</v>
      </c>
      <c r="D2058" s="91">
        <v>540757</v>
      </c>
      <c r="E2058" s="91">
        <v>88</v>
      </c>
      <c r="F2058" s="91">
        <v>0.89303999999999994</v>
      </c>
      <c r="G2058" s="91">
        <v>6.2494300000000003E-3</v>
      </c>
      <c r="H2058" s="91">
        <v>4.6392700000000002E-2</v>
      </c>
      <c r="I2058" s="91" t="s">
        <v>3138</v>
      </c>
      <c r="J2058" s="91" t="s">
        <v>498</v>
      </c>
      <c r="K2058" s="91" t="s">
        <v>3286</v>
      </c>
    </row>
    <row r="2059" spans="1:11">
      <c r="A2059" s="91" t="s">
        <v>3137</v>
      </c>
      <c r="B2059" s="91">
        <v>3</v>
      </c>
      <c r="C2059" s="91" t="s">
        <v>3311</v>
      </c>
      <c r="D2059" s="91">
        <v>540757</v>
      </c>
      <c r="E2059" s="91">
        <v>57</v>
      </c>
      <c r="F2059" s="91">
        <v>0.89482200000000001</v>
      </c>
      <c r="G2059" s="91">
        <v>6.4830799999999996E-3</v>
      </c>
      <c r="H2059" s="91">
        <v>4.8917099999999998E-2</v>
      </c>
      <c r="I2059" s="91" t="s">
        <v>3138</v>
      </c>
      <c r="J2059" s="91" t="s">
        <v>498</v>
      </c>
      <c r="K2059" s="91" t="s">
        <v>3274</v>
      </c>
    </row>
    <row r="2060" spans="1:11">
      <c r="A2060" s="91" t="s">
        <v>3137</v>
      </c>
      <c r="B2060" s="91">
        <v>3</v>
      </c>
      <c r="C2060" s="91" t="s">
        <v>3311</v>
      </c>
      <c r="D2060" s="91">
        <v>540757</v>
      </c>
      <c r="E2060" s="91">
        <v>46</v>
      </c>
      <c r="F2060" s="91">
        <v>0.92157299999999998</v>
      </c>
      <c r="G2060" s="91">
        <v>7.2525699999999999E-3</v>
      </c>
      <c r="H2060" s="91">
        <v>7.3457300000000003E-2</v>
      </c>
      <c r="I2060" s="91" t="s">
        <v>3138</v>
      </c>
      <c r="J2060" s="91" t="s">
        <v>498</v>
      </c>
      <c r="K2060" s="91" t="s">
        <v>3272</v>
      </c>
    </row>
    <row r="2061" spans="1:11">
      <c r="A2061" s="91" t="s">
        <v>3137</v>
      </c>
      <c r="B2061" s="91">
        <v>3</v>
      </c>
      <c r="C2061" s="91" t="s">
        <v>3311</v>
      </c>
      <c r="D2061" s="91">
        <v>540757</v>
      </c>
      <c r="E2061" s="91">
        <v>202</v>
      </c>
      <c r="F2061" s="91">
        <v>0.93387799999999999</v>
      </c>
      <c r="G2061" s="91">
        <v>-2.2986500000000002E-3</v>
      </c>
      <c r="H2061" s="91">
        <v>2.7683800000000001E-2</v>
      </c>
      <c r="I2061" s="91" t="s">
        <v>3138</v>
      </c>
      <c r="J2061" s="91" t="s">
        <v>498</v>
      </c>
      <c r="K2061" s="91" t="s">
        <v>3277</v>
      </c>
    </row>
    <row r="2062" spans="1:11">
      <c r="A2062" s="91" t="s">
        <v>3137</v>
      </c>
      <c r="B2062" s="91">
        <v>3</v>
      </c>
      <c r="C2062" s="91" t="s">
        <v>3311</v>
      </c>
      <c r="D2062" s="91">
        <v>540757</v>
      </c>
      <c r="E2062" s="91">
        <v>192</v>
      </c>
      <c r="F2062" s="91">
        <v>0.93409500000000001</v>
      </c>
      <c r="G2062" s="91">
        <v>-2.0182099999999999E-3</v>
      </c>
      <c r="H2062" s="91">
        <v>2.4386499999999998E-2</v>
      </c>
      <c r="I2062" s="91" t="s">
        <v>3138</v>
      </c>
      <c r="J2062" s="91" t="s">
        <v>498</v>
      </c>
      <c r="K2062" s="91" t="s">
        <v>3268</v>
      </c>
    </row>
    <row r="2063" spans="1:11">
      <c r="A2063" s="91" t="s">
        <v>3137</v>
      </c>
      <c r="B2063" s="91">
        <v>3</v>
      </c>
      <c r="C2063" s="91" t="s">
        <v>3311</v>
      </c>
      <c r="D2063" s="91">
        <v>540757</v>
      </c>
      <c r="E2063" s="91">
        <v>60</v>
      </c>
      <c r="F2063" s="91">
        <v>0.94193499999999997</v>
      </c>
      <c r="G2063" s="91">
        <v>-4.0221800000000002E-3</v>
      </c>
      <c r="H2063" s="91">
        <v>5.5092099999999998E-2</v>
      </c>
      <c r="I2063" s="91" t="s">
        <v>3138</v>
      </c>
      <c r="J2063" s="91" t="s">
        <v>498</v>
      </c>
      <c r="K2063" s="91" t="s">
        <v>3298</v>
      </c>
    </row>
    <row r="2064" spans="1:11">
      <c r="A2064" s="91" t="s">
        <v>3137</v>
      </c>
      <c r="B2064" s="91">
        <v>3</v>
      </c>
      <c r="C2064" s="91" t="s">
        <v>3311</v>
      </c>
      <c r="D2064" s="91">
        <v>540757</v>
      </c>
      <c r="E2064" s="91">
        <v>34</v>
      </c>
      <c r="F2064" s="91">
        <v>0.943384</v>
      </c>
      <c r="G2064" s="91">
        <v>-7.5115800000000003E-3</v>
      </c>
      <c r="H2064" s="91">
        <v>0.105314</v>
      </c>
      <c r="I2064" s="91" t="s">
        <v>3138</v>
      </c>
      <c r="J2064" s="91" t="s">
        <v>498</v>
      </c>
      <c r="K2064" s="91" t="s">
        <v>3287</v>
      </c>
    </row>
    <row r="2065" spans="1:11">
      <c r="A2065" s="91" t="s">
        <v>3137</v>
      </c>
      <c r="B2065" s="91">
        <v>3</v>
      </c>
      <c r="C2065" s="91" t="s">
        <v>3311</v>
      </c>
      <c r="D2065" s="91">
        <v>540757</v>
      </c>
      <c r="E2065" s="91">
        <v>150</v>
      </c>
      <c r="F2065" s="91">
        <v>0.978854</v>
      </c>
      <c r="G2065" s="91">
        <v>-6.5219599999999996E-4</v>
      </c>
      <c r="H2065" s="91">
        <v>2.4582199999999998E-2</v>
      </c>
      <c r="I2065" s="91" t="s">
        <v>3138</v>
      </c>
      <c r="J2065" s="91" t="s">
        <v>498</v>
      </c>
      <c r="K2065" s="91" t="s">
        <v>3260</v>
      </c>
    </row>
    <row r="2066" spans="1:11">
      <c r="A2066" s="91" t="s">
        <v>3131</v>
      </c>
      <c r="B2066" s="91">
        <v>3</v>
      </c>
      <c r="C2066" s="91" t="s">
        <v>3311</v>
      </c>
      <c r="D2066" s="91">
        <v>445367</v>
      </c>
      <c r="E2066" s="91">
        <v>205</v>
      </c>
      <c r="F2066" s="91">
        <v>2.3659300000000001E-2</v>
      </c>
      <c r="G2066" s="91">
        <v>-5.2648899999999998E-2</v>
      </c>
      <c r="H2066" s="91">
        <v>2.31582E-2</v>
      </c>
      <c r="I2066" s="91" t="s">
        <v>3132</v>
      </c>
      <c r="J2066" s="91" t="s">
        <v>498</v>
      </c>
      <c r="K2066" s="91" t="s">
        <v>3267</v>
      </c>
    </row>
    <row r="2067" spans="1:11">
      <c r="A2067" s="91" t="s">
        <v>3131</v>
      </c>
      <c r="B2067" s="91">
        <v>3</v>
      </c>
      <c r="C2067" s="91" t="s">
        <v>3311</v>
      </c>
      <c r="D2067" s="91">
        <v>445367</v>
      </c>
      <c r="E2067" s="91">
        <v>68</v>
      </c>
      <c r="F2067" s="91">
        <v>2.3743899999999998E-2</v>
      </c>
      <c r="G2067" s="91">
        <v>0.15601699999999999</v>
      </c>
      <c r="H2067" s="91">
        <v>6.8131999999999998E-2</v>
      </c>
      <c r="I2067" s="91" t="s">
        <v>3132</v>
      </c>
      <c r="J2067" s="91" t="s">
        <v>498</v>
      </c>
      <c r="K2067" s="91" t="s">
        <v>3296</v>
      </c>
    </row>
    <row r="2068" spans="1:11">
      <c r="A2068" s="91" t="s">
        <v>3131</v>
      </c>
      <c r="B2068" s="91">
        <v>3</v>
      </c>
      <c r="C2068" s="91" t="s">
        <v>3311</v>
      </c>
      <c r="D2068" s="91">
        <v>445367</v>
      </c>
      <c r="E2068" s="91">
        <v>141</v>
      </c>
      <c r="F2068" s="91">
        <v>3.3979799999999998E-2</v>
      </c>
      <c r="G2068" s="91">
        <v>-8.0489199999999997E-2</v>
      </c>
      <c r="H2068" s="91">
        <v>3.7718500000000002E-2</v>
      </c>
      <c r="I2068" s="91" t="s">
        <v>3132</v>
      </c>
      <c r="J2068" s="91" t="s">
        <v>498</v>
      </c>
      <c r="K2068" s="91" t="s">
        <v>3275</v>
      </c>
    </row>
    <row r="2069" spans="1:11">
      <c r="A2069" s="91" t="s">
        <v>3131</v>
      </c>
      <c r="B2069" s="91">
        <v>3</v>
      </c>
      <c r="C2069" s="91" t="s">
        <v>3311</v>
      </c>
      <c r="D2069" s="91">
        <v>445367</v>
      </c>
      <c r="E2069" s="91">
        <v>75</v>
      </c>
      <c r="F2069" s="91">
        <v>4.3023100000000002E-2</v>
      </c>
      <c r="G2069" s="91">
        <v>0.10366300000000001</v>
      </c>
      <c r="H2069" s="91">
        <v>5.0637099999999997E-2</v>
      </c>
      <c r="I2069" s="91" t="s">
        <v>3132</v>
      </c>
      <c r="J2069" s="91" t="s">
        <v>498</v>
      </c>
      <c r="K2069" s="91" t="s">
        <v>3270</v>
      </c>
    </row>
    <row r="2070" spans="1:11">
      <c r="A2070" s="91" t="s">
        <v>3131</v>
      </c>
      <c r="B2070" s="91">
        <v>3</v>
      </c>
      <c r="C2070" s="91" t="s">
        <v>3311</v>
      </c>
      <c r="D2070" s="91">
        <v>445367</v>
      </c>
      <c r="E2070" s="91">
        <v>202</v>
      </c>
      <c r="F2070" s="91">
        <v>4.4930200000000003E-2</v>
      </c>
      <c r="G2070" s="91">
        <v>-6.4717800000000006E-2</v>
      </c>
      <c r="H2070" s="91">
        <v>3.2145899999999998E-2</v>
      </c>
      <c r="I2070" s="91" t="s">
        <v>3132</v>
      </c>
      <c r="J2070" s="91" t="s">
        <v>498</v>
      </c>
      <c r="K2070" s="91" t="s">
        <v>3277</v>
      </c>
    </row>
    <row r="2071" spans="1:11">
      <c r="A2071" s="91" t="s">
        <v>3131</v>
      </c>
      <c r="B2071" s="91">
        <v>3</v>
      </c>
      <c r="C2071" s="91" t="s">
        <v>3311</v>
      </c>
      <c r="D2071" s="91">
        <v>445367</v>
      </c>
      <c r="E2071" s="91">
        <v>34</v>
      </c>
      <c r="F2071" s="91">
        <v>9.8144099999999998E-2</v>
      </c>
      <c r="G2071" s="91">
        <v>0.12737899999999999</v>
      </c>
      <c r="H2071" s="91">
        <v>7.59267E-2</v>
      </c>
      <c r="I2071" s="91" t="s">
        <v>3132</v>
      </c>
      <c r="J2071" s="91" t="s">
        <v>498</v>
      </c>
      <c r="K2071" s="91" t="s">
        <v>3259</v>
      </c>
    </row>
    <row r="2072" spans="1:11">
      <c r="A2072" s="91" t="s">
        <v>3131</v>
      </c>
      <c r="B2072" s="91">
        <v>3</v>
      </c>
      <c r="C2072" s="91" t="s">
        <v>3311</v>
      </c>
      <c r="D2072" s="91">
        <v>445367</v>
      </c>
      <c r="E2072" s="91">
        <v>192</v>
      </c>
      <c r="F2072" s="91">
        <v>0.156835</v>
      </c>
      <c r="G2072" s="91">
        <v>-3.8950800000000001E-2</v>
      </c>
      <c r="H2072" s="91">
        <v>2.7446100000000001E-2</v>
      </c>
      <c r="I2072" s="91" t="s">
        <v>3132</v>
      </c>
      <c r="J2072" s="91" t="s">
        <v>498</v>
      </c>
      <c r="K2072" s="91" t="s">
        <v>3268</v>
      </c>
    </row>
    <row r="2073" spans="1:11">
      <c r="A2073" s="91" t="s">
        <v>3131</v>
      </c>
      <c r="B2073" s="91">
        <v>3</v>
      </c>
      <c r="C2073" s="91" t="s">
        <v>3311</v>
      </c>
      <c r="D2073" s="91">
        <v>445367</v>
      </c>
      <c r="E2073" s="91">
        <v>106</v>
      </c>
      <c r="F2073" s="91">
        <v>0.15759000000000001</v>
      </c>
      <c r="G2073" s="91">
        <v>7.2286500000000004E-2</v>
      </c>
      <c r="H2073" s="91">
        <v>5.0919199999999998E-2</v>
      </c>
      <c r="I2073" s="91" t="s">
        <v>3132</v>
      </c>
      <c r="J2073" s="91" t="s">
        <v>498</v>
      </c>
      <c r="K2073" s="91" t="s">
        <v>3282</v>
      </c>
    </row>
    <row r="2074" spans="1:11">
      <c r="A2074" s="91" t="s">
        <v>3131</v>
      </c>
      <c r="B2074" s="91">
        <v>3</v>
      </c>
      <c r="C2074" s="91" t="s">
        <v>3311</v>
      </c>
      <c r="D2074" s="91">
        <v>445367</v>
      </c>
      <c r="E2074" s="91">
        <v>129</v>
      </c>
      <c r="F2074" s="91">
        <v>0.162749</v>
      </c>
      <c r="G2074" s="91">
        <v>-4.0362500000000003E-2</v>
      </c>
      <c r="H2074" s="91">
        <v>2.88185E-2</v>
      </c>
      <c r="I2074" s="91" t="s">
        <v>3132</v>
      </c>
      <c r="J2074" s="91" t="s">
        <v>498</v>
      </c>
      <c r="K2074" s="91" t="s">
        <v>3301</v>
      </c>
    </row>
    <row r="2075" spans="1:11">
      <c r="A2075" s="91" t="s">
        <v>3131</v>
      </c>
      <c r="B2075" s="91">
        <v>3</v>
      </c>
      <c r="C2075" s="91" t="s">
        <v>3311</v>
      </c>
      <c r="D2075" s="91">
        <v>445367</v>
      </c>
      <c r="E2075" s="91">
        <v>55</v>
      </c>
      <c r="F2075" s="91">
        <v>0.189108</v>
      </c>
      <c r="G2075" s="91">
        <v>8.6233699999999996E-2</v>
      </c>
      <c r="H2075" s="91">
        <v>6.5199699999999999E-2</v>
      </c>
      <c r="I2075" s="91" t="s">
        <v>3132</v>
      </c>
      <c r="J2075" s="91" t="s">
        <v>498</v>
      </c>
      <c r="K2075" s="91" t="s">
        <v>3279</v>
      </c>
    </row>
    <row r="2076" spans="1:11">
      <c r="A2076" s="91" t="s">
        <v>3131</v>
      </c>
      <c r="B2076" s="91">
        <v>3</v>
      </c>
      <c r="C2076" s="91" t="s">
        <v>3311</v>
      </c>
      <c r="D2076" s="91">
        <v>445367</v>
      </c>
      <c r="E2076" s="91">
        <v>173</v>
      </c>
      <c r="F2076" s="91">
        <v>0.198159</v>
      </c>
      <c r="G2076" s="91">
        <v>-3.5626400000000003E-2</v>
      </c>
      <c r="H2076" s="91">
        <v>2.7623200000000001E-2</v>
      </c>
      <c r="I2076" s="91" t="s">
        <v>3132</v>
      </c>
      <c r="J2076" s="91" t="s">
        <v>498</v>
      </c>
      <c r="K2076" s="91" t="s">
        <v>3284</v>
      </c>
    </row>
    <row r="2077" spans="1:11">
      <c r="A2077" s="91" t="s">
        <v>3131</v>
      </c>
      <c r="B2077" s="91">
        <v>3</v>
      </c>
      <c r="C2077" s="91" t="s">
        <v>3311</v>
      </c>
      <c r="D2077" s="91">
        <v>445367</v>
      </c>
      <c r="E2077" s="91">
        <v>55</v>
      </c>
      <c r="F2077" s="91">
        <v>0.232128</v>
      </c>
      <c r="G2077" s="91">
        <v>0.104786</v>
      </c>
      <c r="H2077" s="91">
        <v>8.7020799999999995E-2</v>
      </c>
      <c r="I2077" s="91" t="s">
        <v>3132</v>
      </c>
      <c r="J2077" s="91" t="s">
        <v>498</v>
      </c>
      <c r="K2077" s="91" t="s">
        <v>3300</v>
      </c>
    </row>
    <row r="2078" spans="1:11">
      <c r="A2078" s="91" t="s">
        <v>3131</v>
      </c>
      <c r="B2078" s="91">
        <v>3</v>
      </c>
      <c r="C2078" s="91" t="s">
        <v>3311</v>
      </c>
      <c r="D2078" s="91">
        <v>445367</v>
      </c>
      <c r="E2078" s="91">
        <v>150</v>
      </c>
      <c r="F2078" s="91">
        <v>0.27964099999999997</v>
      </c>
      <c r="G2078" s="91">
        <v>-3.7464799999999999E-2</v>
      </c>
      <c r="H2078" s="91">
        <v>3.4581399999999998E-2</v>
      </c>
      <c r="I2078" s="91" t="s">
        <v>3132</v>
      </c>
      <c r="J2078" s="91" t="s">
        <v>498</v>
      </c>
      <c r="K2078" s="91" t="s">
        <v>3260</v>
      </c>
    </row>
    <row r="2079" spans="1:11">
      <c r="A2079" s="91" t="s">
        <v>3131</v>
      </c>
      <c r="B2079" s="91">
        <v>3</v>
      </c>
      <c r="C2079" s="91" t="s">
        <v>3311</v>
      </c>
      <c r="D2079" s="91">
        <v>445367</v>
      </c>
      <c r="E2079" s="91">
        <v>50</v>
      </c>
      <c r="F2079" s="91">
        <v>0.29109699999999999</v>
      </c>
      <c r="G2079" s="91">
        <v>7.9706100000000002E-2</v>
      </c>
      <c r="H2079" s="91">
        <v>7.5040700000000002E-2</v>
      </c>
      <c r="I2079" s="91" t="s">
        <v>3132</v>
      </c>
      <c r="J2079" s="91" t="s">
        <v>498</v>
      </c>
      <c r="K2079" s="91" t="s">
        <v>3257</v>
      </c>
    </row>
    <row r="2080" spans="1:11">
      <c r="A2080" s="91" t="s">
        <v>3131</v>
      </c>
      <c r="B2080" s="91">
        <v>3</v>
      </c>
      <c r="C2080" s="91" t="s">
        <v>3311</v>
      </c>
      <c r="D2080" s="91">
        <v>445367</v>
      </c>
      <c r="E2080" s="91">
        <v>57</v>
      </c>
      <c r="F2080" s="91">
        <v>0.29585600000000001</v>
      </c>
      <c r="G2080" s="91">
        <v>0.103299</v>
      </c>
      <c r="H2080" s="91">
        <v>9.8271999999999998E-2</v>
      </c>
      <c r="I2080" s="91" t="s">
        <v>3132</v>
      </c>
      <c r="J2080" s="91" t="s">
        <v>498</v>
      </c>
      <c r="K2080" s="91" t="s">
        <v>3302</v>
      </c>
    </row>
    <row r="2081" spans="1:11">
      <c r="A2081" s="91" t="s">
        <v>3131</v>
      </c>
      <c r="B2081" s="91">
        <v>3</v>
      </c>
      <c r="C2081" s="91" t="s">
        <v>3311</v>
      </c>
      <c r="D2081" s="91">
        <v>445367</v>
      </c>
      <c r="E2081" s="91">
        <v>210</v>
      </c>
      <c r="F2081" s="91">
        <v>0.32651799999999997</v>
      </c>
      <c r="G2081" s="91">
        <v>-2.2413499999999999E-2</v>
      </c>
      <c r="H2081" s="91">
        <v>2.28118E-2</v>
      </c>
      <c r="I2081" s="91" t="s">
        <v>3132</v>
      </c>
      <c r="J2081" s="91" t="s">
        <v>498</v>
      </c>
      <c r="K2081" s="91" t="s">
        <v>3291</v>
      </c>
    </row>
    <row r="2082" spans="1:11">
      <c r="A2082" s="91" t="s">
        <v>3131</v>
      </c>
      <c r="B2082" s="91">
        <v>3</v>
      </c>
      <c r="C2082" s="91" t="s">
        <v>3311</v>
      </c>
      <c r="D2082" s="91">
        <v>445367</v>
      </c>
      <c r="E2082" s="91">
        <v>46</v>
      </c>
      <c r="F2082" s="91">
        <v>0.33034799999999997</v>
      </c>
      <c r="G2082" s="91">
        <v>-8.1149899999999997E-2</v>
      </c>
      <c r="H2082" s="91">
        <v>8.2722100000000007E-2</v>
      </c>
      <c r="I2082" s="91" t="s">
        <v>3132</v>
      </c>
      <c r="J2082" s="91" t="s">
        <v>498</v>
      </c>
      <c r="K2082" s="91" t="s">
        <v>3289</v>
      </c>
    </row>
    <row r="2083" spans="1:11">
      <c r="A2083" s="91" t="s">
        <v>3131</v>
      </c>
      <c r="B2083" s="91">
        <v>3</v>
      </c>
      <c r="C2083" s="91" t="s">
        <v>3311</v>
      </c>
      <c r="D2083" s="91">
        <v>445367</v>
      </c>
      <c r="E2083" s="91">
        <v>46</v>
      </c>
      <c r="F2083" s="91">
        <v>0.330592</v>
      </c>
      <c r="G2083" s="91">
        <v>-5.8013599999999999E-2</v>
      </c>
      <c r="H2083" s="91">
        <v>5.9302100000000003E-2</v>
      </c>
      <c r="I2083" s="91" t="s">
        <v>3132</v>
      </c>
      <c r="J2083" s="91" t="s">
        <v>498</v>
      </c>
      <c r="K2083" s="91" t="s">
        <v>3272</v>
      </c>
    </row>
    <row r="2084" spans="1:11">
      <c r="A2084" s="91" t="s">
        <v>3131</v>
      </c>
      <c r="B2084" s="91">
        <v>3</v>
      </c>
      <c r="C2084" s="91" t="s">
        <v>3311</v>
      </c>
      <c r="D2084" s="91">
        <v>445367</v>
      </c>
      <c r="E2084" s="91">
        <v>64</v>
      </c>
      <c r="F2084" s="91">
        <v>0.33586899999999997</v>
      </c>
      <c r="G2084" s="91">
        <v>6.3656699999999997E-2</v>
      </c>
      <c r="H2084" s="91">
        <v>6.5867099999999998E-2</v>
      </c>
      <c r="I2084" s="91" t="s">
        <v>3132</v>
      </c>
      <c r="J2084" s="91" t="s">
        <v>498</v>
      </c>
      <c r="K2084" s="91" t="s">
        <v>3280</v>
      </c>
    </row>
    <row r="2085" spans="1:11">
      <c r="A2085" s="91" t="s">
        <v>3131</v>
      </c>
      <c r="B2085" s="91">
        <v>3</v>
      </c>
      <c r="C2085" s="91" t="s">
        <v>3311</v>
      </c>
      <c r="D2085" s="91">
        <v>445367</v>
      </c>
      <c r="E2085" s="91">
        <v>69</v>
      </c>
      <c r="F2085" s="91">
        <v>0.33990100000000001</v>
      </c>
      <c r="G2085" s="91">
        <v>5.9435799999999997E-2</v>
      </c>
      <c r="H2085" s="91">
        <v>6.20239E-2</v>
      </c>
      <c r="I2085" s="91" t="s">
        <v>3132</v>
      </c>
      <c r="J2085" s="91" t="s">
        <v>498</v>
      </c>
      <c r="K2085" s="91" t="s">
        <v>3294</v>
      </c>
    </row>
    <row r="2086" spans="1:11">
      <c r="A2086" s="91" t="s">
        <v>3131</v>
      </c>
      <c r="B2086" s="91">
        <v>3</v>
      </c>
      <c r="C2086" s="91" t="s">
        <v>3311</v>
      </c>
      <c r="D2086" s="91">
        <v>445367</v>
      </c>
      <c r="E2086" s="91">
        <v>248</v>
      </c>
      <c r="F2086" s="91">
        <v>0.39682899999999999</v>
      </c>
      <c r="G2086" s="91">
        <v>-2.0915599999999999E-2</v>
      </c>
      <c r="H2086" s="91">
        <v>2.4660000000000001E-2</v>
      </c>
      <c r="I2086" s="91" t="s">
        <v>3132</v>
      </c>
      <c r="J2086" s="91" t="s">
        <v>498</v>
      </c>
      <c r="K2086" s="91" t="s">
        <v>3295</v>
      </c>
    </row>
    <row r="2087" spans="1:11">
      <c r="A2087" s="91" t="s">
        <v>3131</v>
      </c>
      <c r="B2087" s="91">
        <v>3</v>
      </c>
      <c r="C2087" s="91" t="s">
        <v>3311</v>
      </c>
      <c r="D2087" s="91">
        <v>445367</v>
      </c>
      <c r="E2087" s="91">
        <v>79</v>
      </c>
      <c r="F2087" s="91">
        <v>0.461036</v>
      </c>
      <c r="G2087" s="91">
        <v>-4.6403100000000003E-2</v>
      </c>
      <c r="H2087" s="91">
        <v>6.2747700000000003E-2</v>
      </c>
      <c r="I2087" s="91" t="s">
        <v>3132</v>
      </c>
      <c r="J2087" s="91" t="s">
        <v>498</v>
      </c>
      <c r="K2087" s="91" t="s">
        <v>3297</v>
      </c>
    </row>
    <row r="2088" spans="1:11">
      <c r="A2088" s="91" t="s">
        <v>3131</v>
      </c>
      <c r="B2088" s="91">
        <v>3</v>
      </c>
      <c r="C2088" s="91" t="s">
        <v>3311</v>
      </c>
      <c r="D2088" s="91">
        <v>445367</v>
      </c>
      <c r="E2088" s="91">
        <v>34</v>
      </c>
      <c r="F2088" s="91">
        <v>0.46397300000000002</v>
      </c>
      <c r="G2088" s="91">
        <v>-7.1140900000000007E-2</v>
      </c>
      <c r="H2088" s="91">
        <v>9.6501600000000007E-2</v>
      </c>
      <c r="I2088" s="91" t="s">
        <v>3132</v>
      </c>
      <c r="J2088" s="91" t="s">
        <v>498</v>
      </c>
      <c r="K2088" s="91" t="s">
        <v>3287</v>
      </c>
    </row>
    <row r="2089" spans="1:11">
      <c r="A2089" s="91" t="s">
        <v>3131</v>
      </c>
      <c r="B2089" s="91">
        <v>3</v>
      </c>
      <c r="C2089" s="91" t="s">
        <v>3311</v>
      </c>
      <c r="D2089" s="91">
        <v>445367</v>
      </c>
      <c r="E2089" s="91">
        <v>107</v>
      </c>
      <c r="F2089" s="91">
        <v>0.48050799999999999</v>
      </c>
      <c r="G2089" s="91">
        <v>4.23633E-2</v>
      </c>
      <c r="H2089" s="91">
        <v>5.99255E-2</v>
      </c>
      <c r="I2089" s="91" t="s">
        <v>3132</v>
      </c>
      <c r="J2089" s="91" t="s">
        <v>498</v>
      </c>
      <c r="K2089" s="91" t="s">
        <v>3290</v>
      </c>
    </row>
    <row r="2090" spans="1:11">
      <c r="A2090" s="91" t="s">
        <v>3131</v>
      </c>
      <c r="B2090" s="91">
        <v>3</v>
      </c>
      <c r="C2090" s="91" t="s">
        <v>3311</v>
      </c>
      <c r="D2090" s="91">
        <v>445367</v>
      </c>
      <c r="E2090" s="91">
        <v>116</v>
      </c>
      <c r="F2090" s="91">
        <v>0.51898299999999997</v>
      </c>
      <c r="G2090" s="91">
        <v>3.1826E-2</v>
      </c>
      <c r="H2090" s="91">
        <v>4.9256300000000003E-2</v>
      </c>
      <c r="I2090" s="91" t="s">
        <v>3132</v>
      </c>
      <c r="J2090" s="91" t="s">
        <v>498</v>
      </c>
      <c r="K2090" s="91" t="s">
        <v>3263</v>
      </c>
    </row>
    <row r="2091" spans="1:11">
      <c r="A2091" s="91" t="s">
        <v>3131</v>
      </c>
      <c r="B2091" s="91">
        <v>3</v>
      </c>
      <c r="C2091" s="91" t="s">
        <v>3311</v>
      </c>
      <c r="D2091" s="91">
        <v>445367</v>
      </c>
      <c r="E2091" s="91">
        <v>180</v>
      </c>
      <c r="F2091" s="91">
        <v>0.55051600000000001</v>
      </c>
      <c r="G2091" s="91">
        <v>-1.31413E-2</v>
      </c>
      <c r="H2091" s="91">
        <v>2.1987E-2</v>
      </c>
      <c r="I2091" s="91" t="s">
        <v>3132</v>
      </c>
      <c r="J2091" s="91" t="s">
        <v>498</v>
      </c>
      <c r="K2091" s="91" t="s">
        <v>3266</v>
      </c>
    </row>
    <row r="2092" spans="1:11">
      <c r="A2092" s="91" t="s">
        <v>3131</v>
      </c>
      <c r="B2092" s="91">
        <v>3</v>
      </c>
      <c r="C2092" s="91" t="s">
        <v>3311</v>
      </c>
      <c r="D2092" s="91">
        <v>445367</v>
      </c>
      <c r="E2092" s="91">
        <v>49</v>
      </c>
      <c r="F2092" s="91">
        <v>0.56151899999999999</v>
      </c>
      <c r="G2092" s="91">
        <v>4.3344500000000001E-2</v>
      </c>
      <c r="H2092" s="91">
        <v>7.4366299999999996E-2</v>
      </c>
      <c r="I2092" s="91" t="s">
        <v>3132</v>
      </c>
      <c r="J2092" s="91" t="s">
        <v>498</v>
      </c>
      <c r="K2092" s="91" t="s">
        <v>3285</v>
      </c>
    </row>
    <row r="2093" spans="1:11">
      <c r="A2093" s="91" t="s">
        <v>3131</v>
      </c>
      <c r="B2093" s="91">
        <v>3</v>
      </c>
      <c r="C2093" s="91" t="s">
        <v>3311</v>
      </c>
      <c r="D2093" s="91">
        <v>445367</v>
      </c>
      <c r="E2093" s="91">
        <v>134</v>
      </c>
      <c r="F2093" s="91">
        <v>0.58704199999999995</v>
      </c>
      <c r="G2093" s="91">
        <v>-2.5523400000000002E-2</v>
      </c>
      <c r="H2093" s="91">
        <v>4.69206E-2</v>
      </c>
      <c r="I2093" s="91" t="s">
        <v>3132</v>
      </c>
      <c r="J2093" s="91" t="s">
        <v>498</v>
      </c>
      <c r="K2093" s="91" t="s">
        <v>3262</v>
      </c>
    </row>
    <row r="2094" spans="1:11">
      <c r="A2094" s="91" t="s">
        <v>3131</v>
      </c>
      <c r="B2094" s="91">
        <v>3</v>
      </c>
      <c r="C2094" s="91" t="s">
        <v>3311</v>
      </c>
      <c r="D2094" s="91">
        <v>445367</v>
      </c>
      <c r="E2094" s="91">
        <v>124</v>
      </c>
      <c r="F2094" s="91">
        <v>0.620174</v>
      </c>
      <c r="G2094" s="91">
        <v>-1.6076199999999999E-2</v>
      </c>
      <c r="H2094" s="91">
        <v>3.2386699999999997E-2</v>
      </c>
      <c r="I2094" s="91" t="s">
        <v>3132</v>
      </c>
      <c r="J2094" s="91" t="s">
        <v>498</v>
      </c>
      <c r="K2094" s="91" t="s">
        <v>3269</v>
      </c>
    </row>
    <row r="2095" spans="1:11">
      <c r="A2095" s="91" t="s">
        <v>3131</v>
      </c>
      <c r="B2095" s="91">
        <v>3</v>
      </c>
      <c r="C2095" s="91" t="s">
        <v>3311</v>
      </c>
      <c r="D2095" s="91">
        <v>445367</v>
      </c>
      <c r="E2095" s="91">
        <v>51</v>
      </c>
      <c r="F2095" s="91">
        <v>0.62466100000000002</v>
      </c>
      <c r="G2095" s="91">
        <v>3.4128600000000002E-2</v>
      </c>
      <c r="H2095" s="91">
        <v>6.9499000000000005E-2</v>
      </c>
      <c r="I2095" s="91" t="s">
        <v>3132</v>
      </c>
      <c r="J2095" s="91" t="s">
        <v>498</v>
      </c>
      <c r="K2095" s="91" t="s">
        <v>3288</v>
      </c>
    </row>
    <row r="2096" spans="1:11">
      <c r="A2096" s="91" t="s">
        <v>3131</v>
      </c>
      <c r="B2096" s="91">
        <v>3</v>
      </c>
      <c r="C2096" s="91" t="s">
        <v>3311</v>
      </c>
      <c r="D2096" s="91">
        <v>445367</v>
      </c>
      <c r="E2096" s="91">
        <v>126</v>
      </c>
      <c r="F2096" s="91">
        <v>0.62786600000000004</v>
      </c>
      <c r="G2096" s="91">
        <v>-1.7177100000000001E-2</v>
      </c>
      <c r="H2096" s="91">
        <v>3.5384699999999998E-2</v>
      </c>
      <c r="I2096" s="91" t="s">
        <v>3132</v>
      </c>
      <c r="J2096" s="91" t="s">
        <v>498</v>
      </c>
      <c r="K2096" s="91" t="s">
        <v>3304</v>
      </c>
    </row>
    <row r="2097" spans="1:11">
      <c r="A2097" s="91" t="s">
        <v>3131</v>
      </c>
      <c r="B2097" s="91">
        <v>3</v>
      </c>
      <c r="C2097" s="91" t="s">
        <v>3311</v>
      </c>
      <c r="D2097" s="91">
        <v>445367</v>
      </c>
      <c r="E2097" s="91">
        <v>64</v>
      </c>
      <c r="F2097" s="91">
        <v>0.644428</v>
      </c>
      <c r="G2097" s="91">
        <v>-2.51071E-2</v>
      </c>
      <c r="H2097" s="91">
        <v>5.42592E-2</v>
      </c>
      <c r="I2097" s="91" t="s">
        <v>3132</v>
      </c>
      <c r="J2097" s="91" t="s">
        <v>498</v>
      </c>
      <c r="K2097" s="91" t="s">
        <v>3292</v>
      </c>
    </row>
    <row r="2098" spans="1:11">
      <c r="A2098" s="91" t="s">
        <v>3131</v>
      </c>
      <c r="B2098" s="91">
        <v>3</v>
      </c>
      <c r="C2098" s="91" t="s">
        <v>3311</v>
      </c>
      <c r="D2098" s="91">
        <v>445367</v>
      </c>
      <c r="E2098" s="91">
        <v>115</v>
      </c>
      <c r="F2098" s="91">
        <v>0.64625100000000002</v>
      </c>
      <c r="G2098" s="91">
        <v>1.88405E-2</v>
      </c>
      <c r="H2098" s="91">
        <v>4.0986799999999997E-2</v>
      </c>
      <c r="I2098" s="91" t="s">
        <v>3132</v>
      </c>
      <c r="J2098" s="91" t="s">
        <v>498</v>
      </c>
      <c r="K2098" s="91" t="s">
        <v>3283</v>
      </c>
    </row>
    <row r="2099" spans="1:11">
      <c r="A2099" s="91" t="s">
        <v>3131</v>
      </c>
      <c r="B2099" s="91">
        <v>3</v>
      </c>
      <c r="C2099" s="91" t="s">
        <v>3311</v>
      </c>
      <c r="D2099" s="91">
        <v>445367</v>
      </c>
      <c r="E2099" s="91">
        <v>196</v>
      </c>
      <c r="F2099" s="91">
        <v>0.65926799999999997</v>
      </c>
      <c r="G2099" s="91">
        <v>1.1694400000000001E-2</v>
      </c>
      <c r="H2099" s="91">
        <v>2.6498500000000001E-2</v>
      </c>
      <c r="I2099" s="91" t="s">
        <v>3132</v>
      </c>
      <c r="J2099" s="91" t="s">
        <v>498</v>
      </c>
      <c r="K2099" s="91" t="s">
        <v>3276</v>
      </c>
    </row>
    <row r="2100" spans="1:11">
      <c r="A2100" s="91" t="s">
        <v>3131</v>
      </c>
      <c r="B2100" s="91">
        <v>3</v>
      </c>
      <c r="C2100" s="91" t="s">
        <v>3311</v>
      </c>
      <c r="D2100" s="91">
        <v>445367</v>
      </c>
      <c r="E2100" s="91">
        <v>65</v>
      </c>
      <c r="F2100" s="91">
        <v>0.66455500000000001</v>
      </c>
      <c r="G2100" s="91">
        <v>-3.3271000000000002E-2</v>
      </c>
      <c r="H2100" s="91">
        <v>7.6498499999999997E-2</v>
      </c>
      <c r="I2100" s="91" t="s">
        <v>3132</v>
      </c>
      <c r="J2100" s="91" t="s">
        <v>498</v>
      </c>
      <c r="K2100" s="91" t="s">
        <v>3281</v>
      </c>
    </row>
    <row r="2101" spans="1:11">
      <c r="A2101" s="91" t="s">
        <v>3131</v>
      </c>
      <c r="B2101" s="91">
        <v>3</v>
      </c>
      <c r="C2101" s="91" t="s">
        <v>3311</v>
      </c>
      <c r="D2101" s="91">
        <v>445367</v>
      </c>
      <c r="E2101" s="91">
        <v>186</v>
      </c>
      <c r="F2101" s="91">
        <v>0.67696299999999998</v>
      </c>
      <c r="G2101" s="91">
        <v>-1.00724E-2</v>
      </c>
      <c r="H2101" s="91">
        <v>2.4153399999999998E-2</v>
      </c>
      <c r="I2101" s="91" t="s">
        <v>3132</v>
      </c>
      <c r="J2101" s="91" t="s">
        <v>498</v>
      </c>
      <c r="K2101" s="91" t="s">
        <v>3299</v>
      </c>
    </row>
    <row r="2102" spans="1:11">
      <c r="A2102" s="91" t="s">
        <v>3131</v>
      </c>
      <c r="B2102" s="91">
        <v>3</v>
      </c>
      <c r="C2102" s="91" t="s">
        <v>3311</v>
      </c>
      <c r="D2102" s="91">
        <v>445367</v>
      </c>
      <c r="E2102" s="91">
        <v>59</v>
      </c>
      <c r="F2102" s="91">
        <v>0.68871899999999997</v>
      </c>
      <c r="G2102" s="91">
        <v>-3.0403099999999999E-2</v>
      </c>
      <c r="H2102" s="91">
        <v>7.5675099999999995E-2</v>
      </c>
      <c r="I2102" s="91" t="s">
        <v>3132</v>
      </c>
      <c r="J2102" s="91" t="s">
        <v>498</v>
      </c>
      <c r="K2102" s="91" t="s">
        <v>3305</v>
      </c>
    </row>
    <row r="2103" spans="1:11">
      <c r="A2103" s="91" t="s">
        <v>3131</v>
      </c>
      <c r="B2103" s="91">
        <v>3</v>
      </c>
      <c r="C2103" s="91" t="s">
        <v>3311</v>
      </c>
      <c r="D2103" s="91">
        <v>445367</v>
      </c>
      <c r="E2103" s="91">
        <v>57</v>
      </c>
      <c r="F2103" s="91">
        <v>0.69298000000000004</v>
      </c>
      <c r="G2103" s="91">
        <v>2.6282799999999999E-2</v>
      </c>
      <c r="H2103" s="91">
        <v>6.6383300000000006E-2</v>
      </c>
      <c r="I2103" s="91" t="s">
        <v>3132</v>
      </c>
      <c r="J2103" s="91" t="s">
        <v>498</v>
      </c>
      <c r="K2103" s="91" t="s">
        <v>3274</v>
      </c>
    </row>
    <row r="2104" spans="1:11">
      <c r="A2104" s="91" t="s">
        <v>3131</v>
      </c>
      <c r="B2104" s="91">
        <v>3</v>
      </c>
      <c r="C2104" s="91" t="s">
        <v>3311</v>
      </c>
      <c r="D2104" s="91">
        <v>445367</v>
      </c>
      <c r="E2104" s="91">
        <v>71</v>
      </c>
      <c r="F2104" s="91">
        <v>0.69535199999999997</v>
      </c>
      <c r="G2104" s="91">
        <v>3.6101899999999999E-2</v>
      </c>
      <c r="H2104" s="91">
        <v>9.1975799999999996E-2</v>
      </c>
      <c r="I2104" s="91" t="s">
        <v>3132</v>
      </c>
      <c r="J2104" s="91" t="s">
        <v>498</v>
      </c>
      <c r="K2104" s="91" t="s">
        <v>3265</v>
      </c>
    </row>
    <row r="2105" spans="1:11">
      <c r="A2105" s="91" t="s">
        <v>3131</v>
      </c>
      <c r="B2105" s="91">
        <v>3</v>
      </c>
      <c r="C2105" s="91" t="s">
        <v>3311</v>
      </c>
      <c r="D2105" s="91">
        <v>445367</v>
      </c>
      <c r="E2105" s="91">
        <v>72</v>
      </c>
      <c r="F2105" s="91">
        <v>0.69736100000000001</v>
      </c>
      <c r="G2105" s="91">
        <v>1.59931E-2</v>
      </c>
      <c r="H2105" s="91">
        <v>4.1022500000000003E-2</v>
      </c>
      <c r="I2105" s="91" t="s">
        <v>3132</v>
      </c>
      <c r="J2105" s="91" t="s">
        <v>498</v>
      </c>
      <c r="K2105" s="91" t="s">
        <v>3271</v>
      </c>
    </row>
    <row r="2106" spans="1:11">
      <c r="A2106" s="91" t="s">
        <v>3131</v>
      </c>
      <c r="B2106" s="91">
        <v>3</v>
      </c>
      <c r="C2106" s="91" t="s">
        <v>3311</v>
      </c>
      <c r="D2106" s="91">
        <v>445367</v>
      </c>
      <c r="E2106" s="91">
        <v>51</v>
      </c>
      <c r="F2106" s="91">
        <v>0.702488</v>
      </c>
      <c r="G2106" s="91">
        <v>2.66178E-2</v>
      </c>
      <c r="H2106" s="91">
        <v>6.9462599999999999E-2</v>
      </c>
      <c r="I2106" s="91" t="s">
        <v>3132</v>
      </c>
      <c r="J2106" s="91" t="s">
        <v>498</v>
      </c>
      <c r="K2106" s="91" t="s">
        <v>3278</v>
      </c>
    </row>
    <row r="2107" spans="1:11">
      <c r="A2107" s="91" t="s">
        <v>3131</v>
      </c>
      <c r="B2107" s="91">
        <v>3</v>
      </c>
      <c r="C2107" s="91" t="s">
        <v>3311</v>
      </c>
      <c r="D2107" s="91">
        <v>445367</v>
      </c>
      <c r="E2107" s="91">
        <v>88</v>
      </c>
      <c r="F2107" s="91">
        <v>0.74684499999999998</v>
      </c>
      <c r="G2107" s="91">
        <v>-2.2096399999999999E-2</v>
      </c>
      <c r="H2107" s="91">
        <v>6.8315100000000004E-2</v>
      </c>
      <c r="I2107" s="91" t="s">
        <v>3132</v>
      </c>
      <c r="J2107" s="91" t="s">
        <v>498</v>
      </c>
      <c r="K2107" s="91" t="s">
        <v>3286</v>
      </c>
    </row>
    <row r="2108" spans="1:11">
      <c r="A2108" s="91" t="s">
        <v>3131</v>
      </c>
      <c r="B2108" s="91">
        <v>3</v>
      </c>
      <c r="C2108" s="91" t="s">
        <v>3311</v>
      </c>
      <c r="D2108" s="91">
        <v>445367</v>
      </c>
      <c r="E2108" s="91">
        <v>39</v>
      </c>
      <c r="F2108" s="91">
        <v>0.76784200000000002</v>
      </c>
      <c r="G2108" s="91">
        <v>-3.0427300000000001E-2</v>
      </c>
      <c r="H2108" s="91">
        <v>0.102615</v>
      </c>
      <c r="I2108" s="91" t="s">
        <v>3132</v>
      </c>
      <c r="J2108" s="91" t="s">
        <v>498</v>
      </c>
      <c r="K2108" s="91" t="s">
        <v>3264</v>
      </c>
    </row>
    <row r="2109" spans="1:11">
      <c r="A2109" s="91" t="s">
        <v>3131</v>
      </c>
      <c r="B2109" s="91">
        <v>3</v>
      </c>
      <c r="C2109" s="91" t="s">
        <v>3311</v>
      </c>
      <c r="D2109" s="91">
        <v>445367</v>
      </c>
      <c r="E2109" s="91">
        <v>149</v>
      </c>
      <c r="F2109" s="91">
        <v>0.80396299999999998</v>
      </c>
      <c r="G2109" s="91">
        <v>-1.14474E-2</v>
      </c>
      <c r="H2109" s="91">
        <v>4.60683E-2</v>
      </c>
      <c r="I2109" s="91" t="s">
        <v>3132</v>
      </c>
      <c r="J2109" s="91" t="s">
        <v>498</v>
      </c>
      <c r="K2109" s="91" t="s">
        <v>3293</v>
      </c>
    </row>
    <row r="2110" spans="1:11">
      <c r="A2110" s="91" t="s">
        <v>3131</v>
      </c>
      <c r="B2110" s="91">
        <v>3</v>
      </c>
      <c r="C2110" s="91" t="s">
        <v>3311</v>
      </c>
      <c r="D2110" s="91">
        <v>445367</v>
      </c>
      <c r="E2110" s="91">
        <v>60</v>
      </c>
      <c r="F2110" s="91">
        <v>0.81098400000000004</v>
      </c>
      <c r="G2110" s="91">
        <v>1.77789E-2</v>
      </c>
      <c r="H2110" s="91">
        <v>7.4158100000000005E-2</v>
      </c>
      <c r="I2110" s="91" t="s">
        <v>3132</v>
      </c>
      <c r="J2110" s="91" t="s">
        <v>498</v>
      </c>
      <c r="K2110" s="91" t="s">
        <v>3298</v>
      </c>
    </row>
    <row r="2111" spans="1:11">
      <c r="A2111" s="91" t="s">
        <v>3131</v>
      </c>
      <c r="B2111" s="91">
        <v>3</v>
      </c>
      <c r="C2111" s="91" t="s">
        <v>3311</v>
      </c>
      <c r="D2111" s="91">
        <v>445367</v>
      </c>
      <c r="E2111" s="91">
        <v>105</v>
      </c>
      <c r="F2111" s="91">
        <v>0.83445400000000003</v>
      </c>
      <c r="G2111" s="91">
        <v>7.2353399999999998E-3</v>
      </c>
      <c r="H2111" s="91">
        <v>3.4568799999999997E-2</v>
      </c>
      <c r="I2111" s="91" t="s">
        <v>3132</v>
      </c>
      <c r="J2111" s="91" t="s">
        <v>498</v>
      </c>
      <c r="K2111" s="91" t="s">
        <v>3261</v>
      </c>
    </row>
    <row r="2112" spans="1:11">
      <c r="A2112" s="91" t="s">
        <v>3131</v>
      </c>
      <c r="B2112" s="91">
        <v>3</v>
      </c>
      <c r="C2112" s="91" t="s">
        <v>3311</v>
      </c>
      <c r="D2112" s="91">
        <v>445367</v>
      </c>
      <c r="E2112" s="91">
        <v>177</v>
      </c>
      <c r="F2112" s="91">
        <v>0.83741600000000005</v>
      </c>
      <c r="G2112" s="91">
        <v>5.8517700000000001E-3</v>
      </c>
      <c r="H2112" s="91">
        <v>2.8491099999999998E-2</v>
      </c>
      <c r="I2112" s="91" t="s">
        <v>3132</v>
      </c>
      <c r="J2112" s="91" t="s">
        <v>498</v>
      </c>
      <c r="K2112" s="91" t="s">
        <v>3303</v>
      </c>
    </row>
    <row r="2113" spans="1:11">
      <c r="A2113" s="91" t="s">
        <v>3131</v>
      </c>
      <c r="B2113" s="91">
        <v>3</v>
      </c>
      <c r="C2113" s="91" t="s">
        <v>3311</v>
      </c>
      <c r="D2113" s="91">
        <v>445367</v>
      </c>
      <c r="E2113" s="91">
        <v>166</v>
      </c>
      <c r="F2113" s="91">
        <v>0.99610799999999999</v>
      </c>
      <c r="G2113" s="91">
        <v>-1.40369E-4</v>
      </c>
      <c r="H2113" s="91">
        <v>2.8751200000000001E-2</v>
      </c>
      <c r="I2113" s="91" t="s">
        <v>3132</v>
      </c>
      <c r="J2113" s="91" t="s">
        <v>498</v>
      </c>
      <c r="K2113" s="91" t="s">
        <v>3273</v>
      </c>
    </row>
    <row r="2114" spans="1:11">
      <c r="A2114" s="91" t="s">
        <v>3125</v>
      </c>
      <c r="B2114" s="91">
        <v>3</v>
      </c>
      <c r="C2114" s="91" t="s">
        <v>3311</v>
      </c>
      <c r="D2114" s="91">
        <v>-823886</v>
      </c>
      <c r="E2114" s="91">
        <v>210</v>
      </c>
      <c r="F2114" s="91">
        <v>2.22399E-2</v>
      </c>
      <c r="G2114" s="91">
        <v>-9.5472500000000002E-2</v>
      </c>
      <c r="H2114" s="91">
        <v>4.1572199999999997E-2</v>
      </c>
      <c r="I2114" s="91" t="s">
        <v>3126</v>
      </c>
      <c r="J2114" s="91" t="s">
        <v>498</v>
      </c>
      <c r="K2114" s="91" t="s">
        <v>3291</v>
      </c>
    </row>
    <row r="2115" spans="1:11">
      <c r="A2115" s="91" t="s">
        <v>3125</v>
      </c>
      <c r="B2115" s="91">
        <v>3</v>
      </c>
      <c r="C2115" s="91" t="s">
        <v>3311</v>
      </c>
      <c r="D2115" s="91">
        <v>-823886</v>
      </c>
      <c r="E2115" s="91">
        <v>59</v>
      </c>
      <c r="F2115" s="91">
        <v>8.9850399999999997E-2</v>
      </c>
      <c r="G2115" s="91">
        <v>0.13133800000000001</v>
      </c>
      <c r="H2115" s="91">
        <v>7.6680799999999993E-2</v>
      </c>
      <c r="I2115" s="91" t="s">
        <v>3126</v>
      </c>
      <c r="J2115" s="91" t="s">
        <v>498</v>
      </c>
      <c r="K2115" s="91" t="s">
        <v>3305</v>
      </c>
    </row>
    <row r="2116" spans="1:11">
      <c r="A2116" s="91" t="s">
        <v>3125</v>
      </c>
      <c r="B2116" s="91">
        <v>3</v>
      </c>
      <c r="C2116" s="91" t="s">
        <v>3311</v>
      </c>
      <c r="D2116" s="91">
        <v>-823886</v>
      </c>
      <c r="E2116" s="91">
        <v>126</v>
      </c>
      <c r="F2116" s="91">
        <v>9.1708100000000001E-2</v>
      </c>
      <c r="G2116" s="91">
        <v>-9.5380999999999994E-2</v>
      </c>
      <c r="H2116" s="91">
        <v>5.6300700000000002E-2</v>
      </c>
      <c r="I2116" s="91" t="s">
        <v>3126</v>
      </c>
      <c r="J2116" s="91" t="s">
        <v>498</v>
      </c>
      <c r="K2116" s="91" t="s">
        <v>3304</v>
      </c>
    </row>
    <row r="2117" spans="1:11">
      <c r="A2117" s="91" t="s">
        <v>3125</v>
      </c>
      <c r="B2117" s="91">
        <v>3</v>
      </c>
      <c r="C2117" s="91" t="s">
        <v>3311</v>
      </c>
      <c r="D2117" s="91">
        <v>-823886</v>
      </c>
      <c r="E2117" s="91">
        <v>46</v>
      </c>
      <c r="F2117" s="91">
        <v>9.2983300000000005E-2</v>
      </c>
      <c r="G2117" s="91">
        <v>-0.20172200000000001</v>
      </c>
      <c r="H2117" s="91">
        <v>0.118793</v>
      </c>
      <c r="I2117" s="91" t="s">
        <v>3126</v>
      </c>
      <c r="J2117" s="91" t="s">
        <v>498</v>
      </c>
      <c r="K2117" s="91" t="s">
        <v>3272</v>
      </c>
    </row>
    <row r="2118" spans="1:11">
      <c r="A2118" s="91" t="s">
        <v>3125</v>
      </c>
      <c r="B2118" s="91">
        <v>3</v>
      </c>
      <c r="C2118" s="91" t="s">
        <v>3311</v>
      </c>
      <c r="D2118" s="91">
        <v>-823886</v>
      </c>
      <c r="E2118" s="91">
        <v>57</v>
      </c>
      <c r="F2118" s="91">
        <v>0.116509</v>
      </c>
      <c r="G2118" s="91">
        <v>-0.131245</v>
      </c>
      <c r="H2118" s="91">
        <v>8.2914000000000002E-2</v>
      </c>
      <c r="I2118" s="91" t="s">
        <v>3126</v>
      </c>
      <c r="J2118" s="91" t="s">
        <v>498</v>
      </c>
      <c r="K2118" s="91" t="s">
        <v>3274</v>
      </c>
    </row>
    <row r="2119" spans="1:11">
      <c r="A2119" s="91" t="s">
        <v>3125</v>
      </c>
      <c r="B2119" s="91">
        <v>3</v>
      </c>
      <c r="C2119" s="91" t="s">
        <v>3311</v>
      </c>
      <c r="D2119" s="91">
        <v>-823886</v>
      </c>
      <c r="E2119" s="91">
        <v>55</v>
      </c>
      <c r="F2119" s="91">
        <v>0.121392</v>
      </c>
      <c r="G2119" s="91">
        <v>-0.12254</v>
      </c>
      <c r="H2119" s="91">
        <v>7.8410999999999995E-2</v>
      </c>
      <c r="I2119" s="91" t="s">
        <v>3126</v>
      </c>
      <c r="J2119" s="91" t="s">
        <v>498</v>
      </c>
      <c r="K2119" s="91" t="s">
        <v>3279</v>
      </c>
    </row>
    <row r="2120" spans="1:11">
      <c r="A2120" s="91" t="s">
        <v>3125</v>
      </c>
      <c r="B2120" s="91">
        <v>3</v>
      </c>
      <c r="C2120" s="91" t="s">
        <v>3311</v>
      </c>
      <c r="D2120" s="91">
        <v>-823886</v>
      </c>
      <c r="E2120" s="91">
        <v>50</v>
      </c>
      <c r="F2120" s="91">
        <v>0.136375</v>
      </c>
      <c r="G2120" s="91">
        <v>-0.136903</v>
      </c>
      <c r="H2120" s="91">
        <v>9.1065999999999994E-2</v>
      </c>
      <c r="I2120" s="91" t="s">
        <v>3126</v>
      </c>
      <c r="J2120" s="91" t="s">
        <v>498</v>
      </c>
      <c r="K2120" s="91" t="s">
        <v>3257</v>
      </c>
    </row>
    <row r="2121" spans="1:11">
      <c r="A2121" s="91" t="s">
        <v>3125</v>
      </c>
      <c r="B2121" s="91">
        <v>3</v>
      </c>
      <c r="C2121" s="91" t="s">
        <v>3311</v>
      </c>
      <c r="D2121" s="91">
        <v>-823886</v>
      </c>
      <c r="E2121" s="91">
        <v>60</v>
      </c>
      <c r="F2121" s="91">
        <v>0.21973000000000001</v>
      </c>
      <c r="G2121" s="91">
        <v>0.107297</v>
      </c>
      <c r="H2121" s="91">
        <v>8.6922100000000002E-2</v>
      </c>
      <c r="I2121" s="91" t="s">
        <v>3126</v>
      </c>
      <c r="J2121" s="91" t="s">
        <v>498</v>
      </c>
      <c r="K2121" s="91" t="s">
        <v>3298</v>
      </c>
    </row>
    <row r="2122" spans="1:11">
      <c r="A2122" s="91" t="s">
        <v>3125</v>
      </c>
      <c r="B2122" s="91">
        <v>3</v>
      </c>
      <c r="C2122" s="91" t="s">
        <v>3311</v>
      </c>
      <c r="D2122" s="91">
        <v>-823886</v>
      </c>
      <c r="E2122" s="91">
        <v>39</v>
      </c>
      <c r="F2122" s="91">
        <v>0.23317199999999999</v>
      </c>
      <c r="G2122" s="91">
        <v>-0.16185099999999999</v>
      </c>
      <c r="H2122" s="91">
        <v>0.134408</v>
      </c>
      <c r="I2122" s="91" t="s">
        <v>3126</v>
      </c>
      <c r="J2122" s="91" t="s">
        <v>498</v>
      </c>
      <c r="K2122" s="91" t="s">
        <v>3264</v>
      </c>
    </row>
    <row r="2123" spans="1:11">
      <c r="A2123" s="91" t="s">
        <v>3125</v>
      </c>
      <c r="B2123" s="91">
        <v>3</v>
      </c>
      <c r="C2123" s="91" t="s">
        <v>3311</v>
      </c>
      <c r="D2123" s="91">
        <v>-823886</v>
      </c>
      <c r="E2123" s="91">
        <v>34</v>
      </c>
      <c r="F2123" s="91">
        <v>0.23779800000000001</v>
      </c>
      <c r="G2123" s="91">
        <v>0.14701</v>
      </c>
      <c r="H2123" s="91">
        <v>0.123402</v>
      </c>
      <c r="I2123" s="91" t="s">
        <v>3126</v>
      </c>
      <c r="J2123" s="91" t="s">
        <v>498</v>
      </c>
      <c r="K2123" s="91" t="s">
        <v>3259</v>
      </c>
    </row>
    <row r="2124" spans="1:11">
      <c r="A2124" s="91" t="s">
        <v>3125</v>
      </c>
      <c r="B2124" s="91">
        <v>3</v>
      </c>
      <c r="C2124" s="91" t="s">
        <v>3311</v>
      </c>
      <c r="D2124" s="91">
        <v>-823886</v>
      </c>
      <c r="E2124" s="91">
        <v>134</v>
      </c>
      <c r="F2124" s="91">
        <v>0.25604100000000002</v>
      </c>
      <c r="G2124" s="91">
        <v>4.6658900000000003E-2</v>
      </c>
      <c r="H2124" s="91">
        <v>4.0967799999999999E-2</v>
      </c>
      <c r="I2124" s="91" t="s">
        <v>3126</v>
      </c>
      <c r="J2124" s="91" t="s">
        <v>498</v>
      </c>
      <c r="K2124" s="91" t="s">
        <v>3262</v>
      </c>
    </row>
    <row r="2125" spans="1:11">
      <c r="A2125" s="91" t="s">
        <v>3125</v>
      </c>
      <c r="B2125" s="91">
        <v>3</v>
      </c>
      <c r="C2125" s="91" t="s">
        <v>3311</v>
      </c>
      <c r="D2125" s="91">
        <v>-823886</v>
      </c>
      <c r="E2125" s="91">
        <v>205</v>
      </c>
      <c r="F2125" s="91">
        <v>0.28470099999999998</v>
      </c>
      <c r="G2125" s="91">
        <v>-4.3903999999999999E-2</v>
      </c>
      <c r="H2125" s="91">
        <v>4.0970199999999998E-2</v>
      </c>
      <c r="I2125" s="91" t="s">
        <v>3126</v>
      </c>
      <c r="J2125" s="91" t="s">
        <v>498</v>
      </c>
      <c r="K2125" s="91" t="s">
        <v>3267</v>
      </c>
    </row>
    <row r="2126" spans="1:11">
      <c r="A2126" s="91" t="s">
        <v>3125</v>
      </c>
      <c r="B2126" s="91">
        <v>3</v>
      </c>
      <c r="C2126" s="91" t="s">
        <v>3311</v>
      </c>
      <c r="D2126" s="91">
        <v>-823886</v>
      </c>
      <c r="E2126" s="91">
        <v>69</v>
      </c>
      <c r="F2126" s="91">
        <v>0.30276900000000001</v>
      </c>
      <c r="G2126" s="91">
        <v>-7.8021099999999996E-2</v>
      </c>
      <c r="H2126" s="91">
        <v>7.5377399999999997E-2</v>
      </c>
      <c r="I2126" s="91" t="s">
        <v>3126</v>
      </c>
      <c r="J2126" s="91" t="s">
        <v>498</v>
      </c>
      <c r="K2126" s="91" t="s">
        <v>3294</v>
      </c>
    </row>
    <row r="2127" spans="1:11">
      <c r="A2127" s="91" t="s">
        <v>3125</v>
      </c>
      <c r="B2127" s="91">
        <v>3</v>
      </c>
      <c r="C2127" s="91" t="s">
        <v>3311</v>
      </c>
      <c r="D2127" s="91">
        <v>-823886</v>
      </c>
      <c r="E2127" s="91">
        <v>57</v>
      </c>
      <c r="F2127" s="91">
        <v>0.32170199999999999</v>
      </c>
      <c r="G2127" s="91">
        <v>-9.0072299999999994E-2</v>
      </c>
      <c r="H2127" s="91">
        <v>9.0419299999999994E-2</v>
      </c>
      <c r="I2127" s="91" t="s">
        <v>3126</v>
      </c>
      <c r="J2127" s="91" t="s">
        <v>498</v>
      </c>
      <c r="K2127" s="91" t="s">
        <v>3302</v>
      </c>
    </row>
    <row r="2128" spans="1:11">
      <c r="A2128" s="91" t="s">
        <v>3125</v>
      </c>
      <c r="B2128" s="91">
        <v>3</v>
      </c>
      <c r="C2128" s="91" t="s">
        <v>3311</v>
      </c>
      <c r="D2128" s="91">
        <v>-823886</v>
      </c>
      <c r="E2128" s="91">
        <v>192</v>
      </c>
      <c r="F2128" s="91">
        <v>0.33146199999999998</v>
      </c>
      <c r="G2128" s="91">
        <v>4.1647999999999998E-2</v>
      </c>
      <c r="H2128" s="91">
        <v>4.2818299999999997E-2</v>
      </c>
      <c r="I2128" s="91" t="s">
        <v>3126</v>
      </c>
      <c r="J2128" s="91" t="s">
        <v>498</v>
      </c>
      <c r="K2128" s="91" t="s">
        <v>3268</v>
      </c>
    </row>
    <row r="2129" spans="1:11">
      <c r="A2129" s="91" t="s">
        <v>3125</v>
      </c>
      <c r="B2129" s="91">
        <v>3</v>
      </c>
      <c r="C2129" s="91" t="s">
        <v>3311</v>
      </c>
      <c r="D2129" s="91">
        <v>-823886</v>
      </c>
      <c r="E2129" s="91">
        <v>68</v>
      </c>
      <c r="F2129" s="91">
        <v>0.34928500000000001</v>
      </c>
      <c r="G2129" s="91">
        <v>9.86123E-2</v>
      </c>
      <c r="H2129" s="91">
        <v>0.104952</v>
      </c>
      <c r="I2129" s="91" t="s">
        <v>3126</v>
      </c>
      <c r="J2129" s="91" t="s">
        <v>498</v>
      </c>
      <c r="K2129" s="91" t="s">
        <v>3296</v>
      </c>
    </row>
    <row r="2130" spans="1:11">
      <c r="A2130" s="91" t="s">
        <v>3125</v>
      </c>
      <c r="B2130" s="91">
        <v>3</v>
      </c>
      <c r="C2130" s="91" t="s">
        <v>3311</v>
      </c>
      <c r="D2130" s="91">
        <v>-823886</v>
      </c>
      <c r="E2130" s="91">
        <v>177</v>
      </c>
      <c r="F2130" s="91">
        <v>0.37139499999999998</v>
      </c>
      <c r="G2130" s="91">
        <v>-4.5772699999999999E-2</v>
      </c>
      <c r="H2130" s="91">
        <v>5.11263E-2</v>
      </c>
      <c r="I2130" s="91" t="s">
        <v>3126</v>
      </c>
      <c r="J2130" s="91" t="s">
        <v>498</v>
      </c>
      <c r="K2130" s="91" t="s">
        <v>3303</v>
      </c>
    </row>
    <row r="2131" spans="1:11">
      <c r="A2131" s="91" t="s">
        <v>3125</v>
      </c>
      <c r="B2131" s="91">
        <v>3</v>
      </c>
      <c r="C2131" s="91" t="s">
        <v>3311</v>
      </c>
      <c r="D2131" s="91">
        <v>-823886</v>
      </c>
      <c r="E2131" s="91">
        <v>64</v>
      </c>
      <c r="F2131" s="91">
        <v>0.38800800000000002</v>
      </c>
      <c r="G2131" s="91">
        <v>-8.2501900000000003E-2</v>
      </c>
      <c r="H2131" s="91">
        <v>9.5213400000000004E-2</v>
      </c>
      <c r="I2131" s="91" t="s">
        <v>3126</v>
      </c>
      <c r="J2131" s="91" t="s">
        <v>498</v>
      </c>
      <c r="K2131" s="91" t="s">
        <v>3292</v>
      </c>
    </row>
    <row r="2132" spans="1:11">
      <c r="A2132" s="91" t="s">
        <v>3125</v>
      </c>
      <c r="B2132" s="91">
        <v>3</v>
      </c>
      <c r="C2132" s="91" t="s">
        <v>3311</v>
      </c>
      <c r="D2132" s="91">
        <v>-823886</v>
      </c>
      <c r="E2132" s="91">
        <v>75</v>
      </c>
      <c r="F2132" s="91">
        <v>0.39038099999999998</v>
      </c>
      <c r="G2132" s="91">
        <v>8.6438699999999993E-2</v>
      </c>
      <c r="H2132" s="91">
        <v>0.10023799999999999</v>
      </c>
      <c r="I2132" s="91" t="s">
        <v>3126</v>
      </c>
      <c r="J2132" s="91" t="s">
        <v>498</v>
      </c>
      <c r="K2132" s="91" t="s">
        <v>3270</v>
      </c>
    </row>
    <row r="2133" spans="1:11">
      <c r="A2133" s="91" t="s">
        <v>3125</v>
      </c>
      <c r="B2133" s="91">
        <v>3</v>
      </c>
      <c r="C2133" s="91" t="s">
        <v>3311</v>
      </c>
      <c r="D2133" s="91">
        <v>-823886</v>
      </c>
      <c r="E2133" s="91">
        <v>55</v>
      </c>
      <c r="F2133" s="91">
        <v>0.41272500000000001</v>
      </c>
      <c r="G2133" s="91">
        <v>8.0850500000000006E-2</v>
      </c>
      <c r="H2133" s="91">
        <v>9.8183699999999999E-2</v>
      </c>
      <c r="I2133" s="91" t="s">
        <v>3126</v>
      </c>
      <c r="J2133" s="91" t="s">
        <v>498</v>
      </c>
      <c r="K2133" s="91" t="s">
        <v>3300</v>
      </c>
    </row>
    <row r="2134" spans="1:11">
      <c r="A2134" s="91" t="s">
        <v>3125</v>
      </c>
      <c r="B2134" s="91">
        <v>3</v>
      </c>
      <c r="C2134" s="91" t="s">
        <v>3311</v>
      </c>
      <c r="D2134" s="91">
        <v>-823886</v>
      </c>
      <c r="E2134" s="91">
        <v>79</v>
      </c>
      <c r="F2134" s="91">
        <v>0.43733100000000003</v>
      </c>
      <c r="G2134" s="91">
        <v>-8.1617200000000001E-2</v>
      </c>
      <c r="H2134" s="91">
        <v>0.10473</v>
      </c>
      <c r="I2134" s="91" t="s">
        <v>3126</v>
      </c>
      <c r="J2134" s="91" t="s">
        <v>498</v>
      </c>
      <c r="K2134" s="91" t="s">
        <v>3297</v>
      </c>
    </row>
    <row r="2135" spans="1:11">
      <c r="A2135" s="91" t="s">
        <v>3125</v>
      </c>
      <c r="B2135" s="91">
        <v>3</v>
      </c>
      <c r="C2135" s="91" t="s">
        <v>3311</v>
      </c>
      <c r="D2135" s="91">
        <v>-823886</v>
      </c>
      <c r="E2135" s="91">
        <v>107</v>
      </c>
      <c r="F2135" s="91">
        <v>0.44620700000000002</v>
      </c>
      <c r="G2135" s="91">
        <v>-7.0907600000000001E-2</v>
      </c>
      <c r="H2135" s="91">
        <v>9.28837E-2</v>
      </c>
      <c r="I2135" s="91" t="s">
        <v>3126</v>
      </c>
      <c r="J2135" s="91" t="s">
        <v>498</v>
      </c>
      <c r="K2135" s="91" t="s">
        <v>3290</v>
      </c>
    </row>
    <row r="2136" spans="1:11">
      <c r="A2136" s="91" t="s">
        <v>3125</v>
      </c>
      <c r="B2136" s="91">
        <v>3</v>
      </c>
      <c r="C2136" s="91" t="s">
        <v>3311</v>
      </c>
      <c r="D2136" s="91">
        <v>-823886</v>
      </c>
      <c r="E2136" s="91">
        <v>51</v>
      </c>
      <c r="F2136" s="91">
        <v>0.45134400000000002</v>
      </c>
      <c r="G2136" s="91">
        <v>7.7920699999999996E-2</v>
      </c>
      <c r="H2136" s="91">
        <v>0.103001</v>
      </c>
      <c r="I2136" s="91" t="s">
        <v>3126</v>
      </c>
      <c r="J2136" s="91" t="s">
        <v>498</v>
      </c>
      <c r="K2136" s="91" t="s">
        <v>3278</v>
      </c>
    </row>
    <row r="2137" spans="1:11">
      <c r="A2137" s="91" t="s">
        <v>3125</v>
      </c>
      <c r="B2137" s="91">
        <v>3</v>
      </c>
      <c r="C2137" s="91" t="s">
        <v>3311</v>
      </c>
      <c r="D2137" s="91">
        <v>-823886</v>
      </c>
      <c r="E2137" s="91">
        <v>49</v>
      </c>
      <c r="F2137" s="91">
        <v>0.45752900000000002</v>
      </c>
      <c r="G2137" s="91">
        <v>6.2396800000000002E-2</v>
      </c>
      <c r="H2137" s="91">
        <v>8.3609600000000006E-2</v>
      </c>
      <c r="I2137" s="91" t="s">
        <v>3126</v>
      </c>
      <c r="J2137" s="91" t="s">
        <v>498</v>
      </c>
      <c r="K2137" s="91" t="s">
        <v>3285</v>
      </c>
    </row>
    <row r="2138" spans="1:11">
      <c r="A2138" s="91" t="s">
        <v>3125</v>
      </c>
      <c r="B2138" s="91">
        <v>3</v>
      </c>
      <c r="C2138" s="91" t="s">
        <v>3311</v>
      </c>
      <c r="D2138" s="91">
        <v>-823886</v>
      </c>
      <c r="E2138" s="91">
        <v>64</v>
      </c>
      <c r="F2138" s="91">
        <v>0.47660000000000002</v>
      </c>
      <c r="G2138" s="91">
        <v>-6.2121099999999999E-2</v>
      </c>
      <c r="H2138" s="91">
        <v>8.6987300000000004E-2</v>
      </c>
      <c r="I2138" s="91" t="s">
        <v>3126</v>
      </c>
      <c r="J2138" s="91" t="s">
        <v>498</v>
      </c>
      <c r="K2138" s="91" t="s">
        <v>3280</v>
      </c>
    </row>
    <row r="2139" spans="1:11">
      <c r="A2139" s="91" t="s">
        <v>3125</v>
      </c>
      <c r="B2139" s="91">
        <v>3</v>
      </c>
      <c r="C2139" s="91" t="s">
        <v>3311</v>
      </c>
      <c r="D2139" s="91">
        <v>-823886</v>
      </c>
      <c r="E2139" s="91">
        <v>124</v>
      </c>
      <c r="F2139" s="91">
        <v>0.48211199999999999</v>
      </c>
      <c r="G2139" s="91">
        <v>4.05873E-2</v>
      </c>
      <c r="H2139" s="91">
        <v>5.76336E-2</v>
      </c>
      <c r="I2139" s="91" t="s">
        <v>3126</v>
      </c>
      <c r="J2139" s="91" t="s">
        <v>498</v>
      </c>
      <c r="K2139" s="91" t="s">
        <v>3269</v>
      </c>
    </row>
    <row r="2140" spans="1:11">
      <c r="A2140" s="91" t="s">
        <v>3125</v>
      </c>
      <c r="B2140" s="91">
        <v>3</v>
      </c>
      <c r="C2140" s="91" t="s">
        <v>3311</v>
      </c>
      <c r="D2140" s="91">
        <v>-823886</v>
      </c>
      <c r="E2140" s="91">
        <v>166</v>
      </c>
      <c r="F2140" s="91">
        <v>0.48935400000000001</v>
      </c>
      <c r="G2140" s="91">
        <v>-3.1985300000000001E-2</v>
      </c>
      <c r="H2140" s="91">
        <v>4.6205400000000001E-2</v>
      </c>
      <c r="I2140" s="91" t="s">
        <v>3126</v>
      </c>
      <c r="J2140" s="91" t="s">
        <v>498</v>
      </c>
      <c r="K2140" s="91" t="s">
        <v>3273</v>
      </c>
    </row>
    <row r="2141" spans="1:11">
      <c r="A2141" s="91" t="s">
        <v>3125</v>
      </c>
      <c r="B2141" s="91">
        <v>3</v>
      </c>
      <c r="C2141" s="91" t="s">
        <v>3311</v>
      </c>
      <c r="D2141" s="91">
        <v>-823886</v>
      </c>
      <c r="E2141" s="91">
        <v>72</v>
      </c>
      <c r="F2141" s="91">
        <v>0.53088299999999999</v>
      </c>
      <c r="G2141" s="91">
        <v>-4.9835699999999997E-2</v>
      </c>
      <c r="H2141" s="91">
        <v>7.9285400000000006E-2</v>
      </c>
      <c r="I2141" s="91" t="s">
        <v>3126</v>
      </c>
      <c r="J2141" s="91" t="s">
        <v>498</v>
      </c>
      <c r="K2141" s="91" t="s">
        <v>3271</v>
      </c>
    </row>
    <row r="2142" spans="1:11">
      <c r="A2142" s="91" t="s">
        <v>3125</v>
      </c>
      <c r="B2142" s="91">
        <v>3</v>
      </c>
      <c r="C2142" s="91" t="s">
        <v>3311</v>
      </c>
      <c r="D2142" s="91">
        <v>-823886</v>
      </c>
      <c r="E2142" s="91">
        <v>186</v>
      </c>
      <c r="F2142" s="91">
        <v>0.53154299999999999</v>
      </c>
      <c r="G2142" s="91">
        <v>1.91576E-2</v>
      </c>
      <c r="H2142" s="91">
        <v>3.0584900000000002E-2</v>
      </c>
      <c r="I2142" s="91" t="s">
        <v>3126</v>
      </c>
      <c r="J2142" s="91" t="s">
        <v>498</v>
      </c>
      <c r="K2142" s="91" t="s">
        <v>3299</v>
      </c>
    </row>
    <row r="2143" spans="1:11">
      <c r="A2143" s="91" t="s">
        <v>3125</v>
      </c>
      <c r="B2143" s="91">
        <v>3</v>
      </c>
      <c r="C2143" s="91" t="s">
        <v>3311</v>
      </c>
      <c r="D2143" s="91">
        <v>-823886</v>
      </c>
      <c r="E2143" s="91">
        <v>88</v>
      </c>
      <c r="F2143" s="91">
        <v>0.54618699999999998</v>
      </c>
      <c r="G2143" s="91">
        <v>-4.9083799999999997E-2</v>
      </c>
      <c r="H2143" s="91">
        <v>8.1133200000000003E-2</v>
      </c>
      <c r="I2143" s="91" t="s">
        <v>3126</v>
      </c>
      <c r="J2143" s="91" t="s">
        <v>498</v>
      </c>
      <c r="K2143" s="91" t="s">
        <v>3286</v>
      </c>
    </row>
    <row r="2144" spans="1:11">
      <c r="A2144" s="91" t="s">
        <v>3125</v>
      </c>
      <c r="B2144" s="91">
        <v>3</v>
      </c>
      <c r="C2144" s="91" t="s">
        <v>3311</v>
      </c>
      <c r="D2144" s="91">
        <v>-823886</v>
      </c>
      <c r="E2144" s="91">
        <v>150</v>
      </c>
      <c r="F2144" s="91">
        <v>0.55899900000000002</v>
      </c>
      <c r="G2144" s="91">
        <v>-3.30108E-2</v>
      </c>
      <c r="H2144" s="91">
        <v>5.6420900000000003E-2</v>
      </c>
      <c r="I2144" s="91" t="s">
        <v>3126</v>
      </c>
      <c r="J2144" s="91" t="s">
        <v>498</v>
      </c>
      <c r="K2144" s="91" t="s">
        <v>3260</v>
      </c>
    </row>
    <row r="2145" spans="1:11">
      <c r="A2145" s="91" t="s">
        <v>3125</v>
      </c>
      <c r="B2145" s="91">
        <v>3</v>
      </c>
      <c r="C2145" s="91" t="s">
        <v>3311</v>
      </c>
      <c r="D2145" s="91">
        <v>-823886</v>
      </c>
      <c r="E2145" s="91">
        <v>180</v>
      </c>
      <c r="F2145" s="91">
        <v>0.59422699999999995</v>
      </c>
      <c r="G2145" s="91">
        <v>-2.88156E-2</v>
      </c>
      <c r="H2145" s="91">
        <v>5.4031700000000002E-2</v>
      </c>
      <c r="I2145" s="91" t="s">
        <v>3126</v>
      </c>
      <c r="J2145" s="91" t="s">
        <v>498</v>
      </c>
      <c r="K2145" s="91" t="s">
        <v>3266</v>
      </c>
    </row>
    <row r="2146" spans="1:11">
      <c r="A2146" s="91" t="s">
        <v>3125</v>
      </c>
      <c r="B2146" s="91">
        <v>3</v>
      </c>
      <c r="C2146" s="91" t="s">
        <v>3311</v>
      </c>
      <c r="D2146" s="91">
        <v>-823886</v>
      </c>
      <c r="E2146" s="91">
        <v>116</v>
      </c>
      <c r="F2146" s="91">
        <v>0.63043499999999997</v>
      </c>
      <c r="G2146" s="91">
        <v>3.3069800000000003E-2</v>
      </c>
      <c r="H2146" s="91">
        <v>6.8623299999999998E-2</v>
      </c>
      <c r="I2146" s="91" t="s">
        <v>3126</v>
      </c>
      <c r="J2146" s="91" t="s">
        <v>498</v>
      </c>
      <c r="K2146" s="91" t="s">
        <v>3263</v>
      </c>
    </row>
    <row r="2147" spans="1:11">
      <c r="A2147" s="91" t="s">
        <v>3125</v>
      </c>
      <c r="B2147" s="91">
        <v>3</v>
      </c>
      <c r="C2147" s="91" t="s">
        <v>3311</v>
      </c>
      <c r="D2147" s="91">
        <v>-823886</v>
      </c>
      <c r="E2147" s="91">
        <v>129</v>
      </c>
      <c r="F2147" s="91">
        <v>0.63214899999999996</v>
      </c>
      <c r="G2147" s="91">
        <v>2.3219299999999998E-2</v>
      </c>
      <c r="H2147" s="91">
        <v>4.8436699999999999E-2</v>
      </c>
      <c r="I2147" s="91" t="s">
        <v>3126</v>
      </c>
      <c r="J2147" s="91" t="s">
        <v>498</v>
      </c>
      <c r="K2147" s="91" t="s">
        <v>3301</v>
      </c>
    </row>
    <row r="2148" spans="1:11">
      <c r="A2148" s="91" t="s">
        <v>3125</v>
      </c>
      <c r="B2148" s="91">
        <v>3</v>
      </c>
      <c r="C2148" s="91" t="s">
        <v>3311</v>
      </c>
      <c r="D2148" s="91">
        <v>-823886</v>
      </c>
      <c r="E2148" s="91">
        <v>149</v>
      </c>
      <c r="F2148" s="91">
        <v>0.65986699999999998</v>
      </c>
      <c r="G2148" s="91">
        <v>-2.69772E-2</v>
      </c>
      <c r="H2148" s="91">
        <v>6.1224599999999997E-2</v>
      </c>
      <c r="I2148" s="91" t="s">
        <v>3126</v>
      </c>
      <c r="J2148" s="91" t="s">
        <v>498</v>
      </c>
      <c r="K2148" s="91" t="s">
        <v>3293</v>
      </c>
    </row>
    <row r="2149" spans="1:11">
      <c r="A2149" s="91" t="s">
        <v>3125</v>
      </c>
      <c r="B2149" s="91">
        <v>3</v>
      </c>
      <c r="C2149" s="91" t="s">
        <v>3311</v>
      </c>
      <c r="D2149" s="91">
        <v>-823886</v>
      </c>
      <c r="E2149" s="91">
        <v>51</v>
      </c>
      <c r="F2149" s="91">
        <v>0.68220999999999998</v>
      </c>
      <c r="G2149" s="91">
        <v>-5.2409699999999997E-2</v>
      </c>
      <c r="H2149" s="91">
        <v>0.127556</v>
      </c>
      <c r="I2149" s="91" t="s">
        <v>3126</v>
      </c>
      <c r="J2149" s="91" t="s">
        <v>498</v>
      </c>
      <c r="K2149" s="91" t="s">
        <v>3288</v>
      </c>
    </row>
    <row r="2150" spans="1:11">
      <c r="A2150" s="91" t="s">
        <v>3125</v>
      </c>
      <c r="B2150" s="91">
        <v>3</v>
      </c>
      <c r="C2150" s="91" t="s">
        <v>3311</v>
      </c>
      <c r="D2150" s="91">
        <v>-823886</v>
      </c>
      <c r="E2150" s="91">
        <v>202</v>
      </c>
      <c r="F2150" s="91">
        <v>0.68260900000000002</v>
      </c>
      <c r="G2150" s="91">
        <v>2.0022700000000001E-2</v>
      </c>
      <c r="H2150" s="91">
        <v>4.89215E-2</v>
      </c>
      <c r="I2150" s="91" t="s">
        <v>3126</v>
      </c>
      <c r="J2150" s="91" t="s">
        <v>498</v>
      </c>
      <c r="K2150" s="91" t="s">
        <v>3277</v>
      </c>
    </row>
    <row r="2151" spans="1:11">
      <c r="A2151" s="91" t="s">
        <v>3125</v>
      </c>
      <c r="B2151" s="91">
        <v>3</v>
      </c>
      <c r="C2151" s="91" t="s">
        <v>3311</v>
      </c>
      <c r="D2151" s="91">
        <v>-823886</v>
      </c>
      <c r="E2151" s="91">
        <v>34</v>
      </c>
      <c r="F2151" s="91">
        <v>0.73591799999999996</v>
      </c>
      <c r="G2151" s="91">
        <v>2.5673700000000001E-2</v>
      </c>
      <c r="H2151" s="91">
        <v>7.5758599999999995E-2</v>
      </c>
      <c r="I2151" s="91" t="s">
        <v>3126</v>
      </c>
      <c r="J2151" s="91" t="s">
        <v>498</v>
      </c>
      <c r="K2151" s="91" t="s">
        <v>3287</v>
      </c>
    </row>
    <row r="2152" spans="1:11">
      <c r="A2152" s="91" t="s">
        <v>3125</v>
      </c>
      <c r="B2152" s="91">
        <v>3</v>
      </c>
      <c r="C2152" s="91" t="s">
        <v>3311</v>
      </c>
      <c r="D2152" s="91">
        <v>-823886</v>
      </c>
      <c r="E2152" s="91">
        <v>173</v>
      </c>
      <c r="F2152" s="91">
        <v>0.79373400000000005</v>
      </c>
      <c r="G2152" s="91">
        <v>1.2201200000000001E-2</v>
      </c>
      <c r="H2152" s="91">
        <v>4.6622400000000001E-2</v>
      </c>
      <c r="I2152" s="91" t="s">
        <v>3126</v>
      </c>
      <c r="J2152" s="91" t="s">
        <v>498</v>
      </c>
      <c r="K2152" s="91" t="s">
        <v>3284</v>
      </c>
    </row>
    <row r="2153" spans="1:11">
      <c r="A2153" s="91" t="s">
        <v>3125</v>
      </c>
      <c r="B2153" s="91">
        <v>3</v>
      </c>
      <c r="C2153" s="91" t="s">
        <v>3311</v>
      </c>
      <c r="D2153" s="91">
        <v>-823886</v>
      </c>
      <c r="E2153" s="91">
        <v>196</v>
      </c>
      <c r="F2153" s="91">
        <v>0.84562199999999998</v>
      </c>
      <c r="G2153" s="91">
        <v>-8.0532399999999997E-3</v>
      </c>
      <c r="H2153" s="91">
        <v>4.1328400000000001E-2</v>
      </c>
      <c r="I2153" s="91" t="s">
        <v>3126</v>
      </c>
      <c r="J2153" s="91" t="s">
        <v>498</v>
      </c>
      <c r="K2153" s="91" t="s">
        <v>3276</v>
      </c>
    </row>
    <row r="2154" spans="1:11">
      <c r="A2154" s="91" t="s">
        <v>3125</v>
      </c>
      <c r="B2154" s="91">
        <v>3</v>
      </c>
      <c r="C2154" s="91" t="s">
        <v>3311</v>
      </c>
      <c r="D2154" s="91">
        <v>-823886</v>
      </c>
      <c r="E2154" s="91">
        <v>141</v>
      </c>
      <c r="F2154" s="91">
        <v>0.85028800000000004</v>
      </c>
      <c r="G2154" s="91">
        <v>-1.0196800000000001E-2</v>
      </c>
      <c r="H2154" s="91">
        <v>5.3957499999999999E-2</v>
      </c>
      <c r="I2154" s="91" t="s">
        <v>3126</v>
      </c>
      <c r="J2154" s="91" t="s">
        <v>498</v>
      </c>
      <c r="K2154" s="91" t="s">
        <v>3275</v>
      </c>
    </row>
    <row r="2155" spans="1:11">
      <c r="A2155" s="91" t="s">
        <v>3125</v>
      </c>
      <c r="B2155" s="91">
        <v>3</v>
      </c>
      <c r="C2155" s="91" t="s">
        <v>3311</v>
      </c>
      <c r="D2155" s="91">
        <v>-823886</v>
      </c>
      <c r="E2155" s="91">
        <v>71</v>
      </c>
      <c r="F2155" s="91">
        <v>0.86069799999999996</v>
      </c>
      <c r="G2155" s="91">
        <v>-1.8394199999999999E-2</v>
      </c>
      <c r="H2155" s="91">
        <v>0.104601</v>
      </c>
      <c r="I2155" s="91" t="s">
        <v>3126</v>
      </c>
      <c r="J2155" s="91" t="s">
        <v>498</v>
      </c>
      <c r="K2155" s="91" t="s">
        <v>3265</v>
      </c>
    </row>
    <row r="2156" spans="1:11">
      <c r="A2156" s="91" t="s">
        <v>3125</v>
      </c>
      <c r="B2156" s="91">
        <v>3</v>
      </c>
      <c r="C2156" s="91" t="s">
        <v>3311</v>
      </c>
      <c r="D2156" s="91">
        <v>-823886</v>
      </c>
      <c r="E2156" s="91">
        <v>106</v>
      </c>
      <c r="F2156" s="91">
        <v>0.88583000000000001</v>
      </c>
      <c r="G2156" s="91">
        <v>1.0729799999999999E-2</v>
      </c>
      <c r="H2156" s="91">
        <v>7.4613700000000005E-2</v>
      </c>
      <c r="I2156" s="91" t="s">
        <v>3126</v>
      </c>
      <c r="J2156" s="91" t="s">
        <v>498</v>
      </c>
      <c r="K2156" s="91" t="s">
        <v>3282</v>
      </c>
    </row>
    <row r="2157" spans="1:11">
      <c r="A2157" s="91" t="s">
        <v>3125</v>
      </c>
      <c r="B2157" s="91">
        <v>3</v>
      </c>
      <c r="C2157" s="91" t="s">
        <v>3311</v>
      </c>
      <c r="D2157" s="91">
        <v>-823886</v>
      </c>
      <c r="E2157" s="91">
        <v>248</v>
      </c>
      <c r="F2157" s="91">
        <v>0.89075099999999996</v>
      </c>
      <c r="G2157" s="91">
        <v>6.1072499999999998E-3</v>
      </c>
      <c r="H2157" s="91">
        <v>4.4436900000000001E-2</v>
      </c>
      <c r="I2157" s="91" t="s">
        <v>3126</v>
      </c>
      <c r="J2157" s="91" t="s">
        <v>498</v>
      </c>
      <c r="K2157" s="91" t="s">
        <v>3295</v>
      </c>
    </row>
    <row r="2158" spans="1:11">
      <c r="A2158" s="91" t="s">
        <v>3125</v>
      </c>
      <c r="B2158" s="91">
        <v>3</v>
      </c>
      <c r="C2158" s="91" t="s">
        <v>3311</v>
      </c>
      <c r="D2158" s="91">
        <v>-823886</v>
      </c>
      <c r="E2158" s="91">
        <v>115</v>
      </c>
      <c r="F2158" s="91">
        <v>0.92840299999999998</v>
      </c>
      <c r="G2158" s="91">
        <v>3.9888299999999996E-3</v>
      </c>
      <c r="H2158" s="91">
        <v>4.4336500000000001E-2</v>
      </c>
      <c r="I2158" s="91" t="s">
        <v>3126</v>
      </c>
      <c r="J2158" s="91" t="s">
        <v>498</v>
      </c>
      <c r="K2158" s="91" t="s">
        <v>3283</v>
      </c>
    </row>
    <row r="2159" spans="1:11">
      <c r="A2159" s="91" t="s">
        <v>3125</v>
      </c>
      <c r="B2159" s="91">
        <v>3</v>
      </c>
      <c r="C2159" s="91" t="s">
        <v>3311</v>
      </c>
      <c r="D2159" s="91">
        <v>-823886</v>
      </c>
      <c r="E2159" s="91">
        <v>46</v>
      </c>
      <c r="F2159" s="91">
        <v>0.94434799999999997</v>
      </c>
      <c r="G2159" s="91">
        <v>9.9640700000000002E-3</v>
      </c>
      <c r="H2159" s="91">
        <v>0.14217199999999999</v>
      </c>
      <c r="I2159" s="91" t="s">
        <v>3126</v>
      </c>
      <c r="J2159" s="91" t="s">
        <v>498</v>
      </c>
      <c r="K2159" s="91" t="s">
        <v>3289</v>
      </c>
    </row>
    <row r="2160" spans="1:11">
      <c r="A2160" s="91" t="s">
        <v>3125</v>
      </c>
      <c r="B2160" s="91">
        <v>3</v>
      </c>
      <c r="C2160" s="91" t="s">
        <v>3311</v>
      </c>
      <c r="D2160" s="91">
        <v>-823886</v>
      </c>
      <c r="E2160" s="91">
        <v>65</v>
      </c>
      <c r="F2160" s="91">
        <v>0.95450199999999996</v>
      </c>
      <c r="G2160" s="91">
        <v>6.4867500000000003E-3</v>
      </c>
      <c r="H2160" s="91">
        <v>0.113409</v>
      </c>
      <c r="I2160" s="91" t="s">
        <v>3126</v>
      </c>
      <c r="J2160" s="91" t="s">
        <v>498</v>
      </c>
      <c r="K2160" s="91" t="s">
        <v>3281</v>
      </c>
    </row>
    <row r="2161" spans="1:11">
      <c r="A2161" s="91" t="s">
        <v>3125</v>
      </c>
      <c r="B2161" s="91">
        <v>3</v>
      </c>
      <c r="C2161" s="91" t="s">
        <v>3311</v>
      </c>
      <c r="D2161" s="91">
        <v>-823886</v>
      </c>
      <c r="E2161" s="91">
        <v>105</v>
      </c>
      <c r="F2161" s="91">
        <v>0.99906799999999996</v>
      </c>
      <c r="G2161" s="92">
        <v>7.6910799999999996E-5</v>
      </c>
      <c r="H2161" s="91">
        <v>6.5746899999999997E-2</v>
      </c>
      <c r="I2161" s="91" t="s">
        <v>3126</v>
      </c>
      <c r="J2161" s="91" t="s">
        <v>498</v>
      </c>
      <c r="K2161" s="91" t="s">
        <v>3261</v>
      </c>
    </row>
    <row r="2162" spans="1:11">
      <c r="A2162" s="91" t="s">
        <v>3123</v>
      </c>
      <c r="B2162" s="91">
        <v>4</v>
      </c>
      <c r="C2162" s="91" t="s">
        <v>3310</v>
      </c>
      <c r="D2162" s="91">
        <v>-12083</v>
      </c>
      <c r="E2162" s="91">
        <v>8</v>
      </c>
      <c r="F2162" s="91">
        <v>4.1265900000000001E-2</v>
      </c>
      <c r="G2162" s="91">
        <v>-0.41950799999999999</v>
      </c>
      <c r="H2162" s="91">
        <v>0.20472899999999999</v>
      </c>
      <c r="I2162" s="91" t="s">
        <v>3124</v>
      </c>
      <c r="J2162" s="91" t="s">
        <v>497</v>
      </c>
      <c r="K2162" s="91" t="s">
        <v>3267</v>
      </c>
    </row>
    <row r="2163" spans="1:11">
      <c r="A2163" s="91" t="s">
        <v>3123</v>
      </c>
      <c r="B2163" s="91">
        <v>4</v>
      </c>
      <c r="C2163" s="91" t="s">
        <v>3310</v>
      </c>
      <c r="D2163" s="91">
        <v>-12083</v>
      </c>
      <c r="E2163" s="91">
        <v>7</v>
      </c>
      <c r="F2163" s="91">
        <v>4.7068499999999999E-2</v>
      </c>
      <c r="G2163" s="91">
        <v>0.412024</v>
      </c>
      <c r="H2163" s="91">
        <v>0.206591</v>
      </c>
      <c r="I2163" s="91" t="s">
        <v>3124</v>
      </c>
      <c r="J2163" s="91" t="s">
        <v>497</v>
      </c>
      <c r="K2163" s="91" t="s">
        <v>3303</v>
      </c>
    </row>
    <row r="2164" spans="1:11">
      <c r="A2164" s="91" t="s">
        <v>3123</v>
      </c>
      <c r="B2164" s="91">
        <v>4</v>
      </c>
      <c r="C2164" s="91" t="s">
        <v>3310</v>
      </c>
      <c r="D2164" s="91">
        <v>-12083</v>
      </c>
      <c r="E2164" s="91">
        <v>2</v>
      </c>
      <c r="F2164" s="91">
        <v>5.3977799999999999E-2</v>
      </c>
      <c r="G2164" s="91">
        <v>0.66209200000000001</v>
      </c>
      <c r="H2164" s="91">
        <v>0.33887800000000001</v>
      </c>
      <c r="I2164" s="91" t="s">
        <v>3124</v>
      </c>
      <c r="J2164" s="91" t="s">
        <v>497</v>
      </c>
      <c r="K2164" s="91" t="s">
        <v>3285</v>
      </c>
    </row>
    <row r="2165" spans="1:11">
      <c r="A2165" s="91" t="s">
        <v>3123</v>
      </c>
      <c r="B2165" s="91">
        <v>4</v>
      </c>
      <c r="C2165" s="91" t="s">
        <v>3310</v>
      </c>
      <c r="D2165" s="91">
        <v>-12083</v>
      </c>
      <c r="E2165" s="91">
        <v>12</v>
      </c>
      <c r="F2165" s="91">
        <v>7.3259599999999994E-2</v>
      </c>
      <c r="G2165" s="91">
        <v>0.104687</v>
      </c>
      <c r="H2165" s="91">
        <v>5.82412E-2</v>
      </c>
      <c r="I2165" s="91" t="s">
        <v>3124</v>
      </c>
      <c r="J2165" s="91" t="s">
        <v>497</v>
      </c>
      <c r="K2165" s="91" t="s">
        <v>3299</v>
      </c>
    </row>
    <row r="2166" spans="1:11">
      <c r="A2166" s="91" t="s">
        <v>3123</v>
      </c>
      <c r="B2166" s="91">
        <v>4</v>
      </c>
      <c r="C2166" s="91" t="s">
        <v>3310</v>
      </c>
      <c r="D2166" s="91">
        <v>-12083</v>
      </c>
      <c r="E2166" s="91">
        <v>1</v>
      </c>
      <c r="F2166" s="91">
        <v>7.5425500000000006E-2</v>
      </c>
      <c r="G2166" s="91">
        <v>1.17757</v>
      </c>
      <c r="H2166" s="91">
        <v>0.65141300000000002</v>
      </c>
      <c r="I2166" s="91" t="s">
        <v>3124</v>
      </c>
      <c r="J2166" s="91" t="s">
        <v>497</v>
      </c>
      <c r="K2166" s="91" t="s">
        <v>3289</v>
      </c>
    </row>
    <row r="2167" spans="1:11">
      <c r="A2167" s="91" t="s">
        <v>3123</v>
      </c>
      <c r="B2167" s="91">
        <v>4</v>
      </c>
      <c r="C2167" s="91" t="s">
        <v>3310</v>
      </c>
      <c r="D2167" s="91">
        <v>-12083</v>
      </c>
      <c r="E2167" s="91">
        <v>2</v>
      </c>
      <c r="F2167" s="91">
        <v>9.8611900000000002E-2</v>
      </c>
      <c r="G2167" s="91">
        <v>-0.66449499999999995</v>
      </c>
      <c r="H2167" s="91">
        <v>0.39842300000000003</v>
      </c>
      <c r="I2167" s="91" t="s">
        <v>3124</v>
      </c>
      <c r="J2167" s="91" t="s">
        <v>497</v>
      </c>
      <c r="K2167" s="91" t="s">
        <v>3279</v>
      </c>
    </row>
    <row r="2168" spans="1:11">
      <c r="A2168" s="91" t="s">
        <v>3123</v>
      </c>
      <c r="B2168" s="91">
        <v>4</v>
      </c>
      <c r="C2168" s="91" t="s">
        <v>3310</v>
      </c>
      <c r="D2168" s="91">
        <v>-12083</v>
      </c>
      <c r="E2168" s="91">
        <v>5</v>
      </c>
      <c r="F2168" s="91">
        <v>9.8704600000000003E-2</v>
      </c>
      <c r="G2168" s="91">
        <v>0.41584199999999999</v>
      </c>
      <c r="H2168" s="91">
        <v>0.25043399999999999</v>
      </c>
      <c r="I2168" s="91" t="s">
        <v>3124</v>
      </c>
      <c r="J2168" s="91" t="s">
        <v>497</v>
      </c>
      <c r="K2168" s="91" t="s">
        <v>3282</v>
      </c>
    </row>
    <row r="2169" spans="1:11">
      <c r="A2169" s="91" t="s">
        <v>3123</v>
      </c>
      <c r="B2169" s="91">
        <v>4</v>
      </c>
      <c r="C2169" s="91" t="s">
        <v>3310</v>
      </c>
      <c r="D2169" s="91">
        <v>-12083</v>
      </c>
      <c r="E2169" s="91">
        <v>3</v>
      </c>
      <c r="F2169" s="91">
        <v>0.11119900000000001</v>
      </c>
      <c r="G2169" s="91">
        <v>0.57530199999999998</v>
      </c>
      <c r="H2169" s="91">
        <v>0.35759400000000002</v>
      </c>
      <c r="I2169" s="91" t="s">
        <v>3124</v>
      </c>
      <c r="J2169" s="91" t="s">
        <v>497</v>
      </c>
      <c r="K2169" s="91" t="s">
        <v>3278</v>
      </c>
    </row>
    <row r="2170" spans="1:11">
      <c r="A2170" s="91" t="s">
        <v>3123</v>
      </c>
      <c r="B2170" s="91">
        <v>4</v>
      </c>
      <c r="C2170" s="91" t="s">
        <v>3310</v>
      </c>
      <c r="D2170" s="91">
        <v>-12083</v>
      </c>
      <c r="E2170" s="91">
        <v>2</v>
      </c>
      <c r="F2170" s="91">
        <v>0.116926</v>
      </c>
      <c r="G2170" s="91">
        <v>-0.44535799999999998</v>
      </c>
      <c r="H2170" s="91">
        <v>0.28183200000000003</v>
      </c>
      <c r="I2170" s="91" t="s">
        <v>3124</v>
      </c>
      <c r="J2170" s="91" t="s">
        <v>497</v>
      </c>
      <c r="K2170" s="91" t="s">
        <v>3270</v>
      </c>
    </row>
    <row r="2171" spans="1:11">
      <c r="A2171" s="91" t="s">
        <v>3123</v>
      </c>
      <c r="B2171" s="91">
        <v>4</v>
      </c>
      <c r="C2171" s="91" t="s">
        <v>3310</v>
      </c>
      <c r="D2171" s="91">
        <v>-12083</v>
      </c>
      <c r="E2171" s="91">
        <v>12</v>
      </c>
      <c r="F2171" s="91">
        <v>0.120375</v>
      </c>
      <c r="G2171" s="91">
        <v>0.30283599999999999</v>
      </c>
      <c r="H2171" s="91">
        <v>0.194304</v>
      </c>
      <c r="I2171" s="91" t="s">
        <v>3124</v>
      </c>
      <c r="J2171" s="91" t="s">
        <v>497</v>
      </c>
      <c r="K2171" s="91" t="s">
        <v>3293</v>
      </c>
    </row>
    <row r="2172" spans="1:11">
      <c r="A2172" s="91" t="s">
        <v>3123</v>
      </c>
      <c r="B2172" s="91">
        <v>4</v>
      </c>
      <c r="C2172" s="91" t="s">
        <v>3310</v>
      </c>
      <c r="D2172" s="91">
        <v>-12083</v>
      </c>
      <c r="E2172" s="91">
        <v>5</v>
      </c>
      <c r="F2172" s="91">
        <v>0.17590700000000001</v>
      </c>
      <c r="G2172" s="91">
        <v>0.43924800000000003</v>
      </c>
      <c r="H2172" s="91">
        <v>0.32323000000000002</v>
      </c>
      <c r="I2172" s="91" t="s">
        <v>3124</v>
      </c>
      <c r="J2172" s="91" t="s">
        <v>497</v>
      </c>
      <c r="K2172" s="91" t="s">
        <v>3261</v>
      </c>
    </row>
    <row r="2173" spans="1:11">
      <c r="A2173" s="91" t="s">
        <v>3123</v>
      </c>
      <c r="B2173" s="91">
        <v>4</v>
      </c>
      <c r="C2173" s="91" t="s">
        <v>3310</v>
      </c>
      <c r="D2173" s="91">
        <v>-12083</v>
      </c>
      <c r="E2173" s="91">
        <v>3</v>
      </c>
      <c r="F2173" s="91">
        <v>0.18994900000000001</v>
      </c>
      <c r="G2173" s="91">
        <v>-0.485906</v>
      </c>
      <c r="H2173" s="91">
        <v>0.36888900000000002</v>
      </c>
      <c r="I2173" s="91" t="s">
        <v>3124</v>
      </c>
      <c r="J2173" s="91" t="s">
        <v>497</v>
      </c>
      <c r="K2173" s="91" t="s">
        <v>3286</v>
      </c>
    </row>
    <row r="2174" spans="1:11">
      <c r="A2174" s="91" t="s">
        <v>3123</v>
      </c>
      <c r="B2174" s="91">
        <v>4</v>
      </c>
      <c r="C2174" s="91" t="s">
        <v>3310</v>
      </c>
      <c r="D2174" s="91">
        <v>-12083</v>
      </c>
      <c r="E2174" s="91">
        <v>2</v>
      </c>
      <c r="F2174" s="91">
        <v>0.203731</v>
      </c>
      <c r="G2174" s="91">
        <v>-0.48998799999999998</v>
      </c>
      <c r="H2174" s="91">
        <v>0.38261800000000001</v>
      </c>
      <c r="I2174" s="91" t="s">
        <v>3124</v>
      </c>
      <c r="J2174" s="91" t="s">
        <v>497</v>
      </c>
      <c r="K2174" s="91" t="s">
        <v>3257</v>
      </c>
    </row>
    <row r="2175" spans="1:11">
      <c r="A2175" s="91" t="s">
        <v>3123</v>
      </c>
      <c r="B2175" s="91">
        <v>4</v>
      </c>
      <c r="C2175" s="91" t="s">
        <v>3310</v>
      </c>
      <c r="D2175" s="91">
        <v>-12083</v>
      </c>
      <c r="E2175" s="91">
        <v>13</v>
      </c>
      <c r="F2175" s="91">
        <v>0.207647</v>
      </c>
      <c r="G2175" s="91">
        <v>0.114221</v>
      </c>
      <c r="H2175" s="91">
        <v>9.0461600000000003E-2</v>
      </c>
      <c r="I2175" s="91" t="s">
        <v>3124</v>
      </c>
      <c r="J2175" s="91" t="s">
        <v>497</v>
      </c>
      <c r="K2175" s="91" t="s">
        <v>3268</v>
      </c>
    </row>
    <row r="2176" spans="1:11">
      <c r="A2176" s="91" t="s">
        <v>3123</v>
      </c>
      <c r="B2176" s="91">
        <v>4</v>
      </c>
      <c r="C2176" s="91" t="s">
        <v>3310</v>
      </c>
      <c r="D2176" s="91">
        <v>-12083</v>
      </c>
      <c r="E2176" s="91">
        <v>6</v>
      </c>
      <c r="F2176" s="91">
        <v>0.22861799999999999</v>
      </c>
      <c r="G2176" s="91">
        <v>0.206735</v>
      </c>
      <c r="H2176" s="91">
        <v>0.17086899999999999</v>
      </c>
      <c r="I2176" s="91" t="s">
        <v>3124</v>
      </c>
      <c r="J2176" s="91" t="s">
        <v>497</v>
      </c>
      <c r="K2176" s="91" t="s">
        <v>3265</v>
      </c>
    </row>
    <row r="2177" spans="1:11">
      <c r="A2177" s="91" t="s">
        <v>3123</v>
      </c>
      <c r="B2177" s="91">
        <v>4</v>
      </c>
      <c r="C2177" s="91" t="s">
        <v>3310</v>
      </c>
      <c r="D2177" s="91">
        <v>-12083</v>
      </c>
      <c r="E2177" s="91">
        <v>3</v>
      </c>
      <c r="F2177" s="91">
        <v>0.23946300000000001</v>
      </c>
      <c r="G2177" s="91">
        <v>0.320683</v>
      </c>
      <c r="H2177" s="91">
        <v>0.27098800000000001</v>
      </c>
      <c r="I2177" s="91" t="s">
        <v>3124</v>
      </c>
      <c r="J2177" s="91" t="s">
        <v>497</v>
      </c>
      <c r="K2177" s="91" t="s">
        <v>3305</v>
      </c>
    </row>
    <row r="2178" spans="1:11">
      <c r="A2178" s="91" t="s">
        <v>3123</v>
      </c>
      <c r="B2178" s="91">
        <v>4</v>
      </c>
      <c r="C2178" s="91" t="s">
        <v>3310</v>
      </c>
      <c r="D2178" s="91">
        <v>-12083</v>
      </c>
      <c r="E2178" s="91">
        <v>7</v>
      </c>
      <c r="F2178" s="91">
        <v>0.291543</v>
      </c>
      <c r="G2178" s="91">
        <v>0.32507999999999998</v>
      </c>
      <c r="H2178" s="91">
        <v>0.30734299999999998</v>
      </c>
      <c r="I2178" s="91" t="s">
        <v>3124</v>
      </c>
      <c r="J2178" s="91" t="s">
        <v>497</v>
      </c>
      <c r="K2178" s="91" t="s">
        <v>3263</v>
      </c>
    </row>
    <row r="2179" spans="1:11">
      <c r="A2179" s="91" t="s">
        <v>3123</v>
      </c>
      <c r="B2179" s="91">
        <v>4</v>
      </c>
      <c r="C2179" s="91" t="s">
        <v>3310</v>
      </c>
      <c r="D2179" s="91">
        <v>-12083</v>
      </c>
      <c r="E2179" s="91">
        <v>10</v>
      </c>
      <c r="F2179" s="91">
        <v>0.32306499999999999</v>
      </c>
      <c r="G2179" s="91">
        <v>0.18444199999999999</v>
      </c>
      <c r="H2179" s="91">
        <v>0.18632299999999999</v>
      </c>
      <c r="I2179" s="91" t="s">
        <v>3124</v>
      </c>
      <c r="J2179" s="91" t="s">
        <v>497</v>
      </c>
      <c r="K2179" s="91" t="s">
        <v>3273</v>
      </c>
    </row>
    <row r="2180" spans="1:11">
      <c r="A2180" s="91" t="s">
        <v>3123</v>
      </c>
      <c r="B2180" s="91">
        <v>4</v>
      </c>
      <c r="C2180" s="91" t="s">
        <v>3310</v>
      </c>
      <c r="D2180" s="91">
        <v>-12083</v>
      </c>
      <c r="E2180" s="91">
        <v>2</v>
      </c>
      <c r="F2180" s="91">
        <v>0.34178900000000001</v>
      </c>
      <c r="G2180" s="91">
        <v>-0.28499200000000002</v>
      </c>
      <c r="H2180" s="91">
        <v>0.29745199999999999</v>
      </c>
      <c r="I2180" s="91" t="s">
        <v>3124</v>
      </c>
      <c r="J2180" s="91" t="s">
        <v>497</v>
      </c>
      <c r="K2180" s="91" t="s">
        <v>3264</v>
      </c>
    </row>
    <row r="2181" spans="1:11">
      <c r="A2181" s="91" t="s">
        <v>3123</v>
      </c>
      <c r="B2181" s="91">
        <v>4</v>
      </c>
      <c r="C2181" s="91" t="s">
        <v>3310</v>
      </c>
      <c r="D2181" s="91">
        <v>-12083</v>
      </c>
      <c r="E2181" s="91">
        <v>9</v>
      </c>
      <c r="F2181" s="91">
        <v>0.36440800000000001</v>
      </c>
      <c r="G2181" s="91">
        <v>-0.153638</v>
      </c>
      <c r="H2181" s="91">
        <v>0.169126</v>
      </c>
      <c r="I2181" s="91" t="s">
        <v>3124</v>
      </c>
      <c r="J2181" s="91" t="s">
        <v>497</v>
      </c>
      <c r="K2181" s="91" t="s">
        <v>3266</v>
      </c>
    </row>
    <row r="2182" spans="1:11">
      <c r="A2182" s="91" t="s">
        <v>3123</v>
      </c>
      <c r="B2182" s="91">
        <v>4</v>
      </c>
      <c r="C2182" s="91" t="s">
        <v>3310</v>
      </c>
      <c r="D2182" s="91">
        <v>-12083</v>
      </c>
      <c r="E2182" s="91">
        <v>6</v>
      </c>
      <c r="F2182" s="91">
        <v>0.41850999999999999</v>
      </c>
      <c r="G2182" s="91">
        <v>-0.26136999999999999</v>
      </c>
      <c r="H2182" s="91">
        <v>0.322403</v>
      </c>
      <c r="I2182" s="91" t="s">
        <v>3124</v>
      </c>
      <c r="J2182" s="91" t="s">
        <v>497</v>
      </c>
      <c r="K2182" s="91" t="s">
        <v>3269</v>
      </c>
    </row>
    <row r="2183" spans="1:11">
      <c r="A2183" s="91" t="s">
        <v>3123</v>
      </c>
      <c r="B2183" s="91">
        <v>4</v>
      </c>
      <c r="C2183" s="91" t="s">
        <v>3310</v>
      </c>
      <c r="D2183" s="91">
        <v>-12083</v>
      </c>
      <c r="E2183" s="91">
        <v>2</v>
      </c>
      <c r="F2183" s="91">
        <v>0.42447600000000002</v>
      </c>
      <c r="G2183" s="91">
        <v>-0.27921800000000002</v>
      </c>
      <c r="H2183" s="91">
        <v>0.34842600000000001</v>
      </c>
      <c r="I2183" s="91" t="s">
        <v>3124</v>
      </c>
      <c r="J2183" s="91" t="s">
        <v>497</v>
      </c>
      <c r="K2183" s="91" t="s">
        <v>3296</v>
      </c>
    </row>
    <row r="2184" spans="1:11">
      <c r="A2184" s="91" t="s">
        <v>3123</v>
      </c>
      <c r="B2184" s="91">
        <v>4</v>
      </c>
      <c r="C2184" s="91" t="s">
        <v>3310</v>
      </c>
      <c r="D2184" s="91">
        <v>-12083</v>
      </c>
      <c r="E2184" s="91">
        <v>2</v>
      </c>
      <c r="F2184" s="91">
        <v>0.43007200000000001</v>
      </c>
      <c r="G2184" s="91">
        <v>0.30136800000000002</v>
      </c>
      <c r="H2184" s="91">
        <v>0.380581</v>
      </c>
      <c r="I2184" s="91" t="s">
        <v>3124</v>
      </c>
      <c r="J2184" s="91" t="s">
        <v>497</v>
      </c>
      <c r="K2184" s="91" t="s">
        <v>3271</v>
      </c>
    </row>
    <row r="2185" spans="1:11">
      <c r="A2185" s="91" t="s">
        <v>3123</v>
      </c>
      <c r="B2185" s="91">
        <v>4</v>
      </c>
      <c r="C2185" s="91" t="s">
        <v>3310</v>
      </c>
      <c r="D2185" s="91">
        <v>-12083</v>
      </c>
      <c r="E2185" s="91">
        <v>3</v>
      </c>
      <c r="F2185" s="91">
        <v>0.433203</v>
      </c>
      <c r="G2185" s="91">
        <v>0.33200800000000003</v>
      </c>
      <c r="H2185" s="91">
        <v>0.42197000000000001</v>
      </c>
      <c r="I2185" s="91" t="s">
        <v>3124</v>
      </c>
      <c r="J2185" s="91" t="s">
        <v>497</v>
      </c>
      <c r="K2185" s="91" t="s">
        <v>3274</v>
      </c>
    </row>
    <row r="2186" spans="1:11">
      <c r="A2186" s="91" t="s">
        <v>3123</v>
      </c>
      <c r="B2186" s="91">
        <v>4</v>
      </c>
      <c r="C2186" s="91" t="s">
        <v>3310</v>
      </c>
      <c r="D2186" s="91">
        <v>-12083</v>
      </c>
      <c r="E2186" s="91">
        <v>2</v>
      </c>
      <c r="F2186" s="91">
        <v>0.448264</v>
      </c>
      <c r="G2186" s="91">
        <v>0.48145900000000003</v>
      </c>
      <c r="H2186" s="91">
        <v>0.63227800000000001</v>
      </c>
      <c r="I2186" s="91" t="s">
        <v>3124</v>
      </c>
      <c r="J2186" s="91" t="s">
        <v>497</v>
      </c>
      <c r="K2186" s="91" t="s">
        <v>3302</v>
      </c>
    </row>
    <row r="2187" spans="1:11">
      <c r="A2187" s="91" t="s">
        <v>3123</v>
      </c>
      <c r="B2187" s="91">
        <v>4</v>
      </c>
      <c r="C2187" s="91" t="s">
        <v>3310</v>
      </c>
      <c r="D2187" s="91">
        <v>-12083</v>
      </c>
      <c r="E2187" s="91">
        <v>6</v>
      </c>
      <c r="F2187" s="91">
        <v>0.475464</v>
      </c>
      <c r="G2187" s="91">
        <v>0.16789999999999999</v>
      </c>
      <c r="H2187" s="91">
        <v>0.234877</v>
      </c>
      <c r="I2187" s="91" t="s">
        <v>3124</v>
      </c>
      <c r="J2187" s="91" t="s">
        <v>497</v>
      </c>
      <c r="K2187" s="91" t="s">
        <v>3301</v>
      </c>
    </row>
    <row r="2188" spans="1:11">
      <c r="A2188" s="91" t="s">
        <v>3123</v>
      </c>
      <c r="B2188" s="91">
        <v>4</v>
      </c>
      <c r="C2188" s="91" t="s">
        <v>3310</v>
      </c>
      <c r="D2188" s="91">
        <v>-12083</v>
      </c>
      <c r="E2188" s="91">
        <v>11</v>
      </c>
      <c r="F2188" s="91">
        <v>0.51412500000000005</v>
      </c>
      <c r="G2188" s="91">
        <v>8.6476600000000001E-2</v>
      </c>
      <c r="H2188" s="91">
        <v>0.13236500000000001</v>
      </c>
      <c r="I2188" s="91" t="s">
        <v>3124</v>
      </c>
      <c r="J2188" s="91" t="s">
        <v>497</v>
      </c>
      <c r="K2188" s="91" t="s">
        <v>3260</v>
      </c>
    </row>
    <row r="2189" spans="1:11">
      <c r="A2189" s="91" t="s">
        <v>3123</v>
      </c>
      <c r="B2189" s="91">
        <v>4</v>
      </c>
      <c r="C2189" s="91" t="s">
        <v>3310</v>
      </c>
      <c r="D2189" s="91">
        <v>-12083</v>
      </c>
      <c r="E2189" s="91">
        <v>11</v>
      </c>
      <c r="F2189" s="91">
        <v>0.52790899999999996</v>
      </c>
      <c r="G2189" s="91">
        <v>9.6720600000000004E-2</v>
      </c>
      <c r="H2189" s="91">
        <v>0.15304999999999999</v>
      </c>
      <c r="I2189" s="91" t="s">
        <v>3124</v>
      </c>
      <c r="J2189" s="91" t="s">
        <v>497</v>
      </c>
      <c r="K2189" s="91" t="s">
        <v>3284</v>
      </c>
    </row>
    <row r="2190" spans="1:11">
      <c r="A2190" s="91" t="s">
        <v>3123</v>
      </c>
      <c r="B2190" s="91">
        <v>4</v>
      </c>
      <c r="C2190" s="91" t="s">
        <v>3310</v>
      </c>
      <c r="D2190" s="91">
        <v>-12083</v>
      </c>
      <c r="E2190" s="91">
        <v>13</v>
      </c>
      <c r="F2190" s="91">
        <v>0.53818299999999997</v>
      </c>
      <c r="G2190" s="91">
        <v>-0.13458300000000001</v>
      </c>
      <c r="H2190" s="91">
        <v>0.21845600000000001</v>
      </c>
      <c r="I2190" s="91" t="s">
        <v>3124</v>
      </c>
      <c r="J2190" s="91" t="s">
        <v>497</v>
      </c>
      <c r="K2190" s="91" t="s">
        <v>3295</v>
      </c>
    </row>
    <row r="2191" spans="1:11">
      <c r="A2191" s="91" t="s">
        <v>3123</v>
      </c>
      <c r="B2191" s="91">
        <v>4</v>
      </c>
      <c r="C2191" s="91" t="s">
        <v>3310</v>
      </c>
      <c r="D2191" s="91">
        <v>-12083</v>
      </c>
      <c r="E2191" s="91">
        <v>12</v>
      </c>
      <c r="F2191" s="91">
        <v>0.54122800000000004</v>
      </c>
      <c r="G2191" s="91">
        <v>0.139213</v>
      </c>
      <c r="H2191" s="91">
        <v>0.227635</v>
      </c>
      <c r="I2191" s="91" t="s">
        <v>3124</v>
      </c>
      <c r="J2191" s="91" t="s">
        <v>497</v>
      </c>
      <c r="K2191" s="91" t="s">
        <v>3291</v>
      </c>
    </row>
    <row r="2192" spans="1:11">
      <c r="A2192" s="91" t="s">
        <v>3123</v>
      </c>
      <c r="B2192" s="91">
        <v>4</v>
      </c>
      <c r="C2192" s="91" t="s">
        <v>3310</v>
      </c>
      <c r="D2192" s="91">
        <v>-12083</v>
      </c>
      <c r="E2192" s="91">
        <v>2</v>
      </c>
      <c r="F2192" s="91">
        <v>0.54695199999999999</v>
      </c>
      <c r="G2192" s="91">
        <v>0.39521499999999998</v>
      </c>
      <c r="H2192" s="91">
        <v>0.65348099999999998</v>
      </c>
      <c r="I2192" s="91" t="s">
        <v>3124</v>
      </c>
      <c r="J2192" s="91" t="s">
        <v>497</v>
      </c>
      <c r="K2192" s="91" t="s">
        <v>3288</v>
      </c>
    </row>
    <row r="2193" spans="1:11">
      <c r="A2193" s="91" t="s">
        <v>3123</v>
      </c>
      <c r="B2193" s="91">
        <v>4</v>
      </c>
      <c r="C2193" s="91" t="s">
        <v>3310</v>
      </c>
      <c r="D2193" s="91">
        <v>-12083</v>
      </c>
      <c r="E2193" s="91">
        <v>7</v>
      </c>
      <c r="F2193" s="91">
        <v>0.57905600000000002</v>
      </c>
      <c r="G2193" s="91">
        <v>-0.122651</v>
      </c>
      <c r="H2193" s="91">
        <v>0.220692</v>
      </c>
      <c r="I2193" s="91" t="s">
        <v>3124</v>
      </c>
      <c r="J2193" s="91" t="s">
        <v>497</v>
      </c>
      <c r="K2193" s="91" t="s">
        <v>3290</v>
      </c>
    </row>
    <row r="2194" spans="1:11">
      <c r="A2194" s="91" t="s">
        <v>3123</v>
      </c>
      <c r="B2194" s="91">
        <v>4</v>
      </c>
      <c r="C2194" s="91" t="s">
        <v>3310</v>
      </c>
      <c r="D2194" s="91">
        <v>-12083</v>
      </c>
      <c r="E2194" s="91">
        <v>2</v>
      </c>
      <c r="F2194" s="91">
        <v>0.62439800000000001</v>
      </c>
      <c r="G2194" s="91">
        <v>0.25120199999999998</v>
      </c>
      <c r="H2194" s="91">
        <v>0.51103799999999999</v>
      </c>
      <c r="I2194" s="91" t="s">
        <v>3124</v>
      </c>
      <c r="J2194" s="91" t="s">
        <v>497</v>
      </c>
      <c r="K2194" s="91" t="s">
        <v>3300</v>
      </c>
    </row>
    <row r="2195" spans="1:11">
      <c r="A2195" s="91" t="s">
        <v>3123</v>
      </c>
      <c r="B2195" s="91">
        <v>4</v>
      </c>
      <c r="C2195" s="91" t="s">
        <v>3310</v>
      </c>
      <c r="D2195" s="91">
        <v>-12083</v>
      </c>
      <c r="E2195" s="91">
        <v>10</v>
      </c>
      <c r="F2195" s="91">
        <v>0.62577499999999997</v>
      </c>
      <c r="G2195" s="91">
        <v>0.11153100000000001</v>
      </c>
      <c r="H2195" s="91">
        <v>0.22847400000000001</v>
      </c>
      <c r="I2195" s="91" t="s">
        <v>3124</v>
      </c>
      <c r="J2195" s="91" t="s">
        <v>497</v>
      </c>
      <c r="K2195" s="91" t="s">
        <v>3277</v>
      </c>
    </row>
    <row r="2196" spans="1:11">
      <c r="A2196" s="91" t="s">
        <v>3123</v>
      </c>
      <c r="B2196" s="91">
        <v>4</v>
      </c>
      <c r="C2196" s="91" t="s">
        <v>3310</v>
      </c>
      <c r="D2196" s="91">
        <v>-12083</v>
      </c>
      <c r="E2196" s="91">
        <v>2</v>
      </c>
      <c r="F2196" s="91">
        <v>0.63494499999999998</v>
      </c>
      <c r="G2196" s="91">
        <v>-0.151842</v>
      </c>
      <c r="H2196" s="91">
        <v>0.318718</v>
      </c>
      <c r="I2196" s="91" t="s">
        <v>3124</v>
      </c>
      <c r="J2196" s="91" t="s">
        <v>497</v>
      </c>
      <c r="K2196" s="91" t="s">
        <v>3272</v>
      </c>
    </row>
    <row r="2197" spans="1:11">
      <c r="A2197" s="91" t="s">
        <v>3123</v>
      </c>
      <c r="B2197" s="91">
        <v>4</v>
      </c>
      <c r="C2197" s="91" t="s">
        <v>3310</v>
      </c>
      <c r="D2197" s="91">
        <v>-12083</v>
      </c>
      <c r="E2197" s="91">
        <v>4</v>
      </c>
      <c r="F2197" s="91">
        <v>0.64777399999999996</v>
      </c>
      <c r="G2197" s="91">
        <v>-0.19012100000000001</v>
      </c>
      <c r="H2197" s="91">
        <v>0.415076</v>
      </c>
      <c r="I2197" s="91" t="s">
        <v>3124</v>
      </c>
      <c r="J2197" s="91" t="s">
        <v>497</v>
      </c>
      <c r="K2197" s="91" t="s">
        <v>3294</v>
      </c>
    </row>
    <row r="2198" spans="1:11">
      <c r="A2198" s="91" t="s">
        <v>3123</v>
      </c>
      <c r="B2198" s="91">
        <v>4</v>
      </c>
      <c r="C2198" s="91" t="s">
        <v>3310</v>
      </c>
      <c r="D2198" s="91">
        <v>-12083</v>
      </c>
      <c r="E2198" s="91">
        <v>3</v>
      </c>
      <c r="F2198" s="91">
        <v>0.65642599999999995</v>
      </c>
      <c r="G2198" s="91">
        <v>-0.16333400000000001</v>
      </c>
      <c r="H2198" s="91">
        <v>0.366199</v>
      </c>
      <c r="I2198" s="91" t="s">
        <v>3124</v>
      </c>
      <c r="J2198" s="91" t="s">
        <v>497</v>
      </c>
      <c r="K2198" s="91" t="s">
        <v>3280</v>
      </c>
    </row>
    <row r="2199" spans="1:11">
      <c r="A2199" s="91" t="s">
        <v>3123</v>
      </c>
      <c r="B2199" s="91">
        <v>4</v>
      </c>
      <c r="C2199" s="91" t="s">
        <v>3310</v>
      </c>
      <c r="D2199" s="91">
        <v>-12083</v>
      </c>
      <c r="E2199" s="91">
        <v>8</v>
      </c>
      <c r="F2199" s="91">
        <v>0.66376500000000005</v>
      </c>
      <c r="G2199" s="91">
        <v>-7.6733499999999996E-2</v>
      </c>
      <c r="H2199" s="91">
        <v>0.17635400000000001</v>
      </c>
      <c r="I2199" s="91" t="s">
        <v>3124</v>
      </c>
      <c r="J2199" s="91" t="s">
        <v>497</v>
      </c>
      <c r="K2199" s="91" t="s">
        <v>3276</v>
      </c>
    </row>
    <row r="2200" spans="1:11">
      <c r="A2200" s="91" t="s">
        <v>3123</v>
      </c>
      <c r="B2200" s="91">
        <v>4</v>
      </c>
      <c r="C2200" s="91" t="s">
        <v>3310</v>
      </c>
      <c r="D2200" s="91">
        <v>-12083</v>
      </c>
      <c r="E2200" s="91">
        <v>2</v>
      </c>
      <c r="F2200" s="91">
        <v>0.67272900000000002</v>
      </c>
      <c r="G2200" s="91">
        <v>0.14192299999999999</v>
      </c>
      <c r="H2200" s="91">
        <v>0.33449099999999998</v>
      </c>
      <c r="I2200" s="91" t="s">
        <v>3124</v>
      </c>
      <c r="J2200" s="91" t="s">
        <v>497</v>
      </c>
      <c r="K2200" s="91" t="s">
        <v>3259</v>
      </c>
    </row>
    <row r="2201" spans="1:11">
      <c r="A2201" s="91" t="s">
        <v>3123</v>
      </c>
      <c r="B2201" s="91">
        <v>4</v>
      </c>
      <c r="C2201" s="91" t="s">
        <v>3310</v>
      </c>
      <c r="D2201" s="91">
        <v>-12083</v>
      </c>
      <c r="E2201" s="91">
        <v>1</v>
      </c>
      <c r="F2201" s="91">
        <v>0.73144299999999995</v>
      </c>
      <c r="G2201" s="91">
        <v>0.183647</v>
      </c>
      <c r="H2201" s="91">
        <v>0.53251800000000005</v>
      </c>
      <c r="I2201" s="91" t="s">
        <v>3124</v>
      </c>
      <c r="J2201" s="91" t="s">
        <v>497</v>
      </c>
      <c r="K2201" s="91" t="s">
        <v>3287</v>
      </c>
    </row>
    <row r="2202" spans="1:11">
      <c r="A2202" s="91" t="s">
        <v>3123</v>
      </c>
      <c r="B2202" s="91">
        <v>4</v>
      </c>
      <c r="C2202" s="91" t="s">
        <v>3310</v>
      </c>
      <c r="D2202" s="91">
        <v>-12083</v>
      </c>
      <c r="E2202" s="91">
        <v>4</v>
      </c>
      <c r="F2202" s="91">
        <v>0.77532299999999998</v>
      </c>
      <c r="G2202" s="91">
        <v>6.4782000000000006E-2</v>
      </c>
      <c r="H2202" s="91">
        <v>0.22666500000000001</v>
      </c>
      <c r="I2202" s="91" t="s">
        <v>3124</v>
      </c>
      <c r="J2202" s="91" t="s">
        <v>497</v>
      </c>
      <c r="K2202" s="91" t="s">
        <v>3283</v>
      </c>
    </row>
    <row r="2203" spans="1:11">
      <c r="A2203" s="91" t="s">
        <v>3123</v>
      </c>
      <c r="B2203" s="91">
        <v>4</v>
      </c>
      <c r="C2203" s="91" t="s">
        <v>3310</v>
      </c>
      <c r="D2203" s="91">
        <v>-12083</v>
      </c>
      <c r="E2203" s="91">
        <v>6</v>
      </c>
      <c r="F2203" s="91">
        <v>0.79534800000000005</v>
      </c>
      <c r="G2203" s="91">
        <v>-4.0055899999999998E-2</v>
      </c>
      <c r="H2203" s="91">
        <v>0.15423700000000001</v>
      </c>
      <c r="I2203" s="91" t="s">
        <v>3124</v>
      </c>
      <c r="J2203" s="91" t="s">
        <v>497</v>
      </c>
      <c r="K2203" s="91" t="s">
        <v>3262</v>
      </c>
    </row>
    <row r="2204" spans="1:11">
      <c r="A2204" s="91" t="s">
        <v>3123</v>
      </c>
      <c r="B2204" s="91">
        <v>4</v>
      </c>
      <c r="C2204" s="91" t="s">
        <v>3310</v>
      </c>
      <c r="D2204" s="91">
        <v>-12083</v>
      </c>
      <c r="E2204" s="91">
        <v>9</v>
      </c>
      <c r="F2204" s="91">
        <v>0.80019799999999996</v>
      </c>
      <c r="G2204" s="91">
        <v>-4.2787600000000002E-2</v>
      </c>
      <c r="H2204" s="91">
        <v>0.168848</v>
      </c>
      <c r="I2204" s="91" t="s">
        <v>3124</v>
      </c>
      <c r="J2204" s="91" t="s">
        <v>497</v>
      </c>
      <c r="K2204" s="91" t="s">
        <v>3304</v>
      </c>
    </row>
    <row r="2205" spans="1:11">
      <c r="A2205" s="91" t="s">
        <v>3123</v>
      </c>
      <c r="B2205" s="91">
        <v>4</v>
      </c>
      <c r="C2205" s="91" t="s">
        <v>3310</v>
      </c>
      <c r="D2205" s="91">
        <v>-12083</v>
      </c>
      <c r="E2205" s="91">
        <v>8</v>
      </c>
      <c r="F2205" s="91">
        <v>0.82057599999999997</v>
      </c>
      <c r="G2205" s="91">
        <v>-3.8455000000000003E-2</v>
      </c>
      <c r="H2205" s="91">
        <v>0.16934399999999999</v>
      </c>
      <c r="I2205" s="91" t="s">
        <v>3124</v>
      </c>
      <c r="J2205" s="91" t="s">
        <v>497</v>
      </c>
      <c r="K2205" s="91" t="s">
        <v>3275</v>
      </c>
    </row>
    <row r="2206" spans="1:11">
      <c r="A2206" s="91" t="s">
        <v>3123</v>
      </c>
      <c r="B2206" s="91">
        <v>4</v>
      </c>
      <c r="C2206" s="91" t="s">
        <v>3310</v>
      </c>
      <c r="D2206" s="91">
        <v>-12083</v>
      </c>
      <c r="E2206" s="91">
        <v>4</v>
      </c>
      <c r="F2206" s="91">
        <v>0.82108800000000004</v>
      </c>
      <c r="G2206" s="91">
        <v>-3.0609899999999999E-2</v>
      </c>
      <c r="H2206" s="91">
        <v>0.135048</v>
      </c>
      <c r="I2206" s="91" t="s">
        <v>3124</v>
      </c>
      <c r="J2206" s="91" t="s">
        <v>497</v>
      </c>
      <c r="K2206" s="91" t="s">
        <v>3292</v>
      </c>
    </row>
    <row r="2207" spans="1:11">
      <c r="A2207" s="91" t="s">
        <v>3123</v>
      </c>
      <c r="B2207" s="91">
        <v>4</v>
      </c>
      <c r="C2207" s="91" t="s">
        <v>3310</v>
      </c>
      <c r="D2207" s="91">
        <v>-12083</v>
      </c>
      <c r="E2207" s="91">
        <v>2</v>
      </c>
      <c r="F2207" s="91">
        <v>0.839453</v>
      </c>
      <c r="G2207" s="91">
        <v>-8.1247299999999995E-2</v>
      </c>
      <c r="H2207" s="91">
        <v>0.40006999999999998</v>
      </c>
      <c r="I2207" s="91" t="s">
        <v>3124</v>
      </c>
      <c r="J2207" s="91" t="s">
        <v>497</v>
      </c>
      <c r="K2207" s="91" t="s">
        <v>3298</v>
      </c>
    </row>
    <row r="2208" spans="1:11">
      <c r="A2208" s="91" t="s">
        <v>3123</v>
      </c>
      <c r="B2208" s="91">
        <v>4</v>
      </c>
      <c r="C2208" s="91" t="s">
        <v>3310</v>
      </c>
      <c r="D2208" s="91">
        <v>-12083</v>
      </c>
      <c r="E2208" s="91">
        <v>4</v>
      </c>
      <c r="F2208" s="91">
        <v>0.87626400000000004</v>
      </c>
      <c r="G2208" s="91">
        <v>-4.69387E-2</v>
      </c>
      <c r="H2208" s="91">
        <v>0.300813</v>
      </c>
      <c r="I2208" s="91" t="s">
        <v>3124</v>
      </c>
      <c r="J2208" s="91" t="s">
        <v>497</v>
      </c>
      <c r="K2208" s="91" t="s">
        <v>3297</v>
      </c>
    </row>
    <row r="2209" spans="1:11">
      <c r="A2209" s="91" t="s">
        <v>3123</v>
      </c>
      <c r="B2209" s="91">
        <v>4</v>
      </c>
      <c r="C2209" s="91" t="s">
        <v>3310</v>
      </c>
      <c r="D2209" s="91">
        <v>-12083</v>
      </c>
      <c r="E2209" s="91">
        <v>4</v>
      </c>
      <c r="F2209" s="91">
        <v>0.97860599999999998</v>
      </c>
      <c r="G2209" s="91">
        <v>1.12192E-2</v>
      </c>
      <c r="H2209" s="91">
        <v>0.41732399999999997</v>
      </c>
      <c r="I2209" s="91" t="s">
        <v>3124</v>
      </c>
      <c r="J2209" s="91" t="s">
        <v>497</v>
      </c>
      <c r="K2209" s="91" t="s">
        <v>3281</v>
      </c>
    </row>
    <row r="2210" spans="1:11">
      <c r="A2210" s="91" t="s">
        <v>3121</v>
      </c>
      <c r="B2210" s="91">
        <v>4</v>
      </c>
      <c r="C2210" s="91" t="s">
        <v>3310</v>
      </c>
      <c r="D2210" s="91">
        <v>248357</v>
      </c>
      <c r="E2210" s="91">
        <v>12</v>
      </c>
      <c r="F2210" s="92">
        <v>4.5441700000000002E-5</v>
      </c>
      <c r="G2210" s="91">
        <v>-0.37110599999999999</v>
      </c>
      <c r="H2210" s="91">
        <v>8.93901E-2</v>
      </c>
      <c r="I2210" s="91" t="s">
        <v>3122</v>
      </c>
      <c r="J2210" s="91" t="s">
        <v>497</v>
      </c>
      <c r="K2210" s="91" t="s">
        <v>3293</v>
      </c>
    </row>
    <row r="2211" spans="1:11">
      <c r="A2211" s="91" t="s">
        <v>3121</v>
      </c>
      <c r="B2211" s="91">
        <v>4</v>
      </c>
      <c r="C2211" s="91" t="s">
        <v>3310</v>
      </c>
      <c r="D2211" s="91">
        <v>248357</v>
      </c>
      <c r="E2211" s="91">
        <v>6</v>
      </c>
      <c r="F2211" s="91">
        <v>1.08485E-4</v>
      </c>
      <c r="G2211" s="91">
        <v>-1.1618299999999999</v>
      </c>
      <c r="H2211" s="91">
        <v>0.294713</v>
      </c>
      <c r="I2211" s="91" t="s">
        <v>3122</v>
      </c>
      <c r="J2211" s="91" t="s">
        <v>497</v>
      </c>
      <c r="K2211" s="91" t="s">
        <v>3301</v>
      </c>
    </row>
    <row r="2212" spans="1:11">
      <c r="A2212" s="91" t="s">
        <v>3121</v>
      </c>
      <c r="B2212" s="91">
        <v>4</v>
      </c>
      <c r="C2212" s="91" t="s">
        <v>3310</v>
      </c>
      <c r="D2212" s="91">
        <v>248357</v>
      </c>
      <c r="E2212" s="91">
        <v>10</v>
      </c>
      <c r="F2212" s="91">
        <v>2.7340300000000002E-4</v>
      </c>
      <c r="G2212" s="91">
        <v>-0.60050599999999998</v>
      </c>
      <c r="H2212" s="91">
        <v>0.16293299999999999</v>
      </c>
      <c r="I2212" s="91" t="s">
        <v>3122</v>
      </c>
      <c r="J2212" s="91" t="s">
        <v>497</v>
      </c>
      <c r="K2212" s="91" t="s">
        <v>3273</v>
      </c>
    </row>
    <row r="2213" spans="1:11">
      <c r="A2213" s="91" t="s">
        <v>3121</v>
      </c>
      <c r="B2213" s="91">
        <v>4</v>
      </c>
      <c r="C2213" s="91" t="s">
        <v>3310</v>
      </c>
      <c r="D2213" s="91">
        <v>248357</v>
      </c>
      <c r="E2213" s="91">
        <v>3</v>
      </c>
      <c r="F2213" s="91">
        <v>7.2148000000000004E-4</v>
      </c>
      <c r="G2213" s="91">
        <v>-0.70659499999999997</v>
      </c>
      <c r="H2213" s="91">
        <v>0.20329</v>
      </c>
      <c r="I2213" s="91" t="s">
        <v>3122</v>
      </c>
      <c r="J2213" s="91" t="s">
        <v>497</v>
      </c>
      <c r="K2213" s="91" t="s">
        <v>3280</v>
      </c>
    </row>
    <row r="2214" spans="1:11">
      <c r="A2214" s="91" t="s">
        <v>3121</v>
      </c>
      <c r="B2214" s="91">
        <v>4</v>
      </c>
      <c r="C2214" s="91" t="s">
        <v>3310</v>
      </c>
      <c r="D2214" s="91">
        <v>248357</v>
      </c>
      <c r="E2214" s="91">
        <v>8</v>
      </c>
      <c r="F2214" s="91">
        <v>9.2723399999999998E-4</v>
      </c>
      <c r="G2214" s="91">
        <v>-0.67830699999999999</v>
      </c>
      <c r="H2214" s="91">
        <v>0.20291300000000001</v>
      </c>
      <c r="I2214" s="91" t="s">
        <v>3122</v>
      </c>
      <c r="J2214" s="91" t="s">
        <v>497</v>
      </c>
      <c r="K2214" s="91" t="s">
        <v>3267</v>
      </c>
    </row>
    <row r="2215" spans="1:11">
      <c r="A2215" s="91" t="s">
        <v>3121</v>
      </c>
      <c r="B2215" s="91">
        <v>4</v>
      </c>
      <c r="C2215" s="91" t="s">
        <v>3310</v>
      </c>
      <c r="D2215" s="91">
        <v>248357</v>
      </c>
      <c r="E2215" s="91">
        <v>9</v>
      </c>
      <c r="F2215" s="91">
        <v>1.2067499999999999E-3</v>
      </c>
      <c r="G2215" s="91">
        <v>-0.67771000000000003</v>
      </c>
      <c r="H2215" s="91">
        <v>0.207283</v>
      </c>
      <c r="I2215" s="91" t="s">
        <v>3122</v>
      </c>
      <c r="J2215" s="91" t="s">
        <v>497</v>
      </c>
      <c r="K2215" s="91" t="s">
        <v>3266</v>
      </c>
    </row>
    <row r="2216" spans="1:11">
      <c r="A2216" s="91" t="s">
        <v>3121</v>
      </c>
      <c r="B2216" s="91">
        <v>4</v>
      </c>
      <c r="C2216" s="91" t="s">
        <v>3310</v>
      </c>
      <c r="D2216" s="91">
        <v>248357</v>
      </c>
      <c r="E2216" s="91">
        <v>12</v>
      </c>
      <c r="F2216" s="91">
        <v>1.6436199999999999E-3</v>
      </c>
      <c r="G2216" s="91">
        <v>-0.489842</v>
      </c>
      <c r="H2216" s="91">
        <v>0.15437899999999999</v>
      </c>
      <c r="I2216" s="91" t="s">
        <v>3122</v>
      </c>
      <c r="J2216" s="91" t="s">
        <v>497</v>
      </c>
      <c r="K2216" s="91" t="s">
        <v>3291</v>
      </c>
    </row>
    <row r="2217" spans="1:11">
      <c r="A2217" s="91" t="s">
        <v>3121</v>
      </c>
      <c r="B2217" s="91">
        <v>4</v>
      </c>
      <c r="C2217" s="91" t="s">
        <v>3310</v>
      </c>
      <c r="D2217" s="91">
        <v>248357</v>
      </c>
      <c r="E2217" s="91">
        <v>13</v>
      </c>
      <c r="F2217" s="91">
        <v>2.2557499999999999E-3</v>
      </c>
      <c r="G2217" s="91">
        <v>-0.40086699999999997</v>
      </c>
      <c r="H2217" s="91">
        <v>0.13017500000000001</v>
      </c>
      <c r="I2217" s="91" t="s">
        <v>3122</v>
      </c>
      <c r="J2217" s="91" t="s">
        <v>497</v>
      </c>
      <c r="K2217" s="91" t="s">
        <v>3268</v>
      </c>
    </row>
    <row r="2218" spans="1:11">
      <c r="A2218" s="91" t="s">
        <v>3121</v>
      </c>
      <c r="B2218" s="91">
        <v>4</v>
      </c>
      <c r="C2218" s="91" t="s">
        <v>3310</v>
      </c>
      <c r="D2218" s="91">
        <v>248357</v>
      </c>
      <c r="E2218" s="91">
        <v>8</v>
      </c>
      <c r="F2218" s="91">
        <v>2.3411600000000001E-3</v>
      </c>
      <c r="G2218" s="91">
        <v>-0.58543299999999998</v>
      </c>
      <c r="H2218" s="91">
        <v>0.19089200000000001</v>
      </c>
      <c r="I2218" s="91" t="s">
        <v>3122</v>
      </c>
      <c r="J2218" s="91" t="s">
        <v>497</v>
      </c>
      <c r="K2218" s="91" t="s">
        <v>3276</v>
      </c>
    </row>
    <row r="2219" spans="1:11">
      <c r="A2219" s="91" t="s">
        <v>3121</v>
      </c>
      <c r="B2219" s="91">
        <v>4</v>
      </c>
      <c r="C2219" s="91" t="s">
        <v>3310</v>
      </c>
      <c r="D2219" s="91">
        <v>248357</v>
      </c>
      <c r="E2219" s="91">
        <v>8</v>
      </c>
      <c r="F2219" s="91">
        <v>3.4990799999999999E-3</v>
      </c>
      <c r="G2219" s="91">
        <v>-0.60091499999999998</v>
      </c>
      <c r="H2219" s="91">
        <v>0.20350699999999999</v>
      </c>
      <c r="I2219" s="91" t="s">
        <v>3122</v>
      </c>
      <c r="J2219" s="91" t="s">
        <v>497</v>
      </c>
      <c r="K2219" s="91" t="s">
        <v>3275</v>
      </c>
    </row>
    <row r="2220" spans="1:11">
      <c r="A2220" s="91" t="s">
        <v>3121</v>
      </c>
      <c r="B2220" s="91">
        <v>4</v>
      </c>
      <c r="C2220" s="91" t="s">
        <v>3310</v>
      </c>
      <c r="D2220" s="91">
        <v>248357</v>
      </c>
      <c r="E2220" s="91">
        <v>4</v>
      </c>
      <c r="F2220" s="91">
        <v>1.29573E-2</v>
      </c>
      <c r="G2220" s="91">
        <v>-1.0321899999999999</v>
      </c>
      <c r="H2220" s="91">
        <v>0.40917300000000001</v>
      </c>
      <c r="I2220" s="91" t="s">
        <v>3122</v>
      </c>
      <c r="J2220" s="91" t="s">
        <v>497</v>
      </c>
      <c r="K2220" s="91" t="s">
        <v>3297</v>
      </c>
    </row>
    <row r="2221" spans="1:11">
      <c r="A2221" s="91" t="s">
        <v>3121</v>
      </c>
      <c r="B2221" s="91">
        <v>4</v>
      </c>
      <c r="C2221" s="91" t="s">
        <v>3310</v>
      </c>
      <c r="D2221" s="91">
        <v>248357</v>
      </c>
      <c r="E2221" s="91">
        <v>5</v>
      </c>
      <c r="F2221" s="91">
        <v>2.67926E-2</v>
      </c>
      <c r="G2221" s="91">
        <v>-0.60233400000000004</v>
      </c>
      <c r="H2221" s="91">
        <v>0.26971200000000001</v>
      </c>
      <c r="I2221" s="91" t="s">
        <v>3122</v>
      </c>
      <c r="J2221" s="91" t="s">
        <v>497</v>
      </c>
      <c r="K2221" s="91" t="s">
        <v>3261</v>
      </c>
    </row>
    <row r="2222" spans="1:11">
      <c r="A2222" s="91" t="s">
        <v>3121</v>
      </c>
      <c r="B2222" s="91">
        <v>4</v>
      </c>
      <c r="C2222" s="91" t="s">
        <v>3310</v>
      </c>
      <c r="D2222" s="91">
        <v>248357</v>
      </c>
      <c r="E2222" s="91">
        <v>10</v>
      </c>
      <c r="F2222" s="91">
        <v>2.8074399999999999E-2</v>
      </c>
      <c r="G2222" s="91">
        <v>-0.26170399999999999</v>
      </c>
      <c r="H2222" s="91">
        <v>0.118614</v>
      </c>
      <c r="I2222" s="91" t="s">
        <v>3122</v>
      </c>
      <c r="J2222" s="91" t="s">
        <v>497</v>
      </c>
      <c r="K2222" s="91" t="s">
        <v>3277</v>
      </c>
    </row>
    <row r="2223" spans="1:11">
      <c r="A2223" s="91" t="s">
        <v>3121</v>
      </c>
      <c r="B2223" s="91">
        <v>4</v>
      </c>
      <c r="C2223" s="91" t="s">
        <v>3310</v>
      </c>
      <c r="D2223" s="91">
        <v>248357</v>
      </c>
      <c r="E2223" s="91">
        <v>6</v>
      </c>
      <c r="F2223" s="91">
        <v>4.8970899999999998E-2</v>
      </c>
      <c r="G2223" s="91">
        <v>-0.37892199999999998</v>
      </c>
      <c r="H2223" s="91">
        <v>0.19128000000000001</v>
      </c>
      <c r="I2223" s="91" t="s">
        <v>3122</v>
      </c>
      <c r="J2223" s="91" t="s">
        <v>497</v>
      </c>
      <c r="K2223" s="91" t="s">
        <v>3269</v>
      </c>
    </row>
    <row r="2224" spans="1:11">
      <c r="A2224" s="91" t="s">
        <v>3121</v>
      </c>
      <c r="B2224" s="91">
        <v>4</v>
      </c>
      <c r="C2224" s="91" t="s">
        <v>3310</v>
      </c>
      <c r="D2224" s="91">
        <v>248357</v>
      </c>
      <c r="E2224" s="91">
        <v>7</v>
      </c>
      <c r="F2224" s="91">
        <v>7.2253899999999996E-2</v>
      </c>
      <c r="G2224" s="91">
        <v>-0.40063799999999999</v>
      </c>
      <c r="H2224" s="91">
        <v>0.22159599999999999</v>
      </c>
      <c r="I2224" s="91" t="s">
        <v>3122</v>
      </c>
      <c r="J2224" s="91" t="s">
        <v>497</v>
      </c>
      <c r="K2224" s="91" t="s">
        <v>3290</v>
      </c>
    </row>
    <row r="2225" spans="1:11">
      <c r="A2225" s="91" t="s">
        <v>3121</v>
      </c>
      <c r="B2225" s="91">
        <v>4</v>
      </c>
      <c r="C2225" s="91" t="s">
        <v>3310</v>
      </c>
      <c r="D2225" s="91">
        <v>248357</v>
      </c>
      <c r="E2225" s="91">
        <v>4</v>
      </c>
      <c r="F2225" s="91">
        <v>9.3403799999999995E-2</v>
      </c>
      <c r="G2225" s="91">
        <v>-0.494336</v>
      </c>
      <c r="H2225" s="91">
        <v>0.29224800000000001</v>
      </c>
      <c r="I2225" s="91" t="s">
        <v>3122</v>
      </c>
      <c r="J2225" s="91" t="s">
        <v>497</v>
      </c>
      <c r="K2225" s="91" t="s">
        <v>3294</v>
      </c>
    </row>
    <row r="2226" spans="1:11">
      <c r="A2226" s="91" t="s">
        <v>3121</v>
      </c>
      <c r="B2226" s="91">
        <v>4</v>
      </c>
      <c r="C2226" s="91" t="s">
        <v>3310</v>
      </c>
      <c r="D2226" s="91">
        <v>248357</v>
      </c>
      <c r="E2226" s="91">
        <v>2</v>
      </c>
      <c r="F2226" s="91">
        <v>9.5877500000000004E-2</v>
      </c>
      <c r="G2226" s="91">
        <v>-0.80029499999999998</v>
      </c>
      <c r="H2226" s="91">
        <v>0.47486899999999999</v>
      </c>
      <c r="I2226" s="91" t="s">
        <v>3122</v>
      </c>
      <c r="J2226" s="91" t="s">
        <v>497</v>
      </c>
      <c r="K2226" s="91" t="s">
        <v>3300</v>
      </c>
    </row>
    <row r="2227" spans="1:11">
      <c r="A2227" s="91" t="s">
        <v>3121</v>
      </c>
      <c r="B2227" s="91">
        <v>4</v>
      </c>
      <c r="C2227" s="91" t="s">
        <v>3310</v>
      </c>
      <c r="D2227" s="91">
        <v>248357</v>
      </c>
      <c r="E2227" s="91">
        <v>6</v>
      </c>
      <c r="F2227" s="91">
        <v>0.10634</v>
      </c>
      <c r="G2227" s="91">
        <v>-0.38223600000000002</v>
      </c>
      <c r="H2227" s="91">
        <v>0.23497699999999999</v>
      </c>
      <c r="I2227" s="91" t="s">
        <v>3122</v>
      </c>
      <c r="J2227" s="91" t="s">
        <v>497</v>
      </c>
      <c r="K2227" s="91" t="s">
        <v>3265</v>
      </c>
    </row>
    <row r="2228" spans="1:11">
      <c r="A2228" s="91" t="s">
        <v>3121</v>
      </c>
      <c r="B2228" s="91">
        <v>4</v>
      </c>
      <c r="C2228" s="91" t="s">
        <v>3310</v>
      </c>
      <c r="D2228" s="91">
        <v>248357</v>
      </c>
      <c r="E2228" s="91">
        <v>4</v>
      </c>
      <c r="F2228" s="91">
        <v>0.10967499999999999</v>
      </c>
      <c r="G2228" s="91">
        <v>-0.33002799999999999</v>
      </c>
      <c r="H2228" s="91">
        <v>0.20473</v>
      </c>
      <c r="I2228" s="91" t="s">
        <v>3122</v>
      </c>
      <c r="J2228" s="91" t="s">
        <v>497</v>
      </c>
      <c r="K2228" s="91" t="s">
        <v>3292</v>
      </c>
    </row>
    <row r="2229" spans="1:11">
      <c r="A2229" s="91" t="s">
        <v>3121</v>
      </c>
      <c r="B2229" s="91">
        <v>4</v>
      </c>
      <c r="C2229" s="91" t="s">
        <v>3310</v>
      </c>
      <c r="D2229" s="91">
        <v>248357</v>
      </c>
      <c r="E2229" s="91">
        <v>2</v>
      </c>
      <c r="F2229" s="91">
        <v>0.11672399999999999</v>
      </c>
      <c r="G2229" s="91">
        <v>-0.49324699999999999</v>
      </c>
      <c r="H2229" s="91">
        <v>0.31137900000000002</v>
      </c>
      <c r="I2229" s="91" t="s">
        <v>3122</v>
      </c>
      <c r="J2229" s="91" t="s">
        <v>497</v>
      </c>
      <c r="K2229" s="91" t="s">
        <v>3272</v>
      </c>
    </row>
    <row r="2230" spans="1:11">
      <c r="A2230" s="91" t="s">
        <v>3121</v>
      </c>
      <c r="B2230" s="91">
        <v>4</v>
      </c>
      <c r="C2230" s="91" t="s">
        <v>3310</v>
      </c>
      <c r="D2230" s="91">
        <v>248357</v>
      </c>
      <c r="E2230" s="91">
        <v>2</v>
      </c>
      <c r="F2230" s="91">
        <v>0.14396999999999999</v>
      </c>
      <c r="G2230" s="91">
        <v>-0.37123400000000001</v>
      </c>
      <c r="H2230" s="91">
        <v>0.25225599999999998</v>
      </c>
      <c r="I2230" s="91" t="s">
        <v>3122</v>
      </c>
      <c r="J2230" s="91" t="s">
        <v>497</v>
      </c>
      <c r="K2230" s="91" t="s">
        <v>3270</v>
      </c>
    </row>
    <row r="2231" spans="1:11">
      <c r="A2231" s="91" t="s">
        <v>3121</v>
      </c>
      <c r="B2231" s="91">
        <v>4</v>
      </c>
      <c r="C2231" s="91" t="s">
        <v>3310</v>
      </c>
      <c r="D2231" s="91">
        <v>248357</v>
      </c>
      <c r="E2231" s="91">
        <v>6</v>
      </c>
      <c r="F2231" s="91">
        <v>0.14810599999999999</v>
      </c>
      <c r="G2231" s="91">
        <v>-0.38238100000000003</v>
      </c>
      <c r="H2231" s="91">
        <v>0.26341700000000001</v>
      </c>
      <c r="I2231" s="91" t="s">
        <v>3122</v>
      </c>
      <c r="J2231" s="91" t="s">
        <v>497</v>
      </c>
      <c r="K2231" s="91" t="s">
        <v>3262</v>
      </c>
    </row>
    <row r="2232" spans="1:11">
      <c r="A2232" s="91" t="s">
        <v>3121</v>
      </c>
      <c r="B2232" s="91">
        <v>4</v>
      </c>
      <c r="C2232" s="91" t="s">
        <v>3310</v>
      </c>
      <c r="D2232" s="91">
        <v>248357</v>
      </c>
      <c r="E2232" s="91">
        <v>11</v>
      </c>
      <c r="F2232" s="91">
        <v>0.16181200000000001</v>
      </c>
      <c r="G2232" s="91">
        <v>-0.178313</v>
      </c>
      <c r="H2232" s="91">
        <v>0.127136</v>
      </c>
      <c r="I2232" s="91" t="s">
        <v>3122</v>
      </c>
      <c r="J2232" s="91" t="s">
        <v>497</v>
      </c>
      <c r="K2232" s="91" t="s">
        <v>3284</v>
      </c>
    </row>
    <row r="2233" spans="1:11">
      <c r="A2233" s="91" t="s">
        <v>3121</v>
      </c>
      <c r="B2233" s="91">
        <v>4</v>
      </c>
      <c r="C2233" s="91" t="s">
        <v>3310</v>
      </c>
      <c r="D2233" s="91">
        <v>248357</v>
      </c>
      <c r="E2233" s="91">
        <v>2</v>
      </c>
      <c r="F2233" s="91">
        <v>0.17071</v>
      </c>
      <c r="G2233" s="91">
        <v>-0.42721999999999999</v>
      </c>
      <c r="H2233" s="91">
        <v>0.30817899999999998</v>
      </c>
      <c r="I2233" s="91" t="s">
        <v>3122</v>
      </c>
      <c r="J2233" s="91" t="s">
        <v>497</v>
      </c>
      <c r="K2233" s="91" t="s">
        <v>3264</v>
      </c>
    </row>
    <row r="2234" spans="1:11">
      <c r="A2234" s="91" t="s">
        <v>3121</v>
      </c>
      <c r="B2234" s="91">
        <v>4</v>
      </c>
      <c r="C2234" s="91" t="s">
        <v>3310</v>
      </c>
      <c r="D2234" s="91">
        <v>248357</v>
      </c>
      <c r="E2234" s="91">
        <v>7</v>
      </c>
      <c r="F2234" s="91">
        <v>0.172324</v>
      </c>
      <c r="G2234" s="91">
        <v>-0.24049999999999999</v>
      </c>
      <c r="H2234" s="91">
        <v>0.17577400000000001</v>
      </c>
      <c r="I2234" s="91" t="s">
        <v>3122</v>
      </c>
      <c r="J2234" s="91" t="s">
        <v>497</v>
      </c>
      <c r="K2234" s="91" t="s">
        <v>3303</v>
      </c>
    </row>
    <row r="2235" spans="1:11">
      <c r="A2235" s="91" t="s">
        <v>3121</v>
      </c>
      <c r="B2235" s="91">
        <v>4</v>
      </c>
      <c r="C2235" s="91" t="s">
        <v>3310</v>
      </c>
      <c r="D2235" s="91">
        <v>248357</v>
      </c>
      <c r="E2235" s="91">
        <v>9</v>
      </c>
      <c r="F2235" s="91">
        <v>0.17663799999999999</v>
      </c>
      <c r="G2235" s="91">
        <v>-0.267343</v>
      </c>
      <c r="H2235" s="91">
        <v>0.19719999999999999</v>
      </c>
      <c r="I2235" s="91" t="s">
        <v>3122</v>
      </c>
      <c r="J2235" s="91" t="s">
        <v>497</v>
      </c>
      <c r="K2235" s="91" t="s">
        <v>3304</v>
      </c>
    </row>
    <row r="2236" spans="1:11">
      <c r="A2236" s="91" t="s">
        <v>3121</v>
      </c>
      <c r="B2236" s="91">
        <v>4</v>
      </c>
      <c r="C2236" s="91" t="s">
        <v>3310</v>
      </c>
      <c r="D2236" s="91">
        <v>248357</v>
      </c>
      <c r="E2236" s="91">
        <v>2</v>
      </c>
      <c r="F2236" s="91">
        <v>0.18735099999999999</v>
      </c>
      <c r="G2236" s="91">
        <v>-0.34859499999999999</v>
      </c>
      <c r="H2236" s="91">
        <v>0.26272000000000001</v>
      </c>
      <c r="I2236" s="91" t="s">
        <v>3122</v>
      </c>
      <c r="J2236" s="91" t="s">
        <v>497</v>
      </c>
      <c r="K2236" s="91" t="s">
        <v>3298</v>
      </c>
    </row>
    <row r="2237" spans="1:11">
      <c r="A2237" s="91" t="s">
        <v>3121</v>
      </c>
      <c r="B2237" s="91">
        <v>4</v>
      </c>
      <c r="C2237" s="91" t="s">
        <v>3310</v>
      </c>
      <c r="D2237" s="91">
        <v>248357</v>
      </c>
      <c r="E2237" s="91">
        <v>2</v>
      </c>
      <c r="F2237" s="91">
        <v>0.21565699999999999</v>
      </c>
      <c r="G2237" s="91">
        <v>-0.64166800000000002</v>
      </c>
      <c r="H2237" s="91">
        <v>0.51433600000000002</v>
      </c>
      <c r="I2237" s="91" t="s">
        <v>3122</v>
      </c>
      <c r="J2237" s="91" t="s">
        <v>497</v>
      </c>
      <c r="K2237" s="91" t="s">
        <v>3288</v>
      </c>
    </row>
    <row r="2238" spans="1:11">
      <c r="A2238" s="91" t="s">
        <v>3121</v>
      </c>
      <c r="B2238" s="91">
        <v>4</v>
      </c>
      <c r="C2238" s="91" t="s">
        <v>3310</v>
      </c>
      <c r="D2238" s="91">
        <v>248357</v>
      </c>
      <c r="E2238" s="91">
        <v>7</v>
      </c>
      <c r="F2238" s="91">
        <v>0.227772</v>
      </c>
      <c r="G2238" s="91">
        <v>-0.14463699999999999</v>
      </c>
      <c r="H2238" s="91">
        <v>0.119528</v>
      </c>
      <c r="I2238" s="91" t="s">
        <v>3122</v>
      </c>
      <c r="J2238" s="91" t="s">
        <v>497</v>
      </c>
      <c r="K2238" s="91" t="s">
        <v>3263</v>
      </c>
    </row>
    <row r="2239" spans="1:11">
      <c r="A2239" s="91" t="s">
        <v>3121</v>
      </c>
      <c r="B2239" s="91">
        <v>4</v>
      </c>
      <c r="C2239" s="91" t="s">
        <v>3310</v>
      </c>
      <c r="D2239" s="91">
        <v>248357</v>
      </c>
      <c r="E2239" s="91">
        <v>5</v>
      </c>
      <c r="F2239" s="91">
        <v>0.26375700000000002</v>
      </c>
      <c r="G2239" s="91">
        <v>-0.28072399999999997</v>
      </c>
      <c r="H2239" s="91">
        <v>0.25034299999999998</v>
      </c>
      <c r="I2239" s="91" t="s">
        <v>3122</v>
      </c>
      <c r="J2239" s="91" t="s">
        <v>497</v>
      </c>
      <c r="K2239" s="91" t="s">
        <v>3282</v>
      </c>
    </row>
    <row r="2240" spans="1:11">
      <c r="A2240" s="91" t="s">
        <v>3121</v>
      </c>
      <c r="B2240" s="91">
        <v>4</v>
      </c>
      <c r="C2240" s="91" t="s">
        <v>3310</v>
      </c>
      <c r="D2240" s="91">
        <v>248357</v>
      </c>
      <c r="E2240" s="91">
        <v>13</v>
      </c>
      <c r="F2240" s="91">
        <v>0.270756</v>
      </c>
      <c r="G2240" s="91">
        <v>-0.152143</v>
      </c>
      <c r="H2240" s="91">
        <v>0.13796600000000001</v>
      </c>
      <c r="I2240" s="91" t="s">
        <v>3122</v>
      </c>
      <c r="J2240" s="91" t="s">
        <v>497</v>
      </c>
      <c r="K2240" s="91" t="s">
        <v>3295</v>
      </c>
    </row>
    <row r="2241" spans="1:11">
      <c r="A2241" s="91" t="s">
        <v>3121</v>
      </c>
      <c r="B2241" s="91">
        <v>4</v>
      </c>
      <c r="C2241" s="91" t="s">
        <v>3310</v>
      </c>
      <c r="D2241" s="91">
        <v>248357</v>
      </c>
      <c r="E2241" s="91">
        <v>2</v>
      </c>
      <c r="F2241" s="91">
        <v>0.35048899999999999</v>
      </c>
      <c r="G2241" s="91">
        <v>-0.36123300000000003</v>
      </c>
      <c r="H2241" s="91">
        <v>0.38533299999999998</v>
      </c>
      <c r="I2241" s="91" t="s">
        <v>3122</v>
      </c>
      <c r="J2241" s="91" t="s">
        <v>497</v>
      </c>
      <c r="K2241" s="91" t="s">
        <v>3271</v>
      </c>
    </row>
    <row r="2242" spans="1:11">
      <c r="A2242" s="91" t="s">
        <v>3121</v>
      </c>
      <c r="B2242" s="91">
        <v>4</v>
      </c>
      <c r="C2242" s="91" t="s">
        <v>3310</v>
      </c>
      <c r="D2242" s="91">
        <v>248357</v>
      </c>
      <c r="E2242" s="91">
        <v>11</v>
      </c>
      <c r="F2242" s="91">
        <v>0.37999100000000002</v>
      </c>
      <c r="G2242" s="91">
        <v>-0.108915</v>
      </c>
      <c r="H2242" s="91">
        <v>0.12385</v>
      </c>
      <c r="I2242" s="91" t="s">
        <v>3122</v>
      </c>
      <c r="J2242" s="91" t="s">
        <v>497</v>
      </c>
      <c r="K2242" s="91" t="s">
        <v>3260</v>
      </c>
    </row>
    <row r="2243" spans="1:11">
      <c r="A2243" s="91" t="s">
        <v>3121</v>
      </c>
      <c r="B2243" s="91">
        <v>4</v>
      </c>
      <c r="C2243" s="91" t="s">
        <v>3310</v>
      </c>
      <c r="D2243" s="91">
        <v>248357</v>
      </c>
      <c r="E2243" s="91">
        <v>4</v>
      </c>
      <c r="F2243" s="91">
        <v>0.416379</v>
      </c>
      <c r="G2243" s="91">
        <v>-0.19714699999999999</v>
      </c>
      <c r="H2243" s="91">
        <v>0.24207400000000001</v>
      </c>
      <c r="I2243" s="91" t="s">
        <v>3122</v>
      </c>
      <c r="J2243" s="91" t="s">
        <v>497</v>
      </c>
      <c r="K2243" s="91" t="s">
        <v>3283</v>
      </c>
    </row>
    <row r="2244" spans="1:11">
      <c r="A2244" s="91" t="s">
        <v>3121</v>
      </c>
      <c r="B2244" s="91">
        <v>4</v>
      </c>
      <c r="C2244" s="91" t="s">
        <v>3310</v>
      </c>
      <c r="D2244" s="91">
        <v>248357</v>
      </c>
      <c r="E2244" s="91">
        <v>3</v>
      </c>
      <c r="F2244" s="91">
        <v>0.42052299999999998</v>
      </c>
      <c r="G2244" s="91">
        <v>-0.32174900000000001</v>
      </c>
      <c r="H2244" s="91">
        <v>0.39824100000000001</v>
      </c>
      <c r="I2244" s="91" t="s">
        <v>3122</v>
      </c>
      <c r="J2244" s="91" t="s">
        <v>497</v>
      </c>
      <c r="K2244" s="91" t="s">
        <v>3286</v>
      </c>
    </row>
    <row r="2245" spans="1:11">
      <c r="A2245" s="91" t="s">
        <v>3121</v>
      </c>
      <c r="B2245" s="91">
        <v>4</v>
      </c>
      <c r="C2245" s="91" t="s">
        <v>3310</v>
      </c>
      <c r="D2245" s="91">
        <v>248357</v>
      </c>
      <c r="E2245" s="91">
        <v>4</v>
      </c>
      <c r="F2245" s="91">
        <v>0.42364099999999999</v>
      </c>
      <c r="G2245" s="91">
        <v>-0.24735399999999999</v>
      </c>
      <c r="H2245" s="91">
        <v>0.30787900000000001</v>
      </c>
      <c r="I2245" s="91" t="s">
        <v>3122</v>
      </c>
      <c r="J2245" s="91" t="s">
        <v>497</v>
      </c>
      <c r="K2245" s="91" t="s">
        <v>3281</v>
      </c>
    </row>
    <row r="2246" spans="1:11">
      <c r="A2246" s="91" t="s">
        <v>3121</v>
      </c>
      <c r="B2246" s="91">
        <v>4</v>
      </c>
      <c r="C2246" s="91" t="s">
        <v>3310</v>
      </c>
      <c r="D2246" s="91">
        <v>248357</v>
      </c>
      <c r="E2246" s="91">
        <v>2</v>
      </c>
      <c r="F2246" s="91">
        <v>0.52108500000000002</v>
      </c>
      <c r="G2246" s="91">
        <v>-0.161742</v>
      </c>
      <c r="H2246" s="91">
        <v>0.25104100000000001</v>
      </c>
      <c r="I2246" s="91" t="s">
        <v>3122</v>
      </c>
      <c r="J2246" s="91" t="s">
        <v>497</v>
      </c>
      <c r="K2246" s="91" t="s">
        <v>3257</v>
      </c>
    </row>
    <row r="2247" spans="1:11">
      <c r="A2247" s="91" t="s">
        <v>3121</v>
      </c>
      <c r="B2247" s="91">
        <v>4</v>
      </c>
      <c r="C2247" s="91" t="s">
        <v>3310</v>
      </c>
      <c r="D2247" s="91">
        <v>248357</v>
      </c>
      <c r="E2247" s="91">
        <v>2</v>
      </c>
      <c r="F2247" s="91">
        <v>0.52424300000000001</v>
      </c>
      <c r="G2247" s="91">
        <v>-0.235371</v>
      </c>
      <c r="H2247" s="91">
        <v>0.36809500000000001</v>
      </c>
      <c r="I2247" s="91" t="s">
        <v>3122</v>
      </c>
      <c r="J2247" s="91" t="s">
        <v>497</v>
      </c>
      <c r="K2247" s="91" t="s">
        <v>3285</v>
      </c>
    </row>
    <row r="2248" spans="1:11">
      <c r="A2248" s="91" t="s">
        <v>3121</v>
      </c>
      <c r="B2248" s="91">
        <v>4</v>
      </c>
      <c r="C2248" s="91" t="s">
        <v>3310</v>
      </c>
      <c r="D2248" s="91">
        <v>248357</v>
      </c>
      <c r="E2248" s="91">
        <v>1</v>
      </c>
      <c r="F2248" s="91">
        <v>0.57514100000000001</v>
      </c>
      <c r="G2248" s="91">
        <v>0.24552399999999999</v>
      </c>
      <c r="H2248" s="91">
        <v>0.43556899999999998</v>
      </c>
      <c r="I2248" s="91" t="s">
        <v>3122</v>
      </c>
      <c r="J2248" s="91" t="s">
        <v>497</v>
      </c>
      <c r="K2248" s="91" t="s">
        <v>3287</v>
      </c>
    </row>
    <row r="2249" spans="1:11">
      <c r="A2249" s="91" t="s">
        <v>3121</v>
      </c>
      <c r="B2249" s="91">
        <v>4</v>
      </c>
      <c r="C2249" s="91" t="s">
        <v>3310</v>
      </c>
      <c r="D2249" s="91">
        <v>248357</v>
      </c>
      <c r="E2249" s="91">
        <v>1</v>
      </c>
      <c r="F2249" s="91">
        <v>0.72762499999999997</v>
      </c>
      <c r="G2249" s="91">
        <v>-0.118926</v>
      </c>
      <c r="H2249" s="91">
        <v>0.33994200000000002</v>
      </c>
      <c r="I2249" s="91" t="s">
        <v>3122</v>
      </c>
      <c r="J2249" s="91" t="s">
        <v>497</v>
      </c>
      <c r="K2249" s="91" t="s">
        <v>3289</v>
      </c>
    </row>
    <row r="2250" spans="1:11">
      <c r="A2250" s="91" t="s">
        <v>3121</v>
      </c>
      <c r="B2250" s="91">
        <v>4</v>
      </c>
      <c r="C2250" s="91" t="s">
        <v>3310</v>
      </c>
      <c r="D2250" s="91">
        <v>248357</v>
      </c>
      <c r="E2250" s="91">
        <v>3</v>
      </c>
      <c r="F2250" s="91">
        <v>0.73453100000000004</v>
      </c>
      <c r="G2250" s="91">
        <v>8.1050399999999995E-2</v>
      </c>
      <c r="H2250" s="91">
        <v>0.238265</v>
      </c>
      <c r="I2250" s="91" t="s">
        <v>3122</v>
      </c>
      <c r="J2250" s="91" t="s">
        <v>497</v>
      </c>
      <c r="K2250" s="91" t="s">
        <v>3278</v>
      </c>
    </row>
    <row r="2251" spans="1:11">
      <c r="A2251" s="91" t="s">
        <v>3121</v>
      </c>
      <c r="B2251" s="91">
        <v>4</v>
      </c>
      <c r="C2251" s="91" t="s">
        <v>3310</v>
      </c>
      <c r="D2251" s="91">
        <v>248357</v>
      </c>
      <c r="E2251" s="91">
        <v>3</v>
      </c>
      <c r="F2251" s="91">
        <v>0.74672099999999997</v>
      </c>
      <c r="G2251" s="91">
        <v>-8.1508899999999995E-2</v>
      </c>
      <c r="H2251" s="91">
        <v>0.25169999999999998</v>
      </c>
      <c r="I2251" s="91" t="s">
        <v>3122</v>
      </c>
      <c r="J2251" s="91" t="s">
        <v>497</v>
      </c>
      <c r="K2251" s="91" t="s">
        <v>3274</v>
      </c>
    </row>
    <row r="2252" spans="1:11">
      <c r="A2252" s="91" t="s">
        <v>3121</v>
      </c>
      <c r="B2252" s="91">
        <v>4</v>
      </c>
      <c r="C2252" s="91" t="s">
        <v>3310</v>
      </c>
      <c r="D2252" s="91">
        <v>248357</v>
      </c>
      <c r="E2252" s="91">
        <v>2</v>
      </c>
      <c r="F2252" s="91">
        <v>0.85426400000000002</v>
      </c>
      <c r="G2252" s="91">
        <v>4.7572200000000002E-2</v>
      </c>
      <c r="H2252" s="91">
        <v>0.25844499999999998</v>
      </c>
      <c r="I2252" s="91" t="s">
        <v>3122</v>
      </c>
      <c r="J2252" s="91" t="s">
        <v>497</v>
      </c>
      <c r="K2252" s="91" t="s">
        <v>3296</v>
      </c>
    </row>
    <row r="2253" spans="1:11">
      <c r="A2253" s="91" t="s">
        <v>3121</v>
      </c>
      <c r="B2253" s="91">
        <v>4</v>
      </c>
      <c r="C2253" s="91" t="s">
        <v>3310</v>
      </c>
      <c r="D2253" s="91">
        <v>248357</v>
      </c>
      <c r="E2253" s="91">
        <v>2</v>
      </c>
      <c r="F2253" s="91">
        <v>0.86870999999999998</v>
      </c>
      <c r="G2253" s="91">
        <v>-6.0740200000000001E-2</v>
      </c>
      <c r="H2253" s="91">
        <v>0.36603200000000002</v>
      </c>
      <c r="I2253" s="91" t="s">
        <v>3122</v>
      </c>
      <c r="J2253" s="91" t="s">
        <v>497</v>
      </c>
      <c r="K2253" s="91" t="s">
        <v>3259</v>
      </c>
    </row>
    <row r="2254" spans="1:11">
      <c r="A2254" s="91" t="s">
        <v>3121</v>
      </c>
      <c r="B2254" s="91">
        <v>4</v>
      </c>
      <c r="C2254" s="91" t="s">
        <v>3310</v>
      </c>
      <c r="D2254" s="91">
        <v>248357</v>
      </c>
      <c r="E2254" s="91">
        <v>2</v>
      </c>
      <c r="F2254" s="91">
        <v>0.87112699999999998</v>
      </c>
      <c r="G2254" s="91">
        <v>-7.07174E-2</v>
      </c>
      <c r="H2254" s="91">
        <v>0.43473899999999999</v>
      </c>
      <c r="I2254" s="91" t="s">
        <v>3122</v>
      </c>
      <c r="J2254" s="91" t="s">
        <v>497</v>
      </c>
      <c r="K2254" s="91" t="s">
        <v>3302</v>
      </c>
    </row>
    <row r="2255" spans="1:11">
      <c r="A2255" s="91" t="s">
        <v>3121</v>
      </c>
      <c r="B2255" s="91">
        <v>4</v>
      </c>
      <c r="C2255" s="91" t="s">
        <v>3310</v>
      </c>
      <c r="D2255" s="91">
        <v>248357</v>
      </c>
      <c r="E2255" s="91">
        <v>12</v>
      </c>
      <c r="F2255" s="91">
        <v>0.88730299999999995</v>
      </c>
      <c r="G2255" s="91">
        <v>1.6044599999999999E-2</v>
      </c>
      <c r="H2255" s="91">
        <v>0.11312</v>
      </c>
      <c r="I2255" s="91" t="s">
        <v>3122</v>
      </c>
      <c r="J2255" s="91" t="s">
        <v>497</v>
      </c>
      <c r="K2255" s="91" t="s">
        <v>3299</v>
      </c>
    </row>
    <row r="2256" spans="1:11">
      <c r="A2256" s="91" t="s">
        <v>3121</v>
      </c>
      <c r="B2256" s="91">
        <v>4</v>
      </c>
      <c r="C2256" s="91" t="s">
        <v>3310</v>
      </c>
      <c r="D2256" s="91">
        <v>248357</v>
      </c>
      <c r="E2256" s="91">
        <v>3</v>
      </c>
      <c r="F2256" s="91">
        <v>0.89862399999999998</v>
      </c>
      <c r="G2256" s="91">
        <v>-4.8527899999999999E-2</v>
      </c>
      <c r="H2256" s="91">
        <v>0.37994499999999998</v>
      </c>
      <c r="I2256" s="91" t="s">
        <v>3122</v>
      </c>
      <c r="J2256" s="91" t="s">
        <v>497</v>
      </c>
      <c r="K2256" s="91" t="s">
        <v>3305</v>
      </c>
    </row>
    <row r="2257" spans="1:11">
      <c r="A2257" s="91" t="s">
        <v>3121</v>
      </c>
      <c r="B2257" s="91">
        <v>4</v>
      </c>
      <c r="C2257" s="91" t="s">
        <v>3310</v>
      </c>
      <c r="D2257" s="91">
        <v>248357</v>
      </c>
      <c r="E2257" s="91">
        <v>2</v>
      </c>
      <c r="F2257" s="91">
        <v>0.912277</v>
      </c>
      <c r="G2257" s="91">
        <v>3.2023000000000003E-2</v>
      </c>
      <c r="H2257" s="91">
        <v>0.28991299999999998</v>
      </c>
      <c r="I2257" s="91" t="s">
        <v>3122</v>
      </c>
      <c r="J2257" s="91" t="s">
        <v>497</v>
      </c>
      <c r="K2257" s="91" t="s">
        <v>3279</v>
      </c>
    </row>
    <row r="2258" spans="1:11">
      <c r="A2258" s="91" t="s">
        <v>3119</v>
      </c>
      <c r="B2258" s="91">
        <v>4</v>
      </c>
      <c r="C2258" s="91" t="s">
        <v>3310</v>
      </c>
      <c r="D2258" s="91">
        <v>297319</v>
      </c>
      <c r="E2258" s="91">
        <v>13</v>
      </c>
      <c r="F2258" s="91">
        <v>7.9627099999999996E-3</v>
      </c>
      <c r="G2258" s="91">
        <v>0.38308700000000001</v>
      </c>
      <c r="H2258" s="91">
        <v>0.143678</v>
      </c>
      <c r="I2258" s="91" t="s">
        <v>3120</v>
      </c>
      <c r="J2258" s="91" t="s">
        <v>497</v>
      </c>
      <c r="K2258" s="91" t="s">
        <v>3295</v>
      </c>
    </row>
    <row r="2259" spans="1:11">
      <c r="A2259" s="91" t="s">
        <v>3119</v>
      </c>
      <c r="B2259" s="91">
        <v>4</v>
      </c>
      <c r="C2259" s="91" t="s">
        <v>3310</v>
      </c>
      <c r="D2259" s="91">
        <v>297319</v>
      </c>
      <c r="E2259" s="91">
        <v>9</v>
      </c>
      <c r="F2259" s="91">
        <v>2.08833E-2</v>
      </c>
      <c r="G2259" s="91">
        <v>0.50565000000000004</v>
      </c>
      <c r="H2259" s="91">
        <v>0.217697</v>
      </c>
      <c r="I2259" s="91" t="s">
        <v>3120</v>
      </c>
      <c r="J2259" s="91" t="s">
        <v>497</v>
      </c>
      <c r="K2259" s="91" t="s">
        <v>3266</v>
      </c>
    </row>
    <row r="2260" spans="1:11">
      <c r="A2260" s="91" t="s">
        <v>3119</v>
      </c>
      <c r="B2260" s="91">
        <v>4</v>
      </c>
      <c r="C2260" s="91" t="s">
        <v>3310</v>
      </c>
      <c r="D2260" s="91">
        <v>297319</v>
      </c>
      <c r="E2260" s="91">
        <v>7</v>
      </c>
      <c r="F2260" s="91">
        <v>4.0982999999999999E-2</v>
      </c>
      <c r="G2260" s="91">
        <v>0.37768699999999999</v>
      </c>
      <c r="H2260" s="91">
        <v>0.18396000000000001</v>
      </c>
      <c r="I2260" s="91" t="s">
        <v>3120</v>
      </c>
      <c r="J2260" s="91" t="s">
        <v>497</v>
      </c>
      <c r="K2260" s="91" t="s">
        <v>3303</v>
      </c>
    </row>
    <row r="2261" spans="1:11">
      <c r="A2261" s="91" t="s">
        <v>3119</v>
      </c>
      <c r="B2261" s="91">
        <v>4</v>
      </c>
      <c r="C2261" s="91" t="s">
        <v>3310</v>
      </c>
      <c r="D2261" s="91">
        <v>297319</v>
      </c>
      <c r="E2261" s="91">
        <v>13</v>
      </c>
      <c r="F2261" s="91">
        <v>7.5786400000000004E-2</v>
      </c>
      <c r="G2261" s="91">
        <v>0.24310999999999999</v>
      </c>
      <c r="H2261" s="91">
        <v>0.136462</v>
      </c>
      <c r="I2261" s="91" t="s">
        <v>3120</v>
      </c>
      <c r="J2261" s="91" t="s">
        <v>497</v>
      </c>
      <c r="K2261" s="91" t="s">
        <v>3268</v>
      </c>
    </row>
    <row r="2262" spans="1:11">
      <c r="A2262" s="91" t="s">
        <v>3119</v>
      </c>
      <c r="B2262" s="91">
        <v>4</v>
      </c>
      <c r="C2262" s="91" t="s">
        <v>3310</v>
      </c>
      <c r="D2262" s="91">
        <v>297319</v>
      </c>
      <c r="E2262" s="91">
        <v>1</v>
      </c>
      <c r="F2262" s="91">
        <v>8.5042599999999996E-2</v>
      </c>
      <c r="G2262" s="91">
        <v>-1.2153700000000001</v>
      </c>
      <c r="H2262" s="91">
        <v>0.69366700000000003</v>
      </c>
      <c r="I2262" s="91" t="s">
        <v>3120</v>
      </c>
      <c r="J2262" s="91" t="s">
        <v>497</v>
      </c>
      <c r="K2262" s="91" t="s">
        <v>3287</v>
      </c>
    </row>
    <row r="2263" spans="1:11">
      <c r="A2263" s="91" t="s">
        <v>3119</v>
      </c>
      <c r="B2263" s="91">
        <v>4</v>
      </c>
      <c r="C2263" s="91" t="s">
        <v>3310</v>
      </c>
      <c r="D2263" s="91">
        <v>297319</v>
      </c>
      <c r="E2263" s="91">
        <v>9</v>
      </c>
      <c r="F2263" s="91">
        <v>0.12486</v>
      </c>
      <c r="G2263" s="91">
        <v>0.35276000000000002</v>
      </c>
      <c r="H2263" s="91">
        <v>0.22894900000000001</v>
      </c>
      <c r="I2263" s="91" t="s">
        <v>3120</v>
      </c>
      <c r="J2263" s="91" t="s">
        <v>497</v>
      </c>
      <c r="K2263" s="91" t="s">
        <v>3304</v>
      </c>
    </row>
    <row r="2264" spans="1:11">
      <c r="A2264" s="91" t="s">
        <v>3119</v>
      </c>
      <c r="B2264" s="91">
        <v>4</v>
      </c>
      <c r="C2264" s="91" t="s">
        <v>3310</v>
      </c>
      <c r="D2264" s="91">
        <v>297319</v>
      </c>
      <c r="E2264" s="91">
        <v>12</v>
      </c>
      <c r="F2264" s="91">
        <v>0.12607099999999999</v>
      </c>
      <c r="G2264" s="91">
        <v>0.20108699999999999</v>
      </c>
      <c r="H2264" s="91">
        <v>0.13100600000000001</v>
      </c>
      <c r="I2264" s="91" t="s">
        <v>3120</v>
      </c>
      <c r="J2264" s="91" t="s">
        <v>497</v>
      </c>
      <c r="K2264" s="91" t="s">
        <v>3293</v>
      </c>
    </row>
    <row r="2265" spans="1:11">
      <c r="A2265" s="91" t="s">
        <v>3119</v>
      </c>
      <c r="B2265" s="91">
        <v>4</v>
      </c>
      <c r="C2265" s="91" t="s">
        <v>3310</v>
      </c>
      <c r="D2265" s="91">
        <v>297319</v>
      </c>
      <c r="E2265" s="91">
        <v>12</v>
      </c>
      <c r="F2265" s="91">
        <v>0.16608000000000001</v>
      </c>
      <c r="G2265" s="91">
        <v>0.26442900000000003</v>
      </c>
      <c r="H2265" s="91">
        <v>0.19053500000000001</v>
      </c>
      <c r="I2265" s="91" t="s">
        <v>3120</v>
      </c>
      <c r="J2265" s="91" t="s">
        <v>497</v>
      </c>
      <c r="K2265" s="91" t="s">
        <v>3291</v>
      </c>
    </row>
    <row r="2266" spans="1:11">
      <c r="A2266" s="91" t="s">
        <v>3119</v>
      </c>
      <c r="B2266" s="91">
        <v>4</v>
      </c>
      <c r="C2266" s="91" t="s">
        <v>3310</v>
      </c>
      <c r="D2266" s="91">
        <v>297319</v>
      </c>
      <c r="E2266" s="91">
        <v>11</v>
      </c>
      <c r="F2266" s="91">
        <v>0.20482</v>
      </c>
      <c r="G2266" s="91">
        <v>0.187135</v>
      </c>
      <c r="H2266" s="91">
        <v>0.14722099999999999</v>
      </c>
      <c r="I2266" s="91" t="s">
        <v>3120</v>
      </c>
      <c r="J2266" s="91" t="s">
        <v>497</v>
      </c>
      <c r="K2266" s="91" t="s">
        <v>3260</v>
      </c>
    </row>
    <row r="2267" spans="1:11">
      <c r="A2267" s="91" t="s">
        <v>3119</v>
      </c>
      <c r="B2267" s="91">
        <v>4</v>
      </c>
      <c r="C2267" s="91" t="s">
        <v>3310</v>
      </c>
      <c r="D2267" s="91">
        <v>297319</v>
      </c>
      <c r="E2267" s="91">
        <v>4</v>
      </c>
      <c r="F2267" s="91">
        <v>0.22906000000000001</v>
      </c>
      <c r="G2267" s="91">
        <v>0.37971700000000003</v>
      </c>
      <c r="H2267" s="91">
        <v>0.31404700000000002</v>
      </c>
      <c r="I2267" s="91" t="s">
        <v>3120</v>
      </c>
      <c r="J2267" s="91" t="s">
        <v>497</v>
      </c>
      <c r="K2267" s="91" t="s">
        <v>3294</v>
      </c>
    </row>
    <row r="2268" spans="1:11">
      <c r="A2268" s="91" t="s">
        <v>3119</v>
      </c>
      <c r="B2268" s="91">
        <v>4</v>
      </c>
      <c r="C2268" s="91" t="s">
        <v>3310</v>
      </c>
      <c r="D2268" s="91">
        <v>297319</v>
      </c>
      <c r="E2268" s="91">
        <v>4</v>
      </c>
      <c r="F2268" s="91">
        <v>0.23253199999999999</v>
      </c>
      <c r="G2268" s="91">
        <v>-0.361566</v>
      </c>
      <c r="H2268" s="91">
        <v>0.30127100000000001</v>
      </c>
      <c r="I2268" s="91" t="s">
        <v>3120</v>
      </c>
      <c r="J2268" s="91" t="s">
        <v>497</v>
      </c>
      <c r="K2268" s="91" t="s">
        <v>3292</v>
      </c>
    </row>
    <row r="2269" spans="1:11">
      <c r="A2269" s="91" t="s">
        <v>3119</v>
      </c>
      <c r="B2269" s="91">
        <v>4</v>
      </c>
      <c r="C2269" s="91" t="s">
        <v>3310</v>
      </c>
      <c r="D2269" s="91">
        <v>297319</v>
      </c>
      <c r="E2269" s="91">
        <v>7</v>
      </c>
      <c r="F2269" s="91">
        <v>0.28696500000000003</v>
      </c>
      <c r="G2269" s="91">
        <v>0.19278400000000001</v>
      </c>
      <c r="H2269" s="91">
        <v>0.180538</v>
      </c>
      <c r="I2269" s="91" t="s">
        <v>3120</v>
      </c>
      <c r="J2269" s="91" t="s">
        <v>497</v>
      </c>
      <c r="K2269" s="91" t="s">
        <v>3263</v>
      </c>
    </row>
    <row r="2270" spans="1:11">
      <c r="A2270" s="91" t="s">
        <v>3119</v>
      </c>
      <c r="B2270" s="91">
        <v>4</v>
      </c>
      <c r="C2270" s="91" t="s">
        <v>3310</v>
      </c>
      <c r="D2270" s="91">
        <v>297319</v>
      </c>
      <c r="E2270" s="91">
        <v>4</v>
      </c>
      <c r="F2270" s="91">
        <v>0.29289300000000001</v>
      </c>
      <c r="G2270" s="91">
        <v>0.34358699999999998</v>
      </c>
      <c r="H2270" s="91">
        <v>0.32523299999999999</v>
      </c>
      <c r="I2270" s="91" t="s">
        <v>3120</v>
      </c>
      <c r="J2270" s="91" t="s">
        <v>497</v>
      </c>
      <c r="K2270" s="91" t="s">
        <v>3297</v>
      </c>
    </row>
    <row r="2271" spans="1:11">
      <c r="A2271" s="91" t="s">
        <v>3119</v>
      </c>
      <c r="B2271" s="91">
        <v>4</v>
      </c>
      <c r="C2271" s="91" t="s">
        <v>3310</v>
      </c>
      <c r="D2271" s="91">
        <v>297319</v>
      </c>
      <c r="E2271" s="91">
        <v>2</v>
      </c>
      <c r="F2271" s="91">
        <v>0.29476000000000002</v>
      </c>
      <c r="G2271" s="91">
        <v>-0.50644400000000001</v>
      </c>
      <c r="H2271" s="91">
        <v>0.480161</v>
      </c>
      <c r="I2271" s="91" t="s">
        <v>3120</v>
      </c>
      <c r="J2271" s="91" t="s">
        <v>497</v>
      </c>
      <c r="K2271" s="91" t="s">
        <v>3300</v>
      </c>
    </row>
    <row r="2272" spans="1:11">
      <c r="A2272" s="91" t="s">
        <v>3119</v>
      </c>
      <c r="B2272" s="91">
        <v>4</v>
      </c>
      <c r="C2272" s="91" t="s">
        <v>3310</v>
      </c>
      <c r="D2272" s="91">
        <v>297319</v>
      </c>
      <c r="E2272" s="91">
        <v>3</v>
      </c>
      <c r="F2272" s="91">
        <v>0.32527499999999998</v>
      </c>
      <c r="G2272" s="91">
        <v>0.37096699999999999</v>
      </c>
      <c r="H2272" s="91">
        <v>0.37549700000000003</v>
      </c>
      <c r="I2272" s="91" t="s">
        <v>3120</v>
      </c>
      <c r="J2272" s="91" t="s">
        <v>497</v>
      </c>
      <c r="K2272" s="91" t="s">
        <v>3280</v>
      </c>
    </row>
    <row r="2273" spans="1:11">
      <c r="A2273" s="91" t="s">
        <v>3119</v>
      </c>
      <c r="B2273" s="91">
        <v>4</v>
      </c>
      <c r="C2273" s="91" t="s">
        <v>3310</v>
      </c>
      <c r="D2273" s="91">
        <v>297319</v>
      </c>
      <c r="E2273" s="91">
        <v>2</v>
      </c>
      <c r="F2273" s="91">
        <v>0.33624900000000002</v>
      </c>
      <c r="G2273" s="91">
        <v>-0.44578600000000002</v>
      </c>
      <c r="H2273" s="91">
        <v>0.46099299999999999</v>
      </c>
      <c r="I2273" s="91" t="s">
        <v>3120</v>
      </c>
      <c r="J2273" s="91" t="s">
        <v>497</v>
      </c>
      <c r="K2273" s="91" t="s">
        <v>3285</v>
      </c>
    </row>
    <row r="2274" spans="1:11">
      <c r="A2274" s="91" t="s">
        <v>3119</v>
      </c>
      <c r="B2274" s="91">
        <v>4</v>
      </c>
      <c r="C2274" s="91" t="s">
        <v>3310</v>
      </c>
      <c r="D2274" s="91">
        <v>297319</v>
      </c>
      <c r="E2274" s="91">
        <v>10</v>
      </c>
      <c r="F2274" s="91">
        <v>0.35214000000000001</v>
      </c>
      <c r="G2274" s="91">
        <v>0.196327</v>
      </c>
      <c r="H2274" s="91">
        <v>0.21065500000000001</v>
      </c>
      <c r="I2274" s="91" t="s">
        <v>3120</v>
      </c>
      <c r="J2274" s="91" t="s">
        <v>497</v>
      </c>
      <c r="K2274" s="91" t="s">
        <v>3273</v>
      </c>
    </row>
    <row r="2275" spans="1:11">
      <c r="A2275" s="91" t="s">
        <v>3119</v>
      </c>
      <c r="B2275" s="91">
        <v>4</v>
      </c>
      <c r="C2275" s="91" t="s">
        <v>3310</v>
      </c>
      <c r="D2275" s="91">
        <v>297319</v>
      </c>
      <c r="E2275" s="91">
        <v>8</v>
      </c>
      <c r="F2275" s="91">
        <v>0.35267700000000002</v>
      </c>
      <c r="G2275" s="91">
        <v>0.15398300000000001</v>
      </c>
      <c r="H2275" s="91">
        <v>0.16544600000000001</v>
      </c>
      <c r="I2275" s="91" t="s">
        <v>3120</v>
      </c>
      <c r="J2275" s="91" t="s">
        <v>497</v>
      </c>
      <c r="K2275" s="91" t="s">
        <v>3276</v>
      </c>
    </row>
    <row r="2276" spans="1:11">
      <c r="A2276" s="91" t="s">
        <v>3119</v>
      </c>
      <c r="B2276" s="91">
        <v>4</v>
      </c>
      <c r="C2276" s="91" t="s">
        <v>3310</v>
      </c>
      <c r="D2276" s="91">
        <v>297319</v>
      </c>
      <c r="E2276" s="91">
        <v>5</v>
      </c>
      <c r="F2276" s="91">
        <v>0.37765199999999999</v>
      </c>
      <c r="G2276" s="91">
        <v>-0.26488699999999998</v>
      </c>
      <c r="H2276" s="91">
        <v>0.29948799999999998</v>
      </c>
      <c r="I2276" s="91" t="s">
        <v>3120</v>
      </c>
      <c r="J2276" s="91" t="s">
        <v>497</v>
      </c>
      <c r="K2276" s="91" t="s">
        <v>3261</v>
      </c>
    </row>
    <row r="2277" spans="1:11">
      <c r="A2277" s="91" t="s">
        <v>3119</v>
      </c>
      <c r="B2277" s="91">
        <v>4</v>
      </c>
      <c r="C2277" s="91" t="s">
        <v>3310</v>
      </c>
      <c r="D2277" s="91">
        <v>297319</v>
      </c>
      <c r="E2277" s="91">
        <v>12</v>
      </c>
      <c r="F2277" s="91">
        <v>0.37859799999999999</v>
      </c>
      <c r="G2277" s="91">
        <v>0.13045599999999999</v>
      </c>
      <c r="H2277" s="91">
        <v>0.147947</v>
      </c>
      <c r="I2277" s="91" t="s">
        <v>3120</v>
      </c>
      <c r="J2277" s="91" t="s">
        <v>497</v>
      </c>
      <c r="K2277" s="91" t="s">
        <v>3299</v>
      </c>
    </row>
    <row r="2278" spans="1:11">
      <c r="A2278" s="91" t="s">
        <v>3119</v>
      </c>
      <c r="B2278" s="91">
        <v>4</v>
      </c>
      <c r="C2278" s="91" t="s">
        <v>3310</v>
      </c>
      <c r="D2278" s="91">
        <v>297319</v>
      </c>
      <c r="E2278" s="91">
        <v>2</v>
      </c>
      <c r="F2278" s="91">
        <v>0.44117299999999998</v>
      </c>
      <c r="G2278" s="91">
        <v>-0.36553200000000002</v>
      </c>
      <c r="H2278" s="91">
        <v>0.47261599999999998</v>
      </c>
      <c r="I2278" s="91" t="s">
        <v>3120</v>
      </c>
      <c r="J2278" s="91" t="s">
        <v>497</v>
      </c>
      <c r="K2278" s="91" t="s">
        <v>3279</v>
      </c>
    </row>
    <row r="2279" spans="1:11">
      <c r="A2279" s="91" t="s">
        <v>3119</v>
      </c>
      <c r="B2279" s="91">
        <v>4</v>
      </c>
      <c r="C2279" s="91" t="s">
        <v>3310</v>
      </c>
      <c r="D2279" s="91">
        <v>297319</v>
      </c>
      <c r="E2279" s="91">
        <v>2</v>
      </c>
      <c r="F2279" s="91">
        <v>0.45193</v>
      </c>
      <c r="G2279" s="91">
        <v>0.27826800000000002</v>
      </c>
      <c r="H2279" s="91">
        <v>0.36862200000000001</v>
      </c>
      <c r="I2279" s="91" t="s">
        <v>3120</v>
      </c>
      <c r="J2279" s="91" t="s">
        <v>497</v>
      </c>
      <c r="K2279" s="91" t="s">
        <v>3270</v>
      </c>
    </row>
    <row r="2280" spans="1:11">
      <c r="A2280" s="91" t="s">
        <v>3119</v>
      </c>
      <c r="B2280" s="91">
        <v>4</v>
      </c>
      <c r="C2280" s="91" t="s">
        <v>3310</v>
      </c>
      <c r="D2280" s="91">
        <v>297319</v>
      </c>
      <c r="E2280" s="91">
        <v>6</v>
      </c>
      <c r="F2280" s="91">
        <v>0.48016399999999998</v>
      </c>
      <c r="G2280" s="91">
        <v>0.23098199999999999</v>
      </c>
      <c r="H2280" s="91">
        <v>0.326596</v>
      </c>
      <c r="I2280" s="91" t="s">
        <v>3120</v>
      </c>
      <c r="J2280" s="91" t="s">
        <v>497</v>
      </c>
      <c r="K2280" s="91" t="s">
        <v>3301</v>
      </c>
    </row>
    <row r="2281" spans="1:11">
      <c r="A2281" s="91" t="s">
        <v>3119</v>
      </c>
      <c r="B2281" s="91">
        <v>4</v>
      </c>
      <c r="C2281" s="91" t="s">
        <v>3310</v>
      </c>
      <c r="D2281" s="91">
        <v>297319</v>
      </c>
      <c r="E2281" s="91">
        <v>2</v>
      </c>
      <c r="F2281" s="91">
        <v>0.48662100000000003</v>
      </c>
      <c r="G2281" s="91">
        <v>0.33336199999999999</v>
      </c>
      <c r="H2281" s="91">
        <v>0.47772199999999998</v>
      </c>
      <c r="I2281" s="91" t="s">
        <v>3120</v>
      </c>
      <c r="J2281" s="91" t="s">
        <v>497</v>
      </c>
      <c r="K2281" s="91" t="s">
        <v>3296</v>
      </c>
    </row>
    <row r="2282" spans="1:11">
      <c r="A2282" s="91" t="s">
        <v>3119</v>
      </c>
      <c r="B2282" s="91">
        <v>4</v>
      </c>
      <c r="C2282" s="91" t="s">
        <v>3310</v>
      </c>
      <c r="D2282" s="91">
        <v>297319</v>
      </c>
      <c r="E2282" s="91">
        <v>2</v>
      </c>
      <c r="F2282" s="91">
        <v>0.499971</v>
      </c>
      <c r="G2282" s="91">
        <v>0.32701200000000002</v>
      </c>
      <c r="H2282" s="91">
        <v>0.48276999999999998</v>
      </c>
      <c r="I2282" s="91" t="s">
        <v>3120</v>
      </c>
      <c r="J2282" s="91" t="s">
        <v>497</v>
      </c>
      <c r="K2282" s="91" t="s">
        <v>3257</v>
      </c>
    </row>
    <row r="2283" spans="1:11">
      <c r="A2283" s="91" t="s">
        <v>3119</v>
      </c>
      <c r="B2283" s="91">
        <v>4</v>
      </c>
      <c r="C2283" s="91" t="s">
        <v>3310</v>
      </c>
      <c r="D2283" s="91">
        <v>297319</v>
      </c>
      <c r="E2283" s="91">
        <v>3</v>
      </c>
      <c r="F2283" s="91">
        <v>0.59979700000000002</v>
      </c>
      <c r="G2283" s="91">
        <v>0.16203999999999999</v>
      </c>
      <c r="H2283" s="91">
        <v>0.30787300000000001</v>
      </c>
      <c r="I2283" s="91" t="s">
        <v>3120</v>
      </c>
      <c r="J2283" s="91" t="s">
        <v>497</v>
      </c>
      <c r="K2283" s="91" t="s">
        <v>3274</v>
      </c>
    </row>
    <row r="2284" spans="1:11">
      <c r="A2284" s="91" t="s">
        <v>3119</v>
      </c>
      <c r="B2284" s="91">
        <v>4</v>
      </c>
      <c r="C2284" s="91" t="s">
        <v>3310</v>
      </c>
      <c r="D2284" s="91">
        <v>297319</v>
      </c>
      <c r="E2284" s="91">
        <v>2</v>
      </c>
      <c r="F2284" s="91">
        <v>0.617089</v>
      </c>
      <c r="G2284" s="91">
        <v>0.27588000000000001</v>
      </c>
      <c r="H2284" s="91">
        <v>0.54996800000000001</v>
      </c>
      <c r="I2284" s="91" t="s">
        <v>3120</v>
      </c>
      <c r="J2284" s="91" t="s">
        <v>497</v>
      </c>
      <c r="K2284" s="91" t="s">
        <v>3302</v>
      </c>
    </row>
    <row r="2285" spans="1:11">
      <c r="A2285" s="91" t="s">
        <v>3119</v>
      </c>
      <c r="B2285" s="91">
        <v>4</v>
      </c>
      <c r="C2285" s="91" t="s">
        <v>3310</v>
      </c>
      <c r="D2285" s="91">
        <v>297319</v>
      </c>
      <c r="E2285" s="91">
        <v>2</v>
      </c>
      <c r="F2285" s="91">
        <v>0.636293</v>
      </c>
      <c r="G2285" s="91">
        <v>0.26260600000000001</v>
      </c>
      <c r="H2285" s="91">
        <v>0.55375300000000005</v>
      </c>
      <c r="I2285" s="91" t="s">
        <v>3120</v>
      </c>
      <c r="J2285" s="91" t="s">
        <v>497</v>
      </c>
      <c r="K2285" s="91" t="s">
        <v>3298</v>
      </c>
    </row>
    <row r="2286" spans="1:11">
      <c r="A2286" s="91" t="s">
        <v>3119</v>
      </c>
      <c r="B2286" s="91">
        <v>4</v>
      </c>
      <c r="C2286" s="91" t="s">
        <v>3310</v>
      </c>
      <c r="D2286" s="91">
        <v>297319</v>
      </c>
      <c r="E2286" s="91">
        <v>4</v>
      </c>
      <c r="F2286" s="91">
        <v>0.65492700000000004</v>
      </c>
      <c r="G2286" s="91">
        <v>0.102463</v>
      </c>
      <c r="H2286" s="91">
        <v>0.22891600000000001</v>
      </c>
      <c r="I2286" s="91" t="s">
        <v>3120</v>
      </c>
      <c r="J2286" s="91" t="s">
        <v>497</v>
      </c>
      <c r="K2286" s="91" t="s">
        <v>3283</v>
      </c>
    </row>
    <row r="2287" spans="1:11">
      <c r="A2287" s="91" t="s">
        <v>3119</v>
      </c>
      <c r="B2287" s="91">
        <v>4</v>
      </c>
      <c r="C2287" s="91" t="s">
        <v>3310</v>
      </c>
      <c r="D2287" s="91">
        <v>297319</v>
      </c>
      <c r="E2287" s="91">
        <v>3</v>
      </c>
      <c r="F2287" s="91">
        <v>0.65581999999999996</v>
      </c>
      <c r="G2287" s="91">
        <v>-0.162463</v>
      </c>
      <c r="H2287" s="91">
        <v>0.363429</v>
      </c>
      <c r="I2287" s="91" t="s">
        <v>3120</v>
      </c>
      <c r="J2287" s="91" t="s">
        <v>497</v>
      </c>
      <c r="K2287" s="91" t="s">
        <v>3305</v>
      </c>
    </row>
    <row r="2288" spans="1:11">
      <c r="A2288" s="91" t="s">
        <v>3119</v>
      </c>
      <c r="B2288" s="91">
        <v>4</v>
      </c>
      <c r="C2288" s="91" t="s">
        <v>3310</v>
      </c>
      <c r="D2288" s="91">
        <v>297319</v>
      </c>
      <c r="E2288" s="91">
        <v>5</v>
      </c>
      <c r="F2288" s="91">
        <v>0.66462600000000005</v>
      </c>
      <c r="G2288" s="91">
        <v>0.146566</v>
      </c>
      <c r="H2288" s="91">
        <v>0.33746599999999999</v>
      </c>
      <c r="I2288" s="91" t="s">
        <v>3120</v>
      </c>
      <c r="J2288" s="91" t="s">
        <v>497</v>
      </c>
      <c r="K2288" s="91" t="s">
        <v>3282</v>
      </c>
    </row>
    <row r="2289" spans="1:11">
      <c r="A2289" s="91" t="s">
        <v>3119</v>
      </c>
      <c r="B2289" s="91">
        <v>4</v>
      </c>
      <c r="C2289" s="91" t="s">
        <v>3310</v>
      </c>
      <c r="D2289" s="91">
        <v>297319</v>
      </c>
      <c r="E2289" s="91">
        <v>2</v>
      </c>
      <c r="F2289" s="91">
        <v>0.67178499999999997</v>
      </c>
      <c r="G2289" s="91">
        <v>0.19487199999999999</v>
      </c>
      <c r="H2289" s="91">
        <v>0.45875100000000002</v>
      </c>
      <c r="I2289" s="91" t="s">
        <v>3120</v>
      </c>
      <c r="J2289" s="91" t="s">
        <v>497</v>
      </c>
      <c r="K2289" s="91" t="s">
        <v>3271</v>
      </c>
    </row>
    <row r="2290" spans="1:11">
      <c r="A2290" s="91" t="s">
        <v>3119</v>
      </c>
      <c r="B2290" s="91">
        <v>4</v>
      </c>
      <c r="C2290" s="91" t="s">
        <v>3310</v>
      </c>
      <c r="D2290" s="91">
        <v>297319</v>
      </c>
      <c r="E2290" s="91">
        <v>2</v>
      </c>
      <c r="F2290" s="91">
        <v>0.69205700000000003</v>
      </c>
      <c r="G2290" s="91">
        <v>0.17838399999999999</v>
      </c>
      <c r="H2290" s="91">
        <v>0.44825799999999999</v>
      </c>
      <c r="I2290" s="91" t="s">
        <v>3120</v>
      </c>
      <c r="J2290" s="91" t="s">
        <v>497</v>
      </c>
      <c r="K2290" s="91" t="s">
        <v>3264</v>
      </c>
    </row>
    <row r="2291" spans="1:11">
      <c r="A2291" s="91" t="s">
        <v>3119</v>
      </c>
      <c r="B2291" s="91">
        <v>4</v>
      </c>
      <c r="C2291" s="91" t="s">
        <v>3310</v>
      </c>
      <c r="D2291" s="91">
        <v>297319</v>
      </c>
      <c r="E2291" s="91">
        <v>1</v>
      </c>
      <c r="F2291" s="91">
        <v>0.69732700000000003</v>
      </c>
      <c r="G2291" s="91">
        <v>0.32499400000000001</v>
      </c>
      <c r="H2291" s="91">
        <v>0.83179400000000003</v>
      </c>
      <c r="I2291" s="91" t="s">
        <v>3120</v>
      </c>
      <c r="J2291" s="91" t="s">
        <v>497</v>
      </c>
      <c r="K2291" s="91" t="s">
        <v>3289</v>
      </c>
    </row>
    <row r="2292" spans="1:11">
      <c r="A2292" s="91" t="s">
        <v>3119</v>
      </c>
      <c r="B2292" s="91">
        <v>4</v>
      </c>
      <c r="C2292" s="91" t="s">
        <v>3310</v>
      </c>
      <c r="D2292" s="91">
        <v>297319</v>
      </c>
      <c r="E2292" s="91">
        <v>3</v>
      </c>
      <c r="F2292" s="91">
        <v>0.69918999999999998</v>
      </c>
      <c r="G2292" s="91">
        <v>0.18049699999999999</v>
      </c>
      <c r="H2292" s="91">
        <v>0.46560000000000001</v>
      </c>
      <c r="I2292" s="91" t="s">
        <v>3120</v>
      </c>
      <c r="J2292" s="91" t="s">
        <v>497</v>
      </c>
      <c r="K2292" s="91" t="s">
        <v>3278</v>
      </c>
    </row>
    <row r="2293" spans="1:11">
      <c r="A2293" s="91" t="s">
        <v>3119</v>
      </c>
      <c r="B2293" s="91">
        <v>4</v>
      </c>
      <c r="C2293" s="91" t="s">
        <v>3310</v>
      </c>
      <c r="D2293" s="91">
        <v>297319</v>
      </c>
      <c r="E2293" s="91">
        <v>2</v>
      </c>
      <c r="F2293" s="91">
        <v>0.703982</v>
      </c>
      <c r="G2293" s="91">
        <v>0.194776</v>
      </c>
      <c r="H2293" s="91">
        <v>0.51041599999999998</v>
      </c>
      <c r="I2293" s="91" t="s">
        <v>3120</v>
      </c>
      <c r="J2293" s="91" t="s">
        <v>497</v>
      </c>
      <c r="K2293" s="91" t="s">
        <v>3259</v>
      </c>
    </row>
    <row r="2294" spans="1:11">
      <c r="A2294" s="91" t="s">
        <v>3119</v>
      </c>
      <c r="B2294" s="91">
        <v>4</v>
      </c>
      <c r="C2294" s="91" t="s">
        <v>3310</v>
      </c>
      <c r="D2294" s="91">
        <v>297319</v>
      </c>
      <c r="E2294" s="91">
        <v>2</v>
      </c>
      <c r="F2294" s="91">
        <v>0.70796999999999999</v>
      </c>
      <c r="G2294" s="91">
        <v>-0.23624300000000001</v>
      </c>
      <c r="H2294" s="91">
        <v>0.62854500000000002</v>
      </c>
      <c r="I2294" s="91" t="s">
        <v>3120</v>
      </c>
      <c r="J2294" s="91" t="s">
        <v>497</v>
      </c>
      <c r="K2294" s="91" t="s">
        <v>3288</v>
      </c>
    </row>
    <row r="2295" spans="1:11">
      <c r="A2295" s="91" t="s">
        <v>3119</v>
      </c>
      <c r="B2295" s="91">
        <v>4</v>
      </c>
      <c r="C2295" s="91" t="s">
        <v>3310</v>
      </c>
      <c r="D2295" s="91">
        <v>297319</v>
      </c>
      <c r="E2295" s="91">
        <v>6</v>
      </c>
      <c r="F2295" s="91">
        <v>0.72451500000000002</v>
      </c>
      <c r="G2295" s="91">
        <v>-8.5507399999999997E-2</v>
      </c>
      <c r="H2295" s="91">
        <v>0.24207200000000001</v>
      </c>
      <c r="I2295" s="91" t="s">
        <v>3120</v>
      </c>
      <c r="J2295" s="91" t="s">
        <v>497</v>
      </c>
      <c r="K2295" s="91" t="s">
        <v>3265</v>
      </c>
    </row>
    <row r="2296" spans="1:11">
      <c r="A2296" s="91" t="s">
        <v>3119</v>
      </c>
      <c r="B2296" s="91">
        <v>4</v>
      </c>
      <c r="C2296" s="91" t="s">
        <v>3310</v>
      </c>
      <c r="D2296" s="91">
        <v>297319</v>
      </c>
      <c r="E2296" s="91">
        <v>8</v>
      </c>
      <c r="F2296" s="91">
        <v>0.76372399999999996</v>
      </c>
      <c r="G2296" s="91">
        <v>-5.76336E-2</v>
      </c>
      <c r="H2296" s="91">
        <v>0.19156999999999999</v>
      </c>
      <c r="I2296" s="91" t="s">
        <v>3120</v>
      </c>
      <c r="J2296" s="91" t="s">
        <v>497</v>
      </c>
      <c r="K2296" s="91" t="s">
        <v>3267</v>
      </c>
    </row>
    <row r="2297" spans="1:11">
      <c r="A2297" s="91" t="s">
        <v>3119</v>
      </c>
      <c r="B2297" s="91">
        <v>4</v>
      </c>
      <c r="C2297" s="91" t="s">
        <v>3310</v>
      </c>
      <c r="D2297" s="91">
        <v>297319</v>
      </c>
      <c r="E2297" s="91">
        <v>6</v>
      </c>
      <c r="F2297" s="91">
        <v>0.76564399999999999</v>
      </c>
      <c r="G2297" s="91">
        <v>-5.59804E-2</v>
      </c>
      <c r="H2297" s="91">
        <v>0.18756100000000001</v>
      </c>
      <c r="I2297" s="91" t="s">
        <v>3120</v>
      </c>
      <c r="J2297" s="91" t="s">
        <v>497</v>
      </c>
      <c r="K2297" s="91" t="s">
        <v>3262</v>
      </c>
    </row>
    <row r="2298" spans="1:11">
      <c r="A2298" s="91" t="s">
        <v>3119</v>
      </c>
      <c r="B2298" s="91">
        <v>4</v>
      </c>
      <c r="C2298" s="91" t="s">
        <v>3310</v>
      </c>
      <c r="D2298" s="91">
        <v>297319</v>
      </c>
      <c r="E2298" s="91">
        <v>2</v>
      </c>
      <c r="F2298" s="91">
        <v>0.78090999999999999</v>
      </c>
      <c r="G2298" s="91">
        <v>-0.11695899999999999</v>
      </c>
      <c r="H2298" s="91">
        <v>0.41924299999999998</v>
      </c>
      <c r="I2298" s="91" t="s">
        <v>3120</v>
      </c>
      <c r="J2298" s="91" t="s">
        <v>497</v>
      </c>
      <c r="K2298" s="91" t="s">
        <v>3272</v>
      </c>
    </row>
    <row r="2299" spans="1:11">
      <c r="A2299" s="91" t="s">
        <v>3119</v>
      </c>
      <c r="B2299" s="91">
        <v>4</v>
      </c>
      <c r="C2299" s="91" t="s">
        <v>3310</v>
      </c>
      <c r="D2299" s="91">
        <v>297319</v>
      </c>
      <c r="E2299" s="91">
        <v>4</v>
      </c>
      <c r="F2299" s="91">
        <v>0.80391800000000002</v>
      </c>
      <c r="G2299" s="91">
        <v>-8.0899100000000002E-2</v>
      </c>
      <c r="H2299" s="91">
        <v>0.32497399999999999</v>
      </c>
      <c r="I2299" s="91" t="s">
        <v>3120</v>
      </c>
      <c r="J2299" s="91" t="s">
        <v>497</v>
      </c>
      <c r="K2299" s="91" t="s">
        <v>3281</v>
      </c>
    </row>
    <row r="2300" spans="1:11">
      <c r="A2300" s="91" t="s">
        <v>3119</v>
      </c>
      <c r="B2300" s="91">
        <v>4</v>
      </c>
      <c r="C2300" s="91" t="s">
        <v>3310</v>
      </c>
      <c r="D2300" s="91">
        <v>297319</v>
      </c>
      <c r="E2300" s="91">
        <v>8</v>
      </c>
      <c r="F2300" s="91">
        <v>0.80670600000000003</v>
      </c>
      <c r="G2300" s="91">
        <v>-6.6793400000000003E-2</v>
      </c>
      <c r="H2300" s="91">
        <v>0.27264899999999997</v>
      </c>
      <c r="I2300" s="91" t="s">
        <v>3120</v>
      </c>
      <c r="J2300" s="91" t="s">
        <v>497</v>
      </c>
      <c r="K2300" s="91" t="s">
        <v>3275</v>
      </c>
    </row>
    <row r="2301" spans="1:11">
      <c r="A2301" s="91" t="s">
        <v>3119</v>
      </c>
      <c r="B2301" s="91">
        <v>4</v>
      </c>
      <c r="C2301" s="91" t="s">
        <v>3310</v>
      </c>
      <c r="D2301" s="91">
        <v>297319</v>
      </c>
      <c r="E2301" s="91">
        <v>10</v>
      </c>
      <c r="F2301" s="91">
        <v>0.81679800000000002</v>
      </c>
      <c r="G2301" s="91">
        <v>-4.3522199999999997E-2</v>
      </c>
      <c r="H2301" s="91">
        <v>0.18771099999999999</v>
      </c>
      <c r="I2301" s="91" t="s">
        <v>3120</v>
      </c>
      <c r="J2301" s="91" t="s">
        <v>497</v>
      </c>
      <c r="K2301" s="91" t="s">
        <v>3277</v>
      </c>
    </row>
    <row r="2302" spans="1:11">
      <c r="A2302" s="91" t="s">
        <v>3119</v>
      </c>
      <c r="B2302" s="91">
        <v>4</v>
      </c>
      <c r="C2302" s="91" t="s">
        <v>3310</v>
      </c>
      <c r="D2302" s="91">
        <v>297319</v>
      </c>
      <c r="E2302" s="91">
        <v>7</v>
      </c>
      <c r="F2302" s="91">
        <v>0.83874599999999999</v>
      </c>
      <c r="G2302" s="91">
        <v>5.9185500000000002E-2</v>
      </c>
      <c r="H2302" s="91">
        <v>0.29042699999999999</v>
      </c>
      <c r="I2302" s="91" t="s">
        <v>3120</v>
      </c>
      <c r="J2302" s="91" t="s">
        <v>497</v>
      </c>
      <c r="K2302" s="91" t="s">
        <v>3290</v>
      </c>
    </row>
    <row r="2303" spans="1:11">
      <c r="A2303" s="91" t="s">
        <v>3119</v>
      </c>
      <c r="B2303" s="91">
        <v>4</v>
      </c>
      <c r="C2303" s="91" t="s">
        <v>3310</v>
      </c>
      <c r="D2303" s="91">
        <v>297319</v>
      </c>
      <c r="E2303" s="91">
        <v>11</v>
      </c>
      <c r="F2303" s="91">
        <v>0.86713499999999999</v>
      </c>
      <c r="G2303" s="91">
        <v>3.1059E-2</v>
      </c>
      <c r="H2303" s="91">
        <v>0.18548700000000001</v>
      </c>
      <c r="I2303" s="91" t="s">
        <v>3120</v>
      </c>
      <c r="J2303" s="91" t="s">
        <v>497</v>
      </c>
      <c r="K2303" s="91" t="s">
        <v>3284</v>
      </c>
    </row>
    <row r="2304" spans="1:11">
      <c r="A2304" s="91" t="s">
        <v>3119</v>
      </c>
      <c r="B2304" s="91">
        <v>4</v>
      </c>
      <c r="C2304" s="91" t="s">
        <v>3310</v>
      </c>
      <c r="D2304" s="91">
        <v>297319</v>
      </c>
      <c r="E2304" s="91">
        <v>3</v>
      </c>
      <c r="F2304" s="91">
        <v>0.91566199999999998</v>
      </c>
      <c r="G2304" s="91">
        <v>-3.11296E-2</v>
      </c>
      <c r="H2304" s="91">
        <v>0.29341600000000001</v>
      </c>
      <c r="I2304" s="91" t="s">
        <v>3120</v>
      </c>
      <c r="J2304" s="91" t="s">
        <v>497</v>
      </c>
      <c r="K2304" s="91" t="s">
        <v>3286</v>
      </c>
    </row>
    <row r="2305" spans="1:11">
      <c r="A2305" s="91" t="s">
        <v>3119</v>
      </c>
      <c r="B2305" s="91">
        <v>4</v>
      </c>
      <c r="C2305" s="91" t="s">
        <v>3310</v>
      </c>
      <c r="D2305" s="91">
        <v>297319</v>
      </c>
      <c r="E2305" s="91">
        <v>6</v>
      </c>
      <c r="F2305" s="91">
        <v>0.94325999999999999</v>
      </c>
      <c r="G2305" s="91">
        <v>-1.4164599999999999E-2</v>
      </c>
      <c r="H2305" s="91">
        <v>0.198764</v>
      </c>
      <c r="I2305" s="91" t="s">
        <v>3120</v>
      </c>
      <c r="J2305" s="91" t="s">
        <v>497</v>
      </c>
      <c r="K2305" s="91" t="s">
        <v>3269</v>
      </c>
    </row>
    <row r="2306" spans="1:11">
      <c r="A2306" s="91" t="s">
        <v>3117</v>
      </c>
      <c r="B2306" s="91">
        <v>4</v>
      </c>
      <c r="C2306" s="91" t="s">
        <v>3310</v>
      </c>
      <c r="D2306" s="91">
        <v>273765</v>
      </c>
      <c r="E2306" s="91">
        <v>5</v>
      </c>
      <c r="F2306" s="91">
        <v>3.04736E-2</v>
      </c>
      <c r="G2306" s="91">
        <v>-0.58422399999999997</v>
      </c>
      <c r="H2306" s="91">
        <v>0.26780999999999999</v>
      </c>
      <c r="I2306" s="91" t="s">
        <v>3118</v>
      </c>
      <c r="J2306" s="91" t="s">
        <v>497</v>
      </c>
      <c r="K2306" s="91" t="s">
        <v>3261</v>
      </c>
    </row>
    <row r="2307" spans="1:11">
      <c r="A2307" s="91" t="s">
        <v>3117</v>
      </c>
      <c r="B2307" s="91">
        <v>4</v>
      </c>
      <c r="C2307" s="91" t="s">
        <v>3310</v>
      </c>
      <c r="D2307" s="91">
        <v>273765</v>
      </c>
      <c r="E2307" s="91">
        <v>2</v>
      </c>
      <c r="F2307" s="91">
        <v>8.38589E-2</v>
      </c>
      <c r="G2307" s="91">
        <v>-1.1952799999999999</v>
      </c>
      <c r="H2307" s="91">
        <v>0.68416500000000002</v>
      </c>
      <c r="I2307" s="91" t="s">
        <v>3118</v>
      </c>
      <c r="J2307" s="91" t="s">
        <v>497</v>
      </c>
      <c r="K2307" s="91" t="s">
        <v>3302</v>
      </c>
    </row>
    <row r="2308" spans="1:11">
      <c r="A2308" s="91" t="s">
        <v>3117</v>
      </c>
      <c r="B2308" s="91">
        <v>4</v>
      </c>
      <c r="C2308" s="91" t="s">
        <v>3310</v>
      </c>
      <c r="D2308" s="91">
        <v>273765</v>
      </c>
      <c r="E2308" s="91">
        <v>8</v>
      </c>
      <c r="F2308" s="91">
        <v>0.12570799999999999</v>
      </c>
      <c r="G2308" s="91">
        <v>0.20633099999999999</v>
      </c>
      <c r="H2308" s="91">
        <v>0.13439599999999999</v>
      </c>
      <c r="I2308" s="91" t="s">
        <v>3118</v>
      </c>
      <c r="J2308" s="91" t="s">
        <v>497</v>
      </c>
      <c r="K2308" s="91" t="s">
        <v>3267</v>
      </c>
    </row>
    <row r="2309" spans="1:11">
      <c r="A2309" s="91" t="s">
        <v>3117</v>
      </c>
      <c r="B2309" s="91">
        <v>4</v>
      </c>
      <c r="C2309" s="91" t="s">
        <v>3310</v>
      </c>
      <c r="D2309" s="91">
        <v>273765</v>
      </c>
      <c r="E2309" s="91">
        <v>6</v>
      </c>
      <c r="F2309" s="91">
        <v>0.12748000000000001</v>
      </c>
      <c r="G2309" s="91">
        <v>-0.27116299999999999</v>
      </c>
      <c r="H2309" s="91">
        <v>0.177208</v>
      </c>
      <c r="I2309" s="91" t="s">
        <v>3118</v>
      </c>
      <c r="J2309" s="91" t="s">
        <v>497</v>
      </c>
      <c r="K2309" s="91" t="s">
        <v>3262</v>
      </c>
    </row>
    <row r="2310" spans="1:11">
      <c r="A2310" s="91" t="s">
        <v>3117</v>
      </c>
      <c r="B2310" s="91">
        <v>4</v>
      </c>
      <c r="C2310" s="91" t="s">
        <v>3310</v>
      </c>
      <c r="D2310" s="91">
        <v>273765</v>
      </c>
      <c r="E2310" s="91">
        <v>3</v>
      </c>
      <c r="F2310" s="91">
        <v>0.153199</v>
      </c>
      <c r="G2310" s="91">
        <v>-0.41119099999999997</v>
      </c>
      <c r="H2310" s="91">
        <v>0.28542499999999998</v>
      </c>
      <c r="I2310" s="91" t="s">
        <v>3118</v>
      </c>
      <c r="J2310" s="91" t="s">
        <v>497</v>
      </c>
      <c r="K2310" s="91" t="s">
        <v>3278</v>
      </c>
    </row>
    <row r="2311" spans="1:11">
      <c r="A2311" s="91" t="s">
        <v>3117</v>
      </c>
      <c r="B2311" s="91">
        <v>4</v>
      </c>
      <c r="C2311" s="91" t="s">
        <v>3310</v>
      </c>
      <c r="D2311" s="91">
        <v>273765</v>
      </c>
      <c r="E2311" s="91">
        <v>9</v>
      </c>
      <c r="F2311" s="91">
        <v>0.20245199999999999</v>
      </c>
      <c r="G2311" s="91">
        <v>-0.22817699999999999</v>
      </c>
      <c r="H2311" s="91">
        <v>0.17846500000000001</v>
      </c>
      <c r="I2311" s="91" t="s">
        <v>3118</v>
      </c>
      <c r="J2311" s="91" t="s">
        <v>497</v>
      </c>
      <c r="K2311" s="91" t="s">
        <v>3304</v>
      </c>
    </row>
    <row r="2312" spans="1:11">
      <c r="A2312" s="91" t="s">
        <v>3117</v>
      </c>
      <c r="B2312" s="91">
        <v>4</v>
      </c>
      <c r="C2312" s="91" t="s">
        <v>3310</v>
      </c>
      <c r="D2312" s="91">
        <v>273765</v>
      </c>
      <c r="E2312" s="91">
        <v>6</v>
      </c>
      <c r="F2312" s="91">
        <v>0.20427000000000001</v>
      </c>
      <c r="G2312" s="91">
        <v>0.22644700000000001</v>
      </c>
      <c r="H2312" s="91">
        <v>0.17779300000000001</v>
      </c>
      <c r="I2312" s="91" t="s">
        <v>3118</v>
      </c>
      <c r="J2312" s="91" t="s">
        <v>497</v>
      </c>
      <c r="K2312" s="91" t="s">
        <v>3269</v>
      </c>
    </row>
    <row r="2313" spans="1:11">
      <c r="A2313" s="91" t="s">
        <v>3117</v>
      </c>
      <c r="B2313" s="91">
        <v>4</v>
      </c>
      <c r="C2313" s="91" t="s">
        <v>3310</v>
      </c>
      <c r="D2313" s="91">
        <v>273765</v>
      </c>
      <c r="E2313" s="91">
        <v>1</v>
      </c>
      <c r="F2313" s="91">
        <v>0.20923800000000001</v>
      </c>
      <c r="G2313" s="91">
        <v>0.96857700000000002</v>
      </c>
      <c r="H2313" s="91">
        <v>0.762799</v>
      </c>
      <c r="I2313" s="91" t="s">
        <v>3118</v>
      </c>
      <c r="J2313" s="91" t="s">
        <v>497</v>
      </c>
      <c r="K2313" s="91" t="s">
        <v>3287</v>
      </c>
    </row>
    <row r="2314" spans="1:11">
      <c r="A2314" s="91" t="s">
        <v>3117</v>
      </c>
      <c r="B2314" s="91">
        <v>4</v>
      </c>
      <c r="C2314" s="91" t="s">
        <v>3310</v>
      </c>
      <c r="D2314" s="91">
        <v>273765</v>
      </c>
      <c r="E2314" s="91">
        <v>13</v>
      </c>
      <c r="F2314" s="91">
        <v>0.21726300000000001</v>
      </c>
      <c r="G2314" s="91">
        <v>-0.152228</v>
      </c>
      <c r="H2314" s="91">
        <v>0.123131</v>
      </c>
      <c r="I2314" s="91" t="s">
        <v>3118</v>
      </c>
      <c r="J2314" s="91" t="s">
        <v>497</v>
      </c>
      <c r="K2314" s="91" t="s">
        <v>3268</v>
      </c>
    </row>
    <row r="2315" spans="1:11">
      <c r="A2315" s="91" t="s">
        <v>3117</v>
      </c>
      <c r="B2315" s="91">
        <v>4</v>
      </c>
      <c r="C2315" s="91" t="s">
        <v>3310</v>
      </c>
      <c r="D2315" s="91">
        <v>273765</v>
      </c>
      <c r="E2315" s="91">
        <v>9</v>
      </c>
      <c r="F2315" s="91">
        <v>0.23248099999999999</v>
      </c>
      <c r="G2315" s="91">
        <v>0.27263199999999999</v>
      </c>
      <c r="H2315" s="91">
        <v>0.22786100000000001</v>
      </c>
      <c r="I2315" s="91" t="s">
        <v>3118</v>
      </c>
      <c r="J2315" s="91" t="s">
        <v>497</v>
      </c>
      <c r="K2315" s="91" t="s">
        <v>3266</v>
      </c>
    </row>
    <row r="2316" spans="1:11">
      <c r="A2316" s="91" t="s">
        <v>3117</v>
      </c>
      <c r="B2316" s="91">
        <v>4</v>
      </c>
      <c r="C2316" s="91" t="s">
        <v>3310</v>
      </c>
      <c r="D2316" s="91">
        <v>273765</v>
      </c>
      <c r="E2316" s="91">
        <v>10</v>
      </c>
      <c r="F2316" s="91">
        <v>0.24759600000000001</v>
      </c>
      <c r="G2316" s="91">
        <v>0.20560300000000001</v>
      </c>
      <c r="H2316" s="91">
        <v>0.17749799999999999</v>
      </c>
      <c r="I2316" s="91" t="s">
        <v>3118</v>
      </c>
      <c r="J2316" s="91" t="s">
        <v>497</v>
      </c>
      <c r="K2316" s="91" t="s">
        <v>3277</v>
      </c>
    </row>
    <row r="2317" spans="1:11">
      <c r="A2317" s="91" t="s">
        <v>3117</v>
      </c>
      <c r="B2317" s="91">
        <v>4</v>
      </c>
      <c r="C2317" s="91" t="s">
        <v>3310</v>
      </c>
      <c r="D2317" s="91">
        <v>273765</v>
      </c>
      <c r="E2317" s="91">
        <v>6</v>
      </c>
      <c r="F2317" s="91">
        <v>0.26227899999999998</v>
      </c>
      <c r="G2317" s="91">
        <v>-0.21311099999999999</v>
      </c>
      <c r="H2317" s="91">
        <v>0.18961700000000001</v>
      </c>
      <c r="I2317" s="91" t="s">
        <v>3118</v>
      </c>
      <c r="J2317" s="91" t="s">
        <v>497</v>
      </c>
      <c r="K2317" s="91" t="s">
        <v>3301</v>
      </c>
    </row>
    <row r="2318" spans="1:11">
      <c r="A2318" s="91" t="s">
        <v>3117</v>
      </c>
      <c r="B2318" s="91">
        <v>4</v>
      </c>
      <c r="C2318" s="91" t="s">
        <v>3310</v>
      </c>
      <c r="D2318" s="91">
        <v>273765</v>
      </c>
      <c r="E2318" s="91">
        <v>2</v>
      </c>
      <c r="F2318" s="91">
        <v>0.26653900000000003</v>
      </c>
      <c r="G2318" s="91">
        <v>0.512737</v>
      </c>
      <c r="H2318" s="91">
        <v>0.45851799999999998</v>
      </c>
      <c r="I2318" s="91" t="s">
        <v>3118</v>
      </c>
      <c r="J2318" s="91" t="s">
        <v>497</v>
      </c>
      <c r="K2318" s="91" t="s">
        <v>3257</v>
      </c>
    </row>
    <row r="2319" spans="1:11">
      <c r="A2319" s="91" t="s">
        <v>3117</v>
      </c>
      <c r="B2319" s="91">
        <v>4</v>
      </c>
      <c r="C2319" s="91" t="s">
        <v>3310</v>
      </c>
      <c r="D2319" s="91">
        <v>273765</v>
      </c>
      <c r="E2319" s="91">
        <v>1</v>
      </c>
      <c r="F2319" s="91">
        <v>0.27344600000000002</v>
      </c>
      <c r="G2319" s="91">
        <v>-0.75005100000000002</v>
      </c>
      <c r="H2319" s="91">
        <v>0.67889900000000003</v>
      </c>
      <c r="I2319" s="91" t="s">
        <v>3118</v>
      </c>
      <c r="J2319" s="91" t="s">
        <v>497</v>
      </c>
      <c r="K2319" s="91" t="s">
        <v>3289</v>
      </c>
    </row>
    <row r="2320" spans="1:11">
      <c r="A2320" s="91" t="s">
        <v>3117</v>
      </c>
      <c r="B2320" s="91">
        <v>4</v>
      </c>
      <c r="C2320" s="91" t="s">
        <v>3310</v>
      </c>
      <c r="D2320" s="91">
        <v>273765</v>
      </c>
      <c r="E2320" s="91">
        <v>8</v>
      </c>
      <c r="F2320" s="91">
        <v>0.28240999999999999</v>
      </c>
      <c r="G2320" s="91">
        <v>0.22839300000000001</v>
      </c>
      <c r="H2320" s="91">
        <v>0.21194099999999999</v>
      </c>
      <c r="I2320" s="91" t="s">
        <v>3118</v>
      </c>
      <c r="J2320" s="91" t="s">
        <v>497</v>
      </c>
      <c r="K2320" s="91" t="s">
        <v>3275</v>
      </c>
    </row>
    <row r="2321" spans="1:11">
      <c r="A2321" s="91" t="s">
        <v>3117</v>
      </c>
      <c r="B2321" s="91">
        <v>4</v>
      </c>
      <c r="C2321" s="91" t="s">
        <v>3310</v>
      </c>
      <c r="D2321" s="91">
        <v>273765</v>
      </c>
      <c r="E2321" s="91">
        <v>3</v>
      </c>
      <c r="F2321" s="91">
        <v>0.289184</v>
      </c>
      <c r="G2321" s="91">
        <v>0.53050299999999995</v>
      </c>
      <c r="H2321" s="91">
        <v>0.497859</v>
      </c>
      <c r="I2321" s="91" t="s">
        <v>3118</v>
      </c>
      <c r="J2321" s="91" t="s">
        <v>497</v>
      </c>
      <c r="K2321" s="91" t="s">
        <v>3305</v>
      </c>
    </row>
    <row r="2322" spans="1:11">
      <c r="A2322" s="91" t="s">
        <v>3117</v>
      </c>
      <c r="B2322" s="91">
        <v>4</v>
      </c>
      <c r="C2322" s="91" t="s">
        <v>3310</v>
      </c>
      <c r="D2322" s="91">
        <v>273765</v>
      </c>
      <c r="E2322" s="91">
        <v>4</v>
      </c>
      <c r="F2322" s="91">
        <v>0.298068</v>
      </c>
      <c r="G2322" s="91">
        <v>0.36254500000000001</v>
      </c>
      <c r="H2322" s="91">
        <v>0.34689300000000001</v>
      </c>
      <c r="I2322" s="91" t="s">
        <v>3118</v>
      </c>
      <c r="J2322" s="91" t="s">
        <v>497</v>
      </c>
      <c r="K2322" s="91" t="s">
        <v>3297</v>
      </c>
    </row>
    <row r="2323" spans="1:11">
      <c r="A2323" s="91" t="s">
        <v>3117</v>
      </c>
      <c r="B2323" s="91">
        <v>4</v>
      </c>
      <c r="C2323" s="91" t="s">
        <v>3310</v>
      </c>
      <c r="D2323" s="91">
        <v>273765</v>
      </c>
      <c r="E2323" s="91">
        <v>8</v>
      </c>
      <c r="F2323" s="91">
        <v>0.30458800000000003</v>
      </c>
      <c r="G2323" s="91">
        <v>-0.173347</v>
      </c>
      <c r="H2323" s="91">
        <v>0.16858699999999999</v>
      </c>
      <c r="I2323" s="91" t="s">
        <v>3118</v>
      </c>
      <c r="J2323" s="91" t="s">
        <v>497</v>
      </c>
      <c r="K2323" s="91" t="s">
        <v>3276</v>
      </c>
    </row>
    <row r="2324" spans="1:11">
      <c r="A2324" s="91" t="s">
        <v>3117</v>
      </c>
      <c r="B2324" s="91">
        <v>4</v>
      </c>
      <c r="C2324" s="91" t="s">
        <v>3310</v>
      </c>
      <c r="D2324" s="91">
        <v>273765</v>
      </c>
      <c r="E2324" s="91">
        <v>12</v>
      </c>
      <c r="F2324" s="91">
        <v>0.30653200000000003</v>
      </c>
      <c r="G2324" s="91">
        <v>0.16980300000000001</v>
      </c>
      <c r="H2324" s="91">
        <v>0.16578100000000001</v>
      </c>
      <c r="I2324" s="91" t="s">
        <v>3118</v>
      </c>
      <c r="J2324" s="91" t="s">
        <v>497</v>
      </c>
      <c r="K2324" s="91" t="s">
        <v>3299</v>
      </c>
    </row>
    <row r="2325" spans="1:11">
      <c r="A2325" s="91" t="s">
        <v>3117</v>
      </c>
      <c r="B2325" s="91">
        <v>4</v>
      </c>
      <c r="C2325" s="91" t="s">
        <v>3310</v>
      </c>
      <c r="D2325" s="91">
        <v>273765</v>
      </c>
      <c r="E2325" s="91">
        <v>7</v>
      </c>
      <c r="F2325" s="91">
        <v>0.36776900000000001</v>
      </c>
      <c r="G2325" s="91">
        <v>0.17762700000000001</v>
      </c>
      <c r="H2325" s="91">
        <v>0.19690299999999999</v>
      </c>
      <c r="I2325" s="91" t="s">
        <v>3118</v>
      </c>
      <c r="J2325" s="91" t="s">
        <v>497</v>
      </c>
      <c r="K2325" s="91" t="s">
        <v>3303</v>
      </c>
    </row>
    <row r="2326" spans="1:11">
      <c r="A2326" s="91" t="s">
        <v>3117</v>
      </c>
      <c r="B2326" s="91">
        <v>4</v>
      </c>
      <c r="C2326" s="91" t="s">
        <v>3310</v>
      </c>
      <c r="D2326" s="91">
        <v>273765</v>
      </c>
      <c r="E2326" s="91">
        <v>2</v>
      </c>
      <c r="F2326" s="91">
        <v>0.38017800000000002</v>
      </c>
      <c r="G2326" s="91">
        <v>0.36063699999999999</v>
      </c>
      <c r="H2326" s="91">
        <v>0.409057</v>
      </c>
      <c r="I2326" s="91" t="s">
        <v>3118</v>
      </c>
      <c r="J2326" s="91" t="s">
        <v>497</v>
      </c>
      <c r="K2326" s="91" t="s">
        <v>3279</v>
      </c>
    </row>
    <row r="2327" spans="1:11">
      <c r="A2327" s="91" t="s">
        <v>3117</v>
      </c>
      <c r="B2327" s="91">
        <v>4</v>
      </c>
      <c r="C2327" s="91" t="s">
        <v>3310</v>
      </c>
      <c r="D2327" s="91">
        <v>273765</v>
      </c>
      <c r="E2327" s="91">
        <v>12</v>
      </c>
      <c r="F2327" s="91">
        <v>0.40878399999999998</v>
      </c>
      <c r="G2327" s="91">
        <v>-0.16203400000000001</v>
      </c>
      <c r="H2327" s="91">
        <v>0.19592100000000001</v>
      </c>
      <c r="I2327" s="91" t="s">
        <v>3118</v>
      </c>
      <c r="J2327" s="91" t="s">
        <v>497</v>
      </c>
      <c r="K2327" s="91" t="s">
        <v>3291</v>
      </c>
    </row>
    <row r="2328" spans="1:11">
      <c r="A2328" s="91" t="s">
        <v>3117</v>
      </c>
      <c r="B2328" s="91">
        <v>4</v>
      </c>
      <c r="C2328" s="91" t="s">
        <v>3310</v>
      </c>
      <c r="D2328" s="91">
        <v>273765</v>
      </c>
      <c r="E2328" s="91">
        <v>4</v>
      </c>
      <c r="F2328" s="91">
        <v>0.42509000000000002</v>
      </c>
      <c r="G2328" s="91">
        <v>0.25339299999999998</v>
      </c>
      <c r="H2328" s="91">
        <v>0.31638699999999997</v>
      </c>
      <c r="I2328" s="91" t="s">
        <v>3118</v>
      </c>
      <c r="J2328" s="91" t="s">
        <v>497</v>
      </c>
      <c r="K2328" s="91" t="s">
        <v>3281</v>
      </c>
    </row>
    <row r="2329" spans="1:11">
      <c r="A2329" s="91" t="s">
        <v>3117</v>
      </c>
      <c r="B2329" s="91">
        <v>4</v>
      </c>
      <c r="C2329" s="91" t="s">
        <v>3310</v>
      </c>
      <c r="D2329" s="91">
        <v>273765</v>
      </c>
      <c r="E2329" s="91">
        <v>7</v>
      </c>
      <c r="F2329" s="91">
        <v>0.43914500000000001</v>
      </c>
      <c r="G2329" s="91">
        <v>0.17738100000000001</v>
      </c>
      <c r="H2329" s="91">
        <v>0.228795</v>
      </c>
      <c r="I2329" s="91" t="s">
        <v>3118</v>
      </c>
      <c r="J2329" s="91" t="s">
        <v>497</v>
      </c>
      <c r="K2329" s="91" t="s">
        <v>3263</v>
      </c>
    </row>
    <row r="2330" spans="1:11">
      <c r="A2330" s="91" t="s">
        <v>3117</v>
      </c>
      <c r="B2330" s="91">
        <v>4</v>
      </c>
      <c r="C2330" s="91" t="s">
        <v>3310</v>
      </c>
      <c r="D2330" s="91">
        <v>273765</v>
      </c>
      <c r="E2330" s="91">
        <v>2</v>
      </c>
      <c r="F2330" s="91">
        <v>0.47295100000000001</v>
      </c>
      <c r="G2330" s="91">
        <v>-0.21609600000000001</v>
      </c>
      <c r="H2330" s="91">
        <v>0.30010900000000001</v>
      </c>
      <c r="I2330" s="91" t="s">
        <v>3118</v>
      </c>
      <c r="J2330" s="91" t="s">
        <v>497</v>
      </c>
      <c r="K2330" s="91" t="s">
        <v>3271</v>
      </c>
    </row>
    <row r="2331" spans="1:11">
      <c r="A2331" s="91" t="s">
        <v>3117</v>
      </c>
      <c r="B2331" s="91">
        <v>4</v>
      </c>
      <c r="C2331" s="91" t="s">
        <v>3310</v>
      </c>
      <c r="D2331" s="91">
        <v>273765</v>
      </c>
      <c r="E2331" s="91">
        <v>2</v>
      </c>
      <c r="F2331" s="91">
        <v>0.48299799999999998</v>
      </c>
      <c r="G2331" s="91">
        <v>0.29710599999999998</v>
      </c>
      <c r="H2331" s="91">
        <v>0.42114400000000002</v>
      </c>
      <c r="I2331" s="91" t="s">
        <v>3118</v>
      </c>
      <c r="J2331" s="91" t="s">
        <v>497</v>
      </c>
      <c r="K2331" s="91" t="s">
        <v>3259</v>
      </c>
    </row>
    <row r="2332" spans="1:11">
      <c r="A2332" s="91" t="s">
        <v>3117</v>
      </c>
      <c r="B2332" s="91">
        <v>4</v>
      </c>
      <c r="C2332" s="91" t="s">
        <v>3310</v>
      </c>
      <c r="D2332" s="91">
        <v>273765</v>
      </c>
      <c r="E2332" s="91">
        <v>4</v>
      </c>
      <c r="F2332" s="91">
        <v>0.48757800000000001</v>
      </c>
      <c r="G2332" s="91">
        <v>0.22451299999999999</v>
      </c>
      <c r="H2332" s="91">
        <v>0.32239600000000002</v>
      </c>
      <c r="I2332" s="91" t="s">
        <v>3118</v>
      </c>
      <c r="J2332" s="91" t="s">
        <v>497</v>
      </c>
      <c r="K2332" s="91" t="s">
        <v>3292</v>
      </c>
    </row>
    <row r="2333" spans="1:11">
      <c r="A2333" s="91" t="s">
        <v>3117</v>
      </c>
      <c r="B2333" s="91">
        <v>4</v>
      </c>
      <c r="C2333" s="91" t="s">
        <v>3310</v>
      </c>
      <c r="D2333" s="91">
        <v>273765</v>
      </c>
      <c r="E2333" s="91">
        <v>2</v>
      </c>
      <c r="F2333" s="91">
        <v>0.498197</v>
      </c>
      <c r="G2333" s="91">
        <v>0.25093100000000002</v>
      </c>
      <c r="H2333" s="91">
        <v>0.36922100000000002</v>
      </c>
      <c r="I2333" s="91" t="s">
        <v>3118</v>
      </c>
      <c r="J2333" s="91" t="s">
        <v>497</v>
      </c>
      <c r="K2333" s="91" t="s">
        <v>3298</v>
      </c>
    </row>
    <row r="2334" spans="1:11">
      <c r="A2334" s="91" t="s">
        <v>3117</v>
      </c>
      <c r="B2334" s="91">
        <v>4</v>
      </c>
      <c r="C2334" s="91" t="s">
        <v>3310</v>
      </c>
      <c r="D2334" s="91">
        <v>273765</v>
      </c>
      <c r="E2334" s="91">
        <v>2</v>
      </c>
      <c r="F2334" s="91">
        <v>0.50698299999999996</v>
      </c>
      <c r="G2334" s="91">
        <v>0.29152899999999998</v>
      </c>
      <c r="H2334" s="91">
        <v>0.43751400000000001</v>
      </c>
      <c r="I2334" s="91" t="s">
        <v>3118</v>
      </c>
      <c r="J2334" s="91" t="s">
        <v>497</v>
      </c>
      <c r="K2334" s="91" t="s">
        <v>3285</v>
      </c>
    </row>
    <row r="2335" spans="1:11">
      <c r="A2335" s="91" t="s">
        <v>3117</v>
      </c>
      <c r="B2335" s="91">
        <v>4</v>
      </c>
      <c r="C2335" s="91" t="s">
        <v>3310</v>
      </c>
      <c r="D2335" s="91">
        <v>273765</v>
      </c>
      <c r="E2335" s="91">
        <v>7</v>
      </c>
      <c r="F2335" s="91">
        <v>0.57182500000000003</v>
      </c>
      <c r="G2335" s="91">
        <v>0.173656</v>
      </c>
      <c r="H2335" s="91">
        <v>0.30660399999999999</v>
      </c>
      <c r="I2335" s="91" t="s">
        <v>3118</v>
      </c>
      <c r="J2335" s="91" t="s">
        <v>497</v>
      </c>
      <c r="K2335" s="91" t="s">
        <v>3290</v>
      </c>
    </row>
    <row r="2336" spans="1:11">
      <c r="A2336" s="91" t="s">
        <v>3117</v>
      </c>
      <c r="B2336" s="91">
        <v>4</v>
      </c>
      <c r="C2336" s="91" t="s">
        <v>3310</v>
      </c>
      <c r="D2336" s="91">
        <v>273765</v>
      </c>
      <c r="E2336" s="91">
        <v>6</v>
      </c>
      <c r="F2336" s="91">
        <v>0.59009</v>
      </c>
      <c r="G2336" s="91">
        <v>0.149947</v>
      </c>
      <c r="H2336" s="91">
        <v>0.27762300000000001</v>
      </c>
      <c r="I2336" s="91" t="s">
        <v>3118</v>
      </c>
      <c r="J2336" s="91" t="s">
        <v>497</v>
      </c>
      <c r="K2336" s="91" t="s">
        <v>3265</v>
      </c>
    </row>
    <row r="2337" spans="1:11">
      <c r="A2337" s="91" t="s">
        <v>3117</v>
      </c>
      <c r="B2337" s="91">
        <v>4</v>
      </c>
      <c r="C2337" s="91" t="s">
        <v>3310</v>
      </c>
      <c r="D2337" s="91">
        <v>273765</v>
      </c>
      <c r="E2337" s="91">
        <v>2</v>
      </c>
      <c r="F2337" s="91">
        <v>0.60380199999999995</v>
      </c>
      <c r="G2337" s="91">
        <v>0.23760700000000001</v>
      </c>
      <c r="H2337" s="91">
        <v>0.45549099999999998</v>
      </c>
      <c r="I2337" s="91" t="s">
        <v>3118</v>
      </c>
      <c r="J2337" s="91" t="s">
        <v>497</v>
      </c>
      <c r="K2337" s="91" t="s">
        <v>3264</v>
      </c>
    </row>
    <row r="2338" spans="1:11">
      <c r="A2338" s="91" t="s">
        <v>3117</v>
      </c>
      <c r="B2338" s="91">
        <v>4</v>
      </c>
      <c r="C2338" s="91" t="s">
        <v>3310</v>
      </c>
      <c r="D2338" s="91">
        <v>273765</v>
      </c>
      <c r="E2338" s="91">
        <v>2</v>
      </c>
      <c r="F2338" s="91">
        <v>0.61020600000000003</v>
      </c>
      <c r="G2338" s="91">
        <v>-0.35659999999999997</v>
      </c>
      <c r="H2338" s="91">
        <v>0.69673200000000002</v>
      </c>
      <c r="I2338" s="91" t="s">
        <v>3118</v>
      </c>
      <c r="J2338" s="91" t="s">
        <v>497</v>
      </c>
      <c r="K2338" s="91" t="s">
        <v>3300</v>
      </c>
    </row>
    <row r="2339" spans="1:11">
      <c r="A2339" s="91" t="s">
        <v>3117</v>
      </c>
      <c r="B2339" s="91">
        <v>4</v>
      </c>
      <c r="C2339" s="91" t="s">
        <v>3310</v>
      </c>
      <c r="D2339" s="91">
        <v>273765</v>
      </c>
      <c r="E2339" s="91">
        <v>3</v>
      </c>
      <c r="F2339" s="91">
        <v>0.63256999999999997</v>
      </c>
      <c r="G2339" s="91">
        <v>0.213587</v>
      </c>
      <c r="H2339" s="91">
        <v>0.44573499999999999</v>
      </c>
      <c r="I2339" s="91" t="s">
        <v>3118</v>
      </c>
      <c r="J2339" s="91" t="s">
        <v>497</v>
      </c>
      <c r="K2339" s="91" t="s">
        <v>3286</v>
      </c>
    </row>
    <row r="2340" spans="1:11">
      <c r="A2340" s="91" t="s">
        <v>3117</v>
      </c>
      <c r="B2340" s="91">
        <v>4</v>
      </c>
      <c r="C2340" s="91" t="s">
        <v>3310</v>
      </c>
      <c r="D2340" s="91">
        <v>273765</v>
      </c>
      <c r="E2340" s="91">
        <v>4</v>
      </c>
      <c r="F2340" s="91">
        <v>0.64257500000000001</v>
      </c>
      <c r="G2340" s="91">
        <v>-0.12589800000000001</v>
      </c>
      <c r="H2340" s="91">
        <v>0.27085999999999999</v>
      </c>
      <c r="I2340" s="91" t="s">
        <v>3118</v>
      </c>
      <c r="J2340" s="91" t="s">
        <v>497</v>
      </c>
      <c r="K2340" s="91" t="s">
        <v>3283</v>
      </c>
    </row>
    <row r="2341" spans="1:11">
      <c r="A2341" s="91" t="s">
        <v>3117</v>
      </c>
      <c r="B2341" s="91">
        <v>4</v>
      </c>
      <c r="C2341" s="91" t="s">
        <v>3310</v>
      </c>
      <c r="D2341" s="91">
        <v>273765</v>
      </c>
      <c r="E2341" s="91">
        <v>13</v>
      </c>
      <c r="F2341" s="91">
        <v>0.666273</v>
      </c>
      <c r="G2341" s="91">
        <v>6.9072099999999997E-2</v>
      </c>
      <c r="H2341" s="91">
        <v>0.160048</v>
      </c>
      <c r="I2341" s="91" t="s">
        <v>3118</v>
      </c>
      <c r="J2341" s="91" t="s">
        <v>497</v>
      </c>
      <c r="K2341" s="91" t="s">
        <v>3295</v>
      </c>
    </row>
    <row r="2342" spans="1:11">
      <c r="A2342" s="91" t="s">
        <v>3117</v>
      </c>
      <c r="B2342" s="91">
        <v>4</v>
      </c>
      <c r="C2342" s="91" t="s">
        <v>3310</v>
      </c>
      <c r="D2342" s="91">
        <v>273765</v>
      </c>
      <c r="E2342" s="91">
        <v>2</v>
      </c>
      <c r="F2342" s="91">
        <v>0.69882100000000003</v>
      </c>
      <c r="G2342" s="91">
        <v>-0.157444</v>
      </c>
      <c r="H2342" s="91">
        <v>0.405611</v>
      </c>
      <c r="I2342" s="91" t="s">
        <v>3118</v>
      </c>
      <c r="J2342" s="91" t="s">
        <v>497</v>
      </c>
      <c r="K2342" s="91" t="s">
        <v>3272</v>
      </c>
    </row>
    <row r="2343" spans="1:11">
      <c r="A2343" s="91" t="s">
        <v>3117</v>
      </c>
      <c r="B2343" s="91">
        <v>4</v>
      </c>
      <c r="C2343" s="91" t="s">
        <v>3310</v>
      </c>
      <c r="D2343" s="91">
        <v>273765</v>
      </c>
      <c r="E2343" s="91">
        <v>2</v>
      </c>
      <c r="F2343" s="91">
        <v>0.71479800000000004</v>
      </c>
      <c r="G2343" s="91">
        <v>0.119947</v>
      </c>
      <c r="H2343" s="91">
        <v>0.327401</v>
      </c>
      <c r="I2343" s="91" t="s">
        <v>3118</v>
      </c>
      <c r="J2343" s="91" t="s">
        <v>497</v>
      </c>
      <c r="K2343" s="91" t="s">
        <v>3270</v>
      </c>
    </row>
    <row r="2344" spans="1:11">
      <c r="A2344" s="91" t="s">
        <v>3117</v>
      </c>
      <c r="B2344" s="91">
        <v>4</v>
      </c>
      <c r="C2344" s="91" t="s">
        <v>3310</v>
      </c>
      <c r="D2344" s="91">
        <v>273765</v>
      </c>
      <c r="E2344" s="91">
        <v>12</v>
      </c>
      <c r="F2344" s="91">
        <v>0.74165499999999995</v>
      </c>
      <c r="G2344" s="91">
        <v>-6.1675099999999997E-2</v>
      </c>
      <c r="H2344" s="91">
        <v>0.18687599999999999</v>
      </c>
      <c r="I2344" s="91" t="s">
        <v>3118</v>
      </c>
      <c r="J2344" s="91" t="s">
        <v>497</v>
      </c>
      <c r="K2344" s="91" t="s">
        <v>3293</v>
      </c>
    </row>
    <row r="2345" spans="1:11">
      <c r="A2345" s="91" t="s">
        <v>3117</v>
      </c>
      <c r="B2345" s="91">
        <v>4</v>
      </c>
      <c r="C2345" s="91" t="s">
        <v>3310</v>
      </c>
      <c r="D2345" s="91">
        <v>273765</v>
      </c>
      <c r="E2345" s="91">
        <v>2</v>
      </c>
      <c r="F2345" s="91">
        <v>0.74826300000000001</v>
      </c>
      <c r="G2345" s="91">
        <v>-0.13881299999999999</v>
      </c>
      <c r="H2345" s="91">
        <v>0.43155399999999999</v>
      </c>
      <c r="I2345" s="91" t="s">
        <v>3118</v>
      </c>
      <c r="J2345" s="91" t="s">
        <v>497</v>
      </c>
      <c r="K2345" s="91" t="s">
        <v>3296</v>
      </c>
    </row>
    <row r="2346" spans="1:11">
      <c r="A2346" s="91" t="s">
        <v>3117</v>
      </c>
      <c r="B2346" s="91">
        <v>4</v>
      </c>
      <c r="C2346" s="91" t="s">
        <v>3310</v>
      </c>
      <c r="D2346" s="91">
        <v>273765</v>
      </c>
      <c r="E2346" s="91">
        <v>11</v>
      </c>
      <c r="F2346" s="91">
        <v>0.75475700000000001</v>
      </c>
      <c r="G2346" s="91">
        <v>5.6359899999999997E-2</v>
      </c>
      <c r="H2346" s="91">
        <v>0.180257</v>
      </c>
      <c r="I2346" s="91" t="s">
        <v>3118</v>
      </c>
      <c r="J2346" s="91" t="s">
        <v>497</v>
      </c>
      <c r="K2346" s="91" t="s">
        <v>3284</v>
      </c>
    </row>
    <row r="2347" spans="1:11">
      <c r="A2347" s="91" t="s">
        <v>3117</v>
      </c>
      <c r="B2347" s="91">
        <v>4</v>
      </c>
      <c r="C2347" s="91" t="s">
        <v>3310</v>
      </c>
      <c r="D2347" s="91">
        <v>273765</v>
      </c>
      <c r="E2347" s="91">
        <v>10</v>
      </c>
      <c r="F2347" s="91">
        <v>0.77604899999999999</v>
      </c>
      <c r="G2347" s="91">
        <v>6.1845200000000003E-2</v>
      </c>
      <c r="H2347" s="91">
        <v>0.217197</v>
      </c>
      <c r="I2347" s="91" t="s">
        <v>3118</v>
      </c>
      <c r="J2347" s="91" t="s">
        <v>497</v>
      </c>
      <c r="K2347" s="91" t="s">
        <v>3273</v>
      </c>
    </row>
    <row r="2348" spans="1:11">
      <c r="A2348" s="91" t="s">
        <v>3117</v>
      </c>
      <c r="B2348" s="91">
        <v>4</v>
      </c>
      <c r="C2348" s="91" t="s">
        <v>3310</v>
      </c>
      <c r="D2348" s="91">
        <v>273765</v>
      </c>
      <c r="E2348" s="91">
        <v>11</v>
      </c>
      <c r="F2348" s="91">
        <v>0.81747199999999998</v>
      </c>
      <c r="G2348" s="91">
        <v>-3.4959900000000002E-2</v>
      </c>
      <c r="H2348" s="91">
        <v>0.15132200000000001</v>
      </c>
      <c r="I2348" s="91" t="s">
        <v>3118</v>
      </c>
      <c r="J2348" s="91" t="s">
        <v>497</v>
      </c>
      <c r="K2348" s="91" t="s">
        <v>3260</v>
      </c>
    </row>
    <row r="2349" spans="1:11">
      <c r="A2349" s="91" t="s">
        <v>3117</v>
      </c>
      <c r="B2349" s="91">
        <v>4</v>
      </c>
      <c r="C2349" s="91" t="s">
        <v>3310</v>
      </c>
      <c r="D2349" s="91">
        <v>273765</v>
      </c>
      <c r="E2349" s="91">
        <v>3</v>
      </c>
      <c r="F2349" s="91">
        <v>0.84442499999999998</v>
      </c>
      <c r="G2349" s="91">
        <v>7.1761199999999997E-2</v>
      </c>
      <c r="H2349" s="91">
        <v>0.36485600000000001</v>
      </c>
      <c r="I2349" s="91" t="s">
        <v>3118</v>
      </c>
      <c r="J2349" s="91" t="s">
        <v>497</v>
      </c>
      <c r="K2349" s="91" t="s">
        <v>3280</v>
      </c>
    </row>
    <row r="2350" spans="1:11">
      <c r="A2350" s="91" t="s">
        <v>3117</v>
      </c>
      <c r="B2350" s="91">
        <v>4</v>
      </c>
      <c r="C2350" s="91" t="s">
        <v>3310</v>
      </c>
      <c r="D2350" s="91">
        <v>273765</v>
      </c>
      <c r="E2350" s="91">
        <v>3</v>
      </c>
      <c r="F2350" s="91">
        <v>0.88110999999999995</v>
      </c>
      <c r="G2350" s="91">
        <v>5.2331799999999998E-2</v>
      </c>
      <c r="H2350" s="91">
        <v>0.34903299999999998</v>
      </c>
      <c r="I2350" s="91" t="s">
        <v>3118</v>
      </c>
      <c r="J2350" s="91" t="s">
        <v>497</v>
      </c>
      <c r="K2350" s="91" t="s">
        <v>3274</v>
      </c>
    </row>
    <row r="2351" spans="1:11">
      <c r="A2351" s="91" t="s">
        <v>3117</v>
      </c>
      <c r="B2351" s="91">
        <v>4</v>
      </c>
      <c r="C2351" s="91" t="s">
        <v>3310</v>
      </c>
      <c r="D2351" s="91">
        <v>273765</v>
      </c>
      <c r="E2351" s="91">
        <v>4</v>
      </c>
      <c r="F2351" s="91">
        <v>0.91814399999999996</v>
      </c>
      <c r="G2351" s="91">
        <v>2.76882E-2</v>
      </c>
      <c r="H2351" s="91">
        <v>0.26883299999999999</v>
      </c>
      <c r="I2351" s="91" t="s">
        <v>3118</v>
      </c>
      <c r="J2351" s="91" t="s">
        <v>497</v>
      </c>
      <c r="K2351" s="91" t="s">
        <v>3294</v>
      </c>
    </row>
    <row r="2352" spans="1:11">
      <c r="A2352" s="91" t="s">
        <v>3117</v>
      </c>
      <c r="B2352" s="91">
        <v>4</v>
      </c>
      <c r="C2352" s="91" t="s">
        <v>3310</v>
      </c>
      <c r="D2352" s="91">
        <v>273765</v>
      </c>
      <c r="E2352" s="91">
        <v>5</v>
      </c>
      <c r="F2352" s="91">
        <v>0.95062500000000005</v>
      </c>
      <c r="G2352" s="91">
        <v>-1.9414500000000001E-2</v>
      </c>
      <c r="H2352" s="91">
        <v>0.31305899999999998</v>
      </c>
      <c r="I2352" s="91" t="s">
        <v>3118</v>
      </c>
      <c r="J2352" s="91" t="s">
        <v>497</v>
      </c>
      <c r="K2352" s="91" t="s">
        <v>3282</v>
      </c>
    </row>
    <row r="2353" spans="1:11">
      <c r="A2353" s="91" t="s">
        <v>3117</v>
      </c>
      <c r="B2353" s="91">
        <v>4</v>
      </c>
      <c r="C2353" s="91" t="s">
        <v>3310</v>
      </c>
      <c r="D2353" s="91">
        <v>273765</v>
      </c>
      <c r="E2353" s="91">
        <v>2</v>
      </c>
      <c r="F2353" s="91">
        <v>0.99005500000000002</v>
      </c>
      <c r="G2353" s="91">
        <v>9.0129900000000002E-3</v>
      </c>
      <c r="H2353" s="91">
        <v>0.72094199999999997</v>
      </c>
      <c r="I2353" s="91" t="s">
        <v>3118</v>
      </c>
      <c r="J2353" s="91" t="s">
        <v>497</v>
      </c>
      <c r="K2353" s="91" t="s">
        <v>3288</v>
      </c>
    </row>
    <row r="2354" spans="1:11">
      <c r="A2354" s="91" t="s">
        <v>3115</v>
      </c>
      <c r="B2354" s="91">
        <v>4</v>
      </c>
      <c r="C2354" s="91" t="s">
        <v>3310</v>
      </c>
      <c r="D2354" s="91">
        <v>297356</v>
      </c>
      <c r="E2354" s="91">
        <v>4</v>
      </c>
      <c r="F2354" s="91">
        <v>3.1267099999999999E-2</v>
      </c>
      <c r="G2354" s="91">
        <v>-0.37955699999999998</v>
      </c>
      <c r="H2354" s="91">
        <v>0.17416899999999999</v>
      </c>
      <c r="I2354" s="91" t="s">
        <v>3116</v>
      </c>
      <c r="J2354" s="91" t="s">
        <v>497</v>
      </c>
      <c r="K2354" s="91" t="s">
        <v>3297</v>
      </c>
    </row>
    <row r="2355" spans="1:11">
      <c r="A2355" s="91" t="s">
        <v>3115</v>
      </c>
      <c r="B2355" s="91">
        <v>4</v>
      </c>
      <c r="C2355" s="91" t="s">
        <v>3310</v>
      </c>
      <c r="D2355" s="91">
        <v>297356</v>
      </c>
      <c r="E2355" s="91">
        <v>5</v>
      </c>
      <c r="F2355" s="91">
        <v>3.4992000000000002E-2</v>
      </c>
      <c r="G2355" s="91">
        <v>0.32407599999999998</v>
      </c>
      <c r="H2355" s="91">
        <v>0.15251500000000001</v>
      </c>
      <c r="I2355" s="91" t="s">
        <v>3116</v>
      </c>
      <c r="J2355" s="91" t="s">
        <v>497</v>
      </c>
      <c r="K2355" s="91" t="s">
        <v>3261</v>
      </c>
    </row>
    <row r="2356" spans="1:11">
      <c r="A2356" s="91" t="s">
        <v>3115</v>
      </c>
      <c r="B2356" s="91">
        <v>4</v>
      </c>
      <c r="C2356" s="91" t="s">
        <v>3310</v>
      </c>
      <c r="D2356" s="91">
        <v>297356</v>
      </c>
      <c r="E2356" s="91">
        <v>3</v>
      </c>
      <c r="F2356" s="91">
        <v>6.2527899999999997E-2</v>
      </c>
      <c r="G2356" s="91">
        <v>-0.57399</v>
      </c>
      <c r="H2356" s="91">
        <v>0.30568200000000001</v>
      </c>
      <c r="I2356" s="91" t="s">
        <v>3116</v>
      </c>
      <c r="J2356" s="91" t="s">
        <v>497</v>
      </c>
      <c r="K2356" s="91" t="s">
        <v>3286</v>
      </c>
    </row>
    <row r="2357" spans="1:11">
      <c r="A2357" s="91" t="s">
        <v>3115</v>
      </c>
      <c r="B2357" s="91">
        <v>4</v>
      </c>
      <c r="C2357" s="91" t="s">
        <v>3310</v>
      </c>
      <c r="D2357" s="91">
        <v>297356</v>
      </c>
      <c r="E2357" s="91">
        <v>7</v>
      </c>
      <c r="F2357" s="91">
        <v>7.9255800000000001E-2</v>
      </c>
      <c r="G2357" s="91">
        <v>0.157859</v>
      </c>
      <c r="H2357" s="91">
        <v>8.9459300000000005E-2</v>
      </c>
      <c r="I2357" s="91" t="s">
        <v>3116</v>
      </c>
      <c r="J2357" s="91" t="s">
        <v>497</v>
      </c>
      <c r="K2357" s="91" t="s">
        <v>3263</v>
      </c>
    </row>
    <row r="2358" spans="1:11">
      <c r="A2358" s="91" t="s">
        <v>3115</v>
      </c>
      <c r="B2358" s="91">
        <v>4</v>
      </c>
      <c r="C2358" s="91" t="s">
        <v>3310</v>
      </c>
      <c r="D2358" s="91">
        <v>297356</v>
      </c>
      <c r="E2358" s="91">
        <v>11</v>
      </c>
      <c r="F2358" s="91">
        <v>0.135244</v>
      </c>
      <c r="G2358" s="91">
        <v>0.146008</v>
      </c>
      <c r="H2358" s="91">
        <v>9.7444299999999998E-2</v>
      </c>
      <c r="I2358" s="91" t="s">
        <v>3116</v>
      </c>
      <c r="J2358" s="91" t="s">
        <v>497</v>
      </c>
      <c r="K2358" s="91" t="s">
        <v>3260</v>
      </c>
    </row>
    <row r="2359" spans="1:11">
      <c r="A2359" s="91" t="s">
        <v>3115</v>
      </c>
      <c r="B2359" s="91">
        <v>4</v>
      </c>
      <c r="C2359" s="91" t="s">
        <v>3310</v>
      </c>
      <c r="D2359" s="91">
        <v>297356</v>
      </c>
      <c r="E2359" s="91">
        <v>3</v>
      </c>
      <c r="F2359" s="91">
        <v>0.13777800000000001</v>
      </c>
      <c r="G2359" s="91">
        <v>0.28481000000000001</v>
      </c>
      <c r="H2359" s="91">
        <v>0.190557</v>
      </c>
      <c r="I2359" s="91" t="s">
        <v>3116</v>
      </c>
      <c r="J2359" s="91" t="s">
        <v>497</v>
      </c>
      <c r="K2359" s="91" t="s">
        <v>3280</v>
      </c>
    </row>
    <row r="2360" spans="1:11">
      <c r="A2360" s="91" t="s">
        <v>3115</v>
      </c>
      <c r="B2360" s="91">
        <v>4</v>
      </c>
      <c r="C2360" s="91" t="s">
        <v>3310</v>
      </c>
      <c r="D2360" s="91">
        <v>297356</v>
      </c>
      <c r="E2360" s="91">
        <v>6</v>
      </c>
      <c r="F2360" s="91">
        <v>0.14093900000000001</v>
      </c>
      <c r="G2360" s="91">
        <v>-0.17835799999999999</v>
      </c>
      <c r="H2360" s="91">
        <v>0.120683</v>
      </c>
      <c r="I2360" s="91" t="s">
        <v>3116</v>
      </c>
      <c r="J2360" s="91" t="s">
        <v>497</v>
      </c>
      <c r="K2360" s="91" t="s">
        <v>3262</v>
      </c>
    </row>
    <row r="2361" spans="1:11">
      <c r="A2361" s="91" t="s">
        <v>3115</v>
      </c>
      <c r="B2361" s="91">
        <v>4</v>
      </c>
      <c r="C2361" s="91" t="s">
        <v>3310</v>
      </c>
      <c r="D2361" s="91">
        <v>297356</v>
      </c>
      <c r="E2361" s="91">
        <v>2</v>
      </c>
      <c r="F2361" s="91">
        <v>0.14160600000000001</v>
      </c>
      <c r="G2361" s="91">
        <v>0.31193199999999999</v>
      </c>
      <c r="H2361" s="91">
        <v>0.210475</v>
      </c>
      <c r="I2361" s="91" t="s">
        <v>3116</v>
      </c>
      <c r="J2361" s="91" t="s">
        <v>497</v>
      </c>
      <c r="K2361" s="91" t="s">
        <v>3279</v>
      </c>
    </row>
    <row r="2362" spans="1:11">
      <c r="A2362" s="91" t="s">
        <v>3115</v>
      </c>
      <c r="B2362" s="91">
        <v>4</v>
      </c>
      <c r="C2362" s="91" t="s">
        <v>3310</v>
      </c>
      <c r="D2362" s="91">
        <v>297356</v>
      </c>
      <c r="E2362" s="91">
        <v>13</v>
      </c>
      <c r="F2362" s="91">
        <v>0.14643100000000001</v>
      </c>
      <c r="G2362" s="91">
        <v>9.8179600000000006E-2</v>
      </c>
      <c r="H2362" s="91">
        <v>6.7438700000000004E-2</v>
      </c>
      <c r="I2362" s="91" t="s">
        <v>3116</v>
      </c>
      <c r="J2362" s="91" t="s">
        <v>497</v>
      </c>
      <c r="K2362" s="91" t="s">
        <v>3268</v>
      </c>
    </row>
    <row r="2363" spans="1:11">
      <c r="A2363" s="91" t="s">
        <v>3115</v>
      </c>
      <c r="B2363" s="91">
        <v>4</v>
      </c>
      <c r="C2363" s="91" t="s">
        <v>3310</v>
      </c>
      <c r="D2363" s="91">
        <v>297356</v>
      </c>
      <c r="E2363" s="91">
        <v>10</v>
      </c>
      <c r="F2363" s="91">
        <v>0.149036</v>
      </c>
      <c r="G2363" s="91">
        <v>0.13600300000000001</v>
      </c>
      <c r="H2363" s="91">
        <v>9.3997399999999995E-2</v>
      </c>
      <c r="I2363" s="91" t="s">
        <v>3116</v>
      </c>
      <c r="J2363" s="91" t="s">
        <v>497</v>
      </c>
      <c r="K2363" s="91" t="s">
        <v>3273</v>
      </c>
    </row>
    <row r="2364" spans="1:11">
      <c r="A2364" s="91" t="s">
        <v>3115</v>
      </c>
      <c r="B2364" s="91">
        <v>4</v>
      </c>
      <c r="C2364" s="91" t="s">
        <v>3310</v>
      </c>
      <c r="D2364" s="91">
        <v>297356</v>
      </c>
      <c r="E2364" s="91">
        <v>13</v>
      </c>
      <c r="F2364" s="91">
        <v>0.17028699999999999</v>
      </c>
      <c r="G2364" s="91">
        <v>0.124055</v>
      </c>
      <c r="H2364" s="91">
        <v>9.0313000000000004E-2</v>
      </c>
      <c r="I2364" s="91" t="s">
        <v>3116</v>
      </c>
      <c r="J2364" s="91" t="s">
        <v>497</v>
      </c>
      <c r="K2364" s="91" t="s">
        <v>3295</v>
      </c>
    </row>
    <row r="2365" spans="1:11">
      <c r="A2365" s="91" t="s">
        <v>3115</v>
      </c>
      <c r="B2365" s="91">
        <v>4</v>
      </c>
      <c r="C2365" s="91" t="s">
        <v>3310</v>
      </c>
      <c r="D2365" s="91">
        <v>297356</v>
      </c>
      <c r="E2365" s="91">
        <v>2</v>
      </c>
      <c r="F2365" s="91">
        <v>0.17330000000000001</v>
      </c>
      <c r="G2365" s="91">
        <v>0.34196100000000001</v>
      </c>
      <c r="H2365" s="91">
        <v>0.24911900000000001</v>
      </c>
      <c r="I2365" s="91" t="s">
        <v>3116</v>
      </c>
      <c r="J2365" s="91" t="s">
        <v>497</v>
      </c>
      <c r="K2365" s="91" t="s">
        <v>3272</v>
      </c>
    </row>
    <row r="2366" spans="1:11">
      <c r="A2366" s="91" t="s">
        <v>3115</v>
      </c>
      <c r="B2366" s="91">
        <v>4</v>
      </c>
      <c r="C2366" s="91" t="s">
        <v>3310</v>
      </c>
      <c r="D2366" s="91">
        <v>297356</v>
      </c>
      <c r="E2366" s="91">
        <v>1</v>
      </c>
      <c r="F2366" s="91">
        <v>0.237869</v>
      </c>
      <c r="G2366" s="91">
        <v>0.51546899999999996</v>
      </c>
      <c r="H2366" s="91">
        <v>0.43221100000000001</v>
      </c>
      <c r="I2366" s="91" t="s">
        <v>3116</v>
      </c>
      <c r="J2366" s="91" t="s">
        <v>497</v>
      </c>
      <c r="K2366" s="91" t="s">
        <v>3287</v>
      </c>
    </row>
    <row r="2367" spans="1:11">
      <c r="A2367" s="91" t="s">
        <v>3115</v>
      </c>
      <c r="B2367" s="91">
        <v>4</v>
      </c>
      <c r="C2367" s="91" t="s">
        <v>3310</v>
      </c>
      <c r="D2367" s="91">
        <v>297356</v>
      </c>
      <c r="E2367" s="91">
        <v>12</v>
      </c>
      <c r="F2367" s="91">
        <v>0.24873500000000001</v>
      </c>
      <c r="G2367" s="91">
        <v>-0.113008</v>
      </c>
      <c r="H2367" s="91">
        <v>9.7810900000000006E-2</v>
      </c>
      <c r="I2367" s="91" t="s">
        <v>3116</v>
      </c>
      <c r="J2367" s="91" t="s">
        <v>497</v>
      </c>
      <c r="K2367" s="91" t="s">
        <v>3291</v>
      </c>
    </row>
    <row r="2368" spans="1:11">
      <c r="A2368" s="91" t="s">
        <v>3115</v>
      </c>
      <c r="B2368" s="91">
        <v>4</v>
      </c>
      <c r="C2368" s="91" t="s">
        <v>3310</v>
      </c>
      <c r="D2368" s="91">
        <v>297356</v>
      </c>
      <c r="E2368" s="91">
        <v>12</v>
      </c>
      <c r="F2368" s="91">
        <v>0.26162000000000002</v>
      </c>
      <c r="G2368" s="91">
        <v>6.8790799999999999E-2</v>
      </c>
      <c r="H2368" s="91">
        <v>6.1164999999999997E-2</v>
      </c>
      <c r="I2368" s="91" t="s">
        <v>3116</v>
      </c>
      <c r="J2368" s="91" t="s">
        <v>497</v>
      </c>
      <c r="K2368" s="91" t="s">
        <v>3299</v>
      </c>
    </row>
    <row r="2369" spans="1:11">
      <c r="A2369" s="91" t="s">
        <v>3115</v>
      </c>
      <c r="B2369" s="91">
        <v>4</v>
      </c>
      <c r="C2369" s="91" t="s">
        <v>3310</v>
      </c>
      <c r="D2369" s="91">
        <v>297356</v>
      </c>
      <c r="E2369" s="91">
        <v>8</v>
      </c>
      <c r="F2369" s="91">
        <v>0.26425599999999999</v>
      </c>
      <c r="G2369" s="91">
        <v>-0.111369</v>
      </c>
      <c r="H2369" s="91">
        <v>9.9583599999999994E-2</v>
      </c>
      <c r="I2369" s="91" t="s">
        <v>3116</v>
      </c>
      <c r="J2369" s="91" t="s">
        <v>497</v>
      </c>
      <c r="K2369" s="91" t="s">
        <v>3267</v>
      </c>
    </row>
    <row r="2370" spans="1:11">
      <c r="A2370" s="91" t="s">
        <v>3115</v>
      </c>
      <c r="B2370" s="91">
        <v>4</v>
      </c>
      <c r="C2370" s="91" t="s">
        <v>3310</v>
      </c>
      <c r="D2370" s="91">
        <v>297356</v>
      </c>
      <c r="E2370" s="91">
        <v>4</v>
      </c>
      <c r="F2370" s="91">
        <v>0.28011200000000003</v>
      </c>
      <c r="G2370" s="91">
        <v>0.17861099999999999</v>
      </c>
      <c r="H2370" s="91">
        <v>0.16492299999999999</v>
      </c>
      <c r="I2370" s="91" t="s">
        <v>3116</v>
      </c>
      <c r="J2370" s="91" t="s">
        <v>497</v>
      </c>
      <c r="K2370" s="91" t="s">
        <v>3283</v>
      </c>
    </row>
    <row r="2371" spans="1:11">
      <c r="A2371" s="91" t="s">
        <v>3115</v>
      </c>
      <c r="B2371" s="91">
        <v>4</v>
      </c>
      <c r="C2371" s="91" t="s">
        <v>3310</v>
      </c>
      <c r="D2371" s="91">
        <v>297356</v>
      </c>
      <c r="E2371" s="91">
        <v>8</v>
      </c>
      <c r="F2371" s="91">
        <v>0.300703</v>
      </c>
      <c r="G2371" s="91">
        <v>-0.13584599999999999</v>
      </c>
      <c r="H2371" s="91">
        <v>0.13094500000000001</v>
      </c>
      <c r="I2371" s="91" t="s">
        <v>3116</v>
      </c>
      <c r="J2371" s="91" t="s">
        <v>497</v>
      </c>
      <c r="K2371" s="91" t="s">
        <v>3275</v>
      </c>
    </row>
    <row r="2372" spans="1:11">
      <c r="A2372" s="91" t="s">
        <v>3115</v>
      </c>
      <c r="B2372" s="91">
        <v>4</v>
      </c>
      <c r="C2372" s="91" t="s">
        <v>3310</v>
      </c>
      <c r="D2372" s="91">
        <v>297356</v>
      </c>
      <c r="E2372" s="91">
        <v>2</v>
      </c>
      <c r="F2372" s="91">
        <v>0.362848</v>
      </c>
      <c r="G2372" s="91">
        <v>-0.460372</v>
      </c>
      <c r="H2372" s="91">
        <v>0.50349699999999997</v>
      </c>
      <c r="I2372" s="91" t="s">
        <v>3116</v>
      </c>
      <c r="J2372" s="91" t="s">
        <v>497</v>
      </c>
      <c r="K2372" s="91" t="s">
        <v>3302</v>
      </c>
    </row>
    <row r="2373" spans="1:11">
      <c r="A2373" s="91" t="s">
        <v>3115</v>
      </c>
      <c r="B2373" s="91">
        <v>4</v>
      </c>
      <c r="C2373" s="91" t="s">
        <v>3310</v>
      </c>
      <c r="D2373" s="91">
        <v>297356</v>
      </c>
      <c r="E2373" s="91">
        <v>7</v>
      </c>
      <c r="F2373" s="91">
        <v>0.380629</v>
      </c>
      <c r="G2373" s="91">
        <v>8.4071199999999999E-2</v>
      </c>
      <c r="H2373" s="91">
        <v>9.5741000000000007E-2</v>
      </c>
      <c r="I2373" s="91" t="s">
        <v>3116</v>
      </c>
      <c r="J2373" s="91" t="s">
        <v>497</v>
      </c>
      <c r="K2373" s="91" t="s">
        <v>3303</v>
      </c>
    </row>
    <row r="2374" spans="1:11">
      <c r="A2374" s="91" t="s">
        <v>3115</v>
      </c>
      <c r="B2374" s="91">
        <v>4</v>
      </c>
      <c r="C2374" s="91" t="s">
        <v>3310</v>
      </c>
      <c r="D2374" s="91">
        <v>297356</v>
      </c>
      <c r="E2374" s="91">
        <v>9</v>
      </c>
      <c r="F2374" s="91">
        <v>0.38265500000000002</v>
      </c>
      <c r="G2374" s="91">
        <v>-8.6562500000000001E-2</v>
      </c>
      <c r="H2374" s="91">
        <v>9.9003400000000005E-2</v>
      </c>
      <c r="I2374" s="91" t="s">
        <v>3116</v>
      </c>
      <c r="J2374" s="91" t="s">
        <v>497</v>
      </c>
      <c r="K2374" s="91" t="s">
        <v>3266</v>
      </c>
    </row>
    <row r="2375" spans="1:11">
      <c r="A2375" s="91" t="s">
        <v>3115</v>
      </c>
      <c r="B2375" s="91">
        <v>4</v>
      </c>
      <c r="C2375" s="91" t="s">
        <v>3310</v>
      </c>
      <c r="D2375" s="91">
        <v>297356</v>
      </c>
      <c r="E2375" s="91">
        <v>12</v>
      </c>
      <c r="F2375" s="91">
        <v>0.38428899999999999</v>
      </c>
      <c r="G2375" s="91">
        <v>7.52134E-2</v>
      </c>
      <c r="H2375" s="91">
        <v>8.6297100000000002E-2</v>
      </c>
      <c r="I2375" s="91" t="s">
        <v>3116</v>
      </c>
      <c r="J2375" s="91" t="s">
        <v>497</v>
      </c>
      <c r="K2375" s="91" t="s">
        <v>3293</v>
      </c>
    </row>
    <row r="2376" spans="1:11">
      <c r="A2376" s="91" t="s">
        <v>3115</v>
      </c>
      <c r="B2376" s="91">
        <v>4</v>
      </c>
      <c r="C2376" s="91" t="s">
        <v>3310</v>
      </c>
      <c r="D2376" s="91">
        <v>297356</v>
      </c>
      <c r="E2376" s="91">
        <v>6</v>
      </c>
      <c r="F2376" s="91">
        <v>0.407744</v>
      </c>
      <c r="G2376" s="91">
        <v>0.198601</v>
      </c>
      <c r="H2376" s="91">
        <v>0.23907900000000001</v>
      </c>
      <c r="I2376" s="91" t="s">
        <v>3116</v>
      </c>
      <c r="J2376" s="91" t="s">
        <v>497</v>
      </c>
      <c r="K2376" s="91" t="s">
        <v>3265</v>
      </c>
    </row>
    <row r="2377" spans="1:11">
      <c r="A2377" s="91" t="s">
        <v>3115</v>
      </c>
      <c r="B2377" s="91">
        <v>4</v>
      </c>
      <c r="C2377" s="91" t="s">
        <v>3310</v>
      </c>
      <c r="D2377" s="91">
        <v>297356</v>
      </c>
      <c r="E2377" s="91">
        <v>10</v>
      </c>
      <c r="F2377" s="91">
        <v>0.41155900000000001</v>
      </c>
      <c r="G2377" s="91">
        <v>-9.2324299999999998E-2</v>
      </c>
      <c r="H2377" s="91">
        <v>0.112285</v>
      </c>
      <c r="I2377" s="91" t="s">
        <v>3116</v>
      </c>
      <c r="J2377" s="91" t="s">
        <v>497</v>
      </c>
      <c r="K2377" s="91" t="s">
        <v>3277</v>
      </c>
    </row>
    <row r="2378" spans="1:11">
      <c r="A2378" s="91" t="s">
        <v>3115</v>
      </c>
      <c r="B2378" s="91">
        <v>4</v>
      </c>
      <c r="C2378" s="91" t="s">
        <v>3310</v>
      </c>
      <c r="D2378" s="91">
        <v>297356</v>
      </c>
      <c r="E2378" s="91">
        <v>2</v>
      </c>
      <c r="F2378" s="91">
        <v>0.536914</v>
      </c>
      <c r="G2378" s="91">
        <v>0.12648300000000001</v>
      </c>
      <c r="H2378" s="91">
        <v>0.204181</v>
      </c>
      <c r="I2378" s="91" t="s">
        <v>3116</v>
      </c>
      <c r="J2378" s="91" t="s">
        <v>497</v>
      </c>
      <c r="K2378" s="91" t="s">
        <v>3298</v>
      </c>
    </row>
    <row r="2379" spans="1:11">
      <c r="A2379" s="91" t="s">
        <v>3115</v>
      </c>
      <c r="B2379" s="91">
        <v>4</v>
      </c>
      <c r="C2379" s="91" t="s">
        <v>3310</v>
      </c>
      <c r="D2379" s="91">
        <v>297356</v>
      </c>
      <c r="E2379" s="91">
        <v>4</v>
      </c>
      <c r="F2379" s="91">
        <v>0.55281100000000005</v>
      </c>
      <c r="G2379" s="91">
        <v>0.14658099999999999</v>
      </c>
      <c r="H2379" s="91">
        <v>0.24624199999999999</v>
      </c>
      <c r="I2379" s="91" t="s">
        <v>3116</v>
      </c>
      <c r="J2379" s="91" t="s">
        <v>497</v>
      </c>
      <c r="K2379" s="91" t="s">
        <v>3294</v>
      </c>
    </row>
    <row r="2380" spans="1:11">
      <c r="A2380" s="91" t="s">
        <v>3115</v>
      </c>
      <c r="B2380" s="91">
        <v>4</v>
      </c>
      <c r="C2380" s="91" t="s">
        <v>3310</v>
      </c>
      <c r="D2380" s="91">
        <v>297356</v>
      </c>
      <c r="E2380" s="91">
        <v>2</v>
      </c>
      <c r="F2380" s="91">
        <v>0.55716500000000002</v>
      </c>
      <c r="G2380" s="91">
        <v>0.19628899999999999</v>
      </c>
      <c r="H2380" s="91">
        <v>0.33293800000000001</v>
      </c>
      <c r="I2380" s="91" t="s">
        <v>3116</v>
      </c>
      <c r="J2380" s="91" t="s">
        <v>497</v>
      </c>
      <c r="K2380" s="91" t="s">
        <v>3300</v>
      </c>
    </row>
    <row r="2381" spans="1:11">
      <c r="A2381" s="91" t="s">
        <v>3115</v>
      </c>
      <c r="B2381" s="91">
        <v>4</v>
      </c>
      <c r="C2381" s="91" t="s">
        <v>3310</v>
      </c>
      <c r="D2381" s="91">
        <v>297356</v>
      </c>
      <c r="E2381" s="91">
        <v>6</v>
      </c>
      <c r="F2381" s="91">
        <v>0.56267199999999995</v>
      </c>
      <c r="G2381" s="91">
        <v>9.5516400000000001E-2</v>
      </c>
      <c r="H2381" s="91">
        <v>0.16472600000000001</v>
      </c>
      <c r="I2381" s="91" t="s">
        <v>3116</v>
      </c>
      <c r="J2381" s="91" t="s">
        <v>497</v>
      </c>
      <c r="K2381" s="91" t="s">
        <v>3269</v>
      </c>
    </row>
    <row r="2382" spans="1:11">
      <c r="A2382" s="91" t="s">
        <v>3115</v>
      </c>
      <c r="B2382" s="91">
        <v>4</v>
      </c>
      <c r="C2382" s="91" t="s">
        <v>3310</v>
      </c>
      <c r="D2382" s="91">
        <v>297356</v>
      </c>
      <c r="E2382" s="91">
        <v>2</v>
      </c>
      <c r="F2382" s="91">
        <v>0.57881099999999996</v>
      </c>
      <c r="G2382" s="91">
        <v>8.2347900000000002E-2</v>
      </c>
      <c r="H2382" s="91">
        <v>0.147901</v>
      </c>
      <c r="I2382" s="91" t="s">
        <v>3116</v>
      </c>
      <c r="J2382" s="91" t="s">
        <v>497</v>
      </c>
      <c r="K2382" s="91" t="s">
        <v>3270</v>
      </c>
    </row>
    <row r="2383" spans="1:11">
      <c r="A2383" s="91" t="s">
        <v>3115</v>
      </c>
      <c r="B2383" s="91">
        <v>4</v>
      </c>
      <c r="C2383" s="91" t="s">
        <v>3310</v>
      </c>
      <c r="D2383" s="91">
        <v>297356</v>
      </c>
      <c r="E2383" s="91">
        <v>2</v>
      </c>
      <c r="F2383" s="91">
        <v>0.58873799999999998</v>
      </c>
      <c r="G2383" s="91">
        <v>8.9826900000000001E-2</v>
      </c>
      <c r="H2383" s="91">
        <v>0.16552500000000001</v>
      </c>
      <c r="I2383" s="91" t="s">
        <v>3116</v>
      </c>
      <c r="J2383" s="91" t="s">
        <v>497</v>
      </c>
      <c r="K2383" s="91" t="s">
        <v>3257</v>
      </c>
    </row>
    <row r="2384" spans="1:11">
      <c r="A2384" s="91" t="s">
        <v>3115</v>
      </c>
      <c r="B2384" s="91">
        <v>4</v>
      </c>
      <c r="C2384" s="91" t="s">
        <v>3310</v>
      </c>
      <c r="D2384" s="91">
        <v>297356</v>
      </c>
      <c r="E2384" s="91">
        <v>2</v>
      </c>
      <c r="F2384" s="91">
        <v>0.64290999999999998</v>
      </c>
      <c r="G2384" s="91">
        <v>0.19126899999999999</v>
      </c>
      <c r="H2384" s="91">
        <v>0.41049099999999999</v>
      </c>
      <c r="I2384" s="91" t="s">
        <v>3116</v>
      </c>
      <c r="J2384" s="91" t="s">
        <v>497</v>
      </c>
      <c r="K2384" s="91" t="s">
        <v>3264</v>
      </c>
    </row>
    <row r="2385" spans="1:11">
      <c r="A2385" s="91" t="s">
        <v>3115</v>
      </c>
      <c r="B2385" s="91">
        <v>4</v>
      </c>
      <c r="C2385" s="91" t="s">
        <v>3310</v>
      </c>
      <c r="D2385" s="91">
        <v>297356</v>
      </c>
      <c r="E2385" s="91">
        <v>2</v>
      </c>
      <c r="F2385" s="91">
        <v>0.64291799999999999</v>
      </c>
      <c r="G2385" s="91">
        <v>-0.117856</v>
      </c>
      <c r="H2385" s="91">
        <v>0.25328699999999998</v>
      </c>
      <c r="I2385" s="91" t="s">
        <v>3116</v>
      </c>
      <c r="J2385" s="91" t="s">
        <v>497</v>
      </c>
      <c r="K2385" s="91" t="s">
        <v>3288</v>
      </c>
    </row>
    <row r="2386" spans="1:11">
      <c r="A2386" s="91" t="s">
        <v>3115</v>
      </c>
      <c r="B2386" s="91">
        <v>4</v>
      </c>
      <c r="C2386" s="91" t="s">
        <v>3310</v>
      </c>
      <c r="D2386" s="91">
        <v>297356</v>
      </c>
      <c r="E2386" s="91">
        <v>7</v>
      </c>
      <c r="F2386" s="91">
        <v>0.644401</v>
      </c>
      <c r="G2386" s="91">
        <v>8.1698199999999999E-2</v>
      </c>
      <c r="H2386" s="91">
        <v>0.17671300000000001</v>
      </c>
      <c r="I2386" s="91" t="s">
        <v>3116</v>
      </c>
      <c r="J2386" s="91" t="s">
        <v>497</v>
      </c>
      <c r="K2386" s="91" t="s">
        <v>3290</v>
      </c>
    </row>
    <row r="2387" spans="1:11">
      <c r="A2387" s="91" t="s">
        <v>3115</v>
      </c>
      <c r="B2387" s="91">
        <v>4</v>
      </c>
      <c r="C2387" s="91" t="s">
        <v>3310</v>
      </c>
      <c r="D2387" s="91">
        <v>297356</v>
      </c>
      <c r="E2387" s="91">
        <v>4</v>
      </c>
      <c r="F2387" s="91">
        <v>0.64588199999999996</v>
      </c>
      <c r="G2387" s="91">
        <v>-6.79009E-2</v>
      </c>
      <c r="H2387" s="91">
        <v>0.14738899999999999</v>
      </c>
      <c r="I2387" s="91" t="s">
        <v>3116</v>
      </c>
      <c r="J2387" s="91" t="s">
        <v>497</v>
      </c>
      <c r="K2387" s="91" t="s">
        <v>3292</v>
      </c>
    </row>
    <row r="2388" spans="1:11">
      <c r="A2388" s="91" t="s">
        <v>3115</v>
      </c>
      <c r="B2388" s="91">
        <v>4</v>
      </c>
      <c r="C2388" s="91" t="s">
        <v>3310</v>
      </c>
      <c r="D2388" s="91">
        <v>297356</v>
      </c>
      <c r="E2388" s="91">
        <v>4</v>
      </c>
      <c r="F2388" s="91">
        <v>0.65967299999999995</v>
      </c>
      <c r="G2388" s="91">
        <v>0.13131200000000001</v>
      </c>
      <c r="H2388" s="91">
        <v>0.29730000000000001</v>
      </c>
      <c r="I2388" s="91" t="s">
        <v>3116</v>
      </c>
      <c r="J2388" s="91" t="s">
        <v>497</v>
      </c>
      <c r="K2388" s="91" t="s">
        <v>3281</v>
      </c>
    </row>
    <row r="2389" spans="1:11">
      <c r="A2389" s="91" t="s">
        <v>3115</v>
      </c>
      <c r="B2389" s="91">
        <v>4</v>
      </c>
      <c r="C2389" s="91" t="s">
        <v>3310</v>
      </c>
      <c r="D2389" s="91">
        <v>297356</v>
      </c>
      <c r="E2389" s="91">
        <v>11</v>
      </c>
      <c r="F2389" s="91">
        <v>0.66799600000000003</v>
      </c>
      <c r="G2389" s="91">
        <v>-3.7183000000000001E-2</v>
      </c>
      <c r="H2389" s="91">
        <v>8.6606500000000003E-2</v>
      </c>
      <c r="I2389" s="91" t="s">
        <v>3116</v>
      </c>
      <c r="J2389" s="91" t="s">
        <v>497</v>
      </c>
      <c r="K2389" s="91" t="s">
        <v>3284</v>
      </c>
    </row>
    <row r="2390" spans="1:11">
      <c r="A2390" s="91" t="s">
        <v>3115</v>
      </c>
      <c r="B2390" s="91">
        <v>4</v>
      </c>
      <c r="C2390" s="91" t="s">
        <v>3310</v>
      </c>
      <c r="D2390" s="91">
        <v>297356</v>
      </c>
      <c r="E2390" s="91">
        <v>3</v>
      </c>
      <c r="F2390" s="91">
        <v>0.67752000000000001</v>
      </c>
      <c r="G2390" s="91">
        <v>-8.0858899999999997E-2</v>
      </c>
      <c r="H2390" s="91">
        <v>0.193803</v>
      </c>
      <c r="I2390" s="91" t="s">
        <v>3116</v>
      </c>
      <c r="J2390" s="91" t="s">
        <v>497</v>
      </c>
      <c r="K2390" s="91" t="s">
        <v>3278</v>
      </c>
    </row>
    <row r="2391" spans="1:11">
      <c r="A2391" s="91" t="s">
        <v>3115</v>
      </c>
      <c r="B2391" s="91">
        <v>4</v>
      </c>
      <c r="C2391" s="91" t="s">
        <v>3310</v>
      </c>
      <c r="D2391" s="91">
        <v>297356</v>
      </c>
      <c r="E2391" s="91">
        <v>2</v>
      </c>
      <c r="F2391" s="91">
        <v>0.75388900000000003</v>
      </c>
      <c r="G2391" s="91">
        <v>6.08111E-2</v>
      </c>
      <c r="H2391" s="91">
        <v>0.19352900000000001</v>
      </c>
      <c r="I2391" s="91" t="s">
        <v>3116</v>
      </c>
      <c r="J2391" s="91" t="s">
        <v>497</v>
      </c>
      <c r="K2391" s="91" t="s">
        <v>3296</v>
      </c>
    </row>
    <row r="2392" spans="1:11">
      <c r="A2392" s="91" t="s">
        <v>3115</v>
      </c>
      <c r="B2392" s="91">
        <v>4</v>
      </c>
      <c r="C2392" s="91" t="s">
        <v>3310</v>
      </c>
      <c r="D2392" s="91">
        <v>297356</v>
      </c>
      <c r="E2392" s="91">
        <v>2</v>
      </c>
      <c r="F2392" s="91">
        <v>0.756166</v>
      </c>
      <c r="G2392" s="91">
        <v>7.5727500000000003E-2</v>
      </c>
      <c r="H2392" s="91">
        <v>0.24286199999999999</v>
      </c>
      <c r="I2392" s="91" t="s">
        <v>3116</v>
      </c>
      <c r="J2392" s="91" t="s">
        <v>497</v>
      </c>
      <c r="K2392" s="91" t="s">
        <v>3259</v>
      </c>
    </row>
    <row r="2393" spans="1:11">
      <c r="A2393" s="91" t="s">
        <v>3115</v>
      </c>
      <c r="B2393" s="91">
        <v>4</v>
      </c>
      <c r="C2393" s="91" t="s">
        <v>3310</v>
      </c>
      <c r="D2393" s="91">
        <v>297356</v>
      </c>
      <c r="E2393" s="91">
        <v>2</v>
      </c>
      <c r="F2393" s="91">
        <v>0.76561599999999996</v>
      </c>
      <c r="G2393" s="91">
        <v>-7.2537599999999994E-2</v>
      </c>
      <c r="H2393" s="91">
        <v>0.24255199999999999</v>
      </c>
      <c r="I2393" s="91" t="s">
        <v>3116</v>
      </c>
      <c r="J2393" s="91" t="s">
        <v>497</v>
      </c>
      <c r="K2393" s="91" t="s">
        <v>3285</v>
      </c>
    </row>
    <row r="2394" spans="1:11">
      <c r="A2394" s="91" t="s">
        <v>3115</v>
      </c>
      <c r="B2394" s="91">
        <v>4</v>
      </c>
      <c r="C2394" s="91" t="s">
        <v>3310</v>
      </c>
      <c r="D2394" s="91">
        <v>297356</v>
      </c>
      <c r="E2394" s="91">
        <v>5</v>
      </c>
      <c r="F2394" s="91">
        <v>0.78105599999999997</v>
      </c>
      <c r="G2394" s="91">
        <v>4.8807200000000002E-2</v>
      </c>
      <c r="H2394" s="91">
        <v>0.175317</v>
      </c>
      <c r="I2394" s="91" t="s">
        <v>3116</v>
      </c>
      <c r="J2394" s="91" t="s">
        <v>497</v>
      </c>
      <c r="K2394" s="91" t="s">
        <v>3282</v>
      </c>
    </row>
    <row r="2395" spans="1:11">
      <c r="A2395" s="91" t="s">
        <v>3115</v>
      </c>
      <c r="B2395" s="91">
        <v>4</v>
      </c>
      <c r="C2395" s="91" t="s">
        <v>3310</v>
      </c>
      <c r="D2395" s="91">
        <v>297356</v>
      </c>
      <c r="E2395" s="91">
        <v>9</v>
      </c>
      <c r="F2395" s="91">
        <v>0.78428299999999995</v>
      </c>
      <c r="G2395" s="91">
        <v>-2.40281E-2</v>
      </c>
      <c r="H2395" s="91">
        <v>8.7665300000000002E-2</v>
      </c>
      <c r="I2395" s="91" t="s">
        <v>3116</v>
      </c>
      <c r="J2395" s="91" t="s">
        <v>497</v>
      </c>
      <c r="K2395" s="91" t="s">
        <v>3304</v>
      </c>
    </row>
    <row r="2396" spans="1:11">
      <c r="A2396" s="91" t="s">
        <v>3115</v>
      </c>
      <c r="B2396" s="91">
        <v>4</v>
      </c>
      <c r="C2396" s="91" t="s">
        <v>3310</v>
      </c>
      <c r="D2396" s="91">
        <v>297356</v>
      </c>
      <c r="E2396" s="91">
        <v>3</v>
      </c>
      <c r="F2396" s="91">
        <v>0.81591800000000003</v>
      </c>
      <c r="G2396" s="91">
        <v>-5.45794E-2</v>
      </c>
      <c r="H2396" s="91">
        <v>0.23383300000000001</v>
      </c>
      <c r="I2396" s="91" t="s">
        <v>3116</v>
      </c>
      <c r="J2396" s="91" t="s">
        <v>497</v>
      </c>
      <c r="K2396" s="91" t="s">
        <v>3305</v>
      </c>
    </row>
    <row r="2397" spans="1:11">
      <c r="A2397" s="91" t="s">
        <v>3115</v>
      </c>
      <c r="B2397" s="91">
        <v>4</v>
      </c>
      <c r="C2397" s="91" t="s">
        <v>3310</v>
      </c>
      <c r="D2397" s="91">
        <v>297356</v>
      </c>
      <c r="E2397" s="91">
        <v>2</v>
      </c>
      <c r="F2397" s="91">
        <v>0.87680000000000002</v>
      </c>
      <c r="G2397" s="91">
        <v>3.2925000000000003E-2</v>
      </c>
      <c r="H2397" s="91">
        <v>0.21191099999999999</v>
      </c>
      <c r="I2397" s="91" t="s">
        <v>3116</v>
      </c>
      <c r="J2397" s="91" t="s">
        <v>497</v>
      </c>
      <c r="K2397" s="91" t="s">
        <v>3271</v>
      </c>
    </row>
    <row r="2398" spans="1:11">
      <c r="A2398" s="91" t="s">
        <v>3115</v>
      </c>
      <c r="B2398" s="91">
        <v>4</v>
      </c>
      <c r="C2398" s="91" t="s">
        <v>3310</v>
      </c>
      <c r="D2398" s="91">
        <v>297356</v>
      </c>
      <c r="E2398" s="91">
        <v>3</v>
      </c>
      <c r="F2398" s="91">
        <v>0.90636099999999997</v>
      </c>
      <c r="G2398" s="91">
        <v>2.5961100000000001E-2</v>
      </c>
      <c r="H2398" s="91">
        <v>0.22015899999999999</v>
      </c>
      <c r="I2398" s="91" t="s">
        <v>3116</v>
      </c>
      <c r="J2398" s="91" t="s">
        <v>497</v>
      </c>
      <c r="K2398" s="91" t="s">
        <v>3274</v>
      </c>
    </row>
    <row r="2399" spans="1:11">
      <c r="A2399" s="91" t="s">
        <v>3115</v>
      </c>
      <c r="B2399" s="91">
        <v>4</v>
      </c>
      <c r="C2399" s="91" t="s">
        <v>3310</v>
      </c>
      <c r="D2399" s="91">
        <v>297356</v>
      </c>
      <c r="E2399" s="91">
        <v>6</v>
      </c>
      <c r="F2399" s="91">
        <v>0.95088499999999998</v>
      </c>
      <c r="G2399" s="91">
        <v>7.9924899999999997E-3</v>
      </c>
      <c r="H2399" s="91">
        <v>0.129609</v>
      </c>
      <c r="I2399" s="91" t="s">
        <v>3116</v>
      </c>
      <c r="J2399" s="91" t="s">
        <v>497</v>
      </c>
      <c r="K2399" s="91" t="s">
        <v>3301</v>
      </c>
    </row>
    <row r="2400" spans="1:11">
      <c r="A2400" s="91" t="s">
        <v>3115</v>
      </c>
      <c r="B2400" s="91">
        <v>4</v>
      </c>
      <c r="C2400" s="91" t="s">
        <v>3310</v>
      </c>
      <c r="D2400" s="91">
        <v>297356</v>
      </c>
      <c r="E2400" s="91">
        <v>8</v>
      </c>
      <c r="F2400" s="91">
        <v>0.98058699999999999</v>
      </c>
      <c r="G2400" s="91">
        <v>-1.8752E-3</v>
      </c>
      <c r="H2400" s="91">
        <v>7.7006599999999994E-2</v>
      </c>
      <c r="I2400" s="91" t="s">
        <v>3116</v>
      </c>
      <c r="J2400" s="91" t="s">
        <v>497</v>
      </c>
      <c r="K2400" s="91" t="s">
        <v>3276</v>
      </c>
    </row>
    <row r="2401" spans="1:11">
      <c r="A2401" s="91" t="s">
        <v>3115</v>
      </c>
      <c r="B2401" s="91">
        <v>4</v>
      </c>
      <c r="C2401" s="91" t="s">
        <v>3310</v>
      </c>
      <c r="D2401" s="91">
        <v>297356</v>
      </c>
      <c r="E2401" s="91">
        <v>1</v>
      </c>
      <c r="F2401" s="91">
        <v>0.99650499999999997</v>
      </c>
      <c r="G2401" s="91">
        <v>3.5745199999999999E-3</v>
      </c>
      <c r="H2401" s="91">
        <v>0.812778</v>
      </c>
      <c r="I2401" s="91" t="s">
        <v>3116</v>
      </c>
      <c r="J2401" s="91" t="s">
        <v>497</v>
      </c>
      <c r="K2401" s="91" t="s">
        <v>3289</v>
      </c>
    </row>
    <row r="2402" spans="1:11">
      <c r="A2402" s="91" t="s">
        <v>3113</v>
      </c>
      <c r="B2402" s="91">
        <v>4</v>
      </c>
      <c r="C2402" s="91" t="s">
        <v>3310</v>
      </c>
      <c r="D2402" s="91">
        <v>401810</v>
      </c>
      <c r="E2402" s="91">
        <v>11</v>
      </c>
      <c r="F2402" s="91">
        <v>1.36093E-2</v>
      </c>
      <c r="G2402" s="91">
        <v>0.354736</v>
      </c>
      <c r="H2402" s="91">
        <v>0.142902</v>
      </c>
      <c r="I2402" s="91" t="s">
        <v>3114</v>
      </c>
      <c r="J2402" s="91" t="s">
        <v>497</v>
      </c>
      <c r="K2402" s="91" t="s">
        <v>3284</v>
      </c>
    </row>
    <row r="2403" spans="1:11">
      <c r="A2403" s="91" t="s">
        <v>3113</v>
      </c>
      <c r="B2403" s="91">
        <v>4</v>
      </c>
      <c r="C2403" s="91" t="s">
        <v>3310</v>
      </c>
      <c r="D2403" s="91">
        <v>401810</v>
      </c>
      <c r="E2403" s="91">
        <v>2</v>
      </c>
      <c r="F2403" s="91">
        <v>1.61934E-2</v>
      </c>
      <c r="G2403" s="91">
        <v>0.44612000000000002</v>
      </c>
      <c r="H2403" s="91">
        <v>0.18267600000000001</v>
      </c>
      <c r="I2403" s="91" t="s">
        <v>3114</v>
      </c>
      <c r="J2403" s="91" t="s">
        <v>497</v>
      </c>
      <c r="K2403" s="91" t="s">
        <v>3270</v>
      </c>
    </row>
    <row r="2404" spans="1:11">
      <c r="A2404" s="91" t="s">
        <v>3113</v>
      </c>
      <c r="B2404" s="91">
        <v>4</v>
      </c>
      <c r="C2404" s="91" t="s">
        <v>3310</v>
      </c>
      <c r="D2404" s="91">
        <v>401810</v>
      </c>
      <c r="E2404" s="91">
        <v>2</v>
      </c>
      <c r="F2404" s="91">
        <v>4.9367500000000002E-2</v>
      </c>
      <c r="G2404" s="91">
        <v>-0.82874599999999998</v>
      </c>
      <c r="H2404" s="91">
        <v>0.41632799999999998</v>
      </c>
      <c r="I2404" s="91" t="s">
        <v>3114</v>
      </c>
      <c r="J2404" s="91" t="s">
        <v>497</v>
      </c>
      <c r="K2404" s="91" t="s">
        <v>3279</v>
      </c>
    </row>
    <row r="2405" spans="1:11">
      <c r="A2405" s="91" t="s">
        <v>3113</v>
      </c>
      <c r="B2405" s="91">
        <v>4</v>
      </c>
      <c r="C2405" s="91" t="s">
        <v>3310</v>
      </c>
      <c r="D2405" s="91">
        <v>401810</v>
      </c>
      <c r="E2405" s="91">
        <v>6</v>
      </c>
      <c r="F2405" s="91">
        <v>6.5261299999999994E-2</v>
      </c>
      <c r="G2405" s="91">
        <v>-0.33127800000000002</v>
      </c>
      <c r="H2405" s="91">
        <v>0.17880599999999999</v>
      </c>
      <c r="I2405" s="91" t="s">
        <v>3114</v>
      </c>
      <c r="J2405" s="91" t="s">
        <v>497</v>
      </c>
      <c r="K2405" s="91" t="s">
        <v>3301</v>
      </c>
    </row>
    <row r="2406" spans="1:11">
      <c r="A2406" s="91" t="s">
        <v>3113</v>
      </c>
      <c r="B2406" s="91">
        <v>4</v>
      </c>
      <c r="C2406" s="91" t="s">
        <v>3310</v>
      </c>
      <c r="D2406" s="91">
        <v>401810</v>
      </c>
      <c r="E2406" s="91">
        <v>9</v>
      </c>
      <c r="F2406" s="91">
        <v>6.5509999999999999E-2</v>
      </c>
      <c r="G2406" s="91">
        <v>-0.26872200000000002</v>
      </c>
      <c r="H2406" s="91">
        <v>0.145149</v>
      </c>
      <c r="I2406" s="91" t="s">
        <v>3114</v>
      </c>
      <c r="J2406" s="91" t="s">
        <v>497</v>
      </c>
      <c r="K2406" s="91" t="s">
        <v>3304</v>
      </c>
    </row>
    <row r="2407" spans="1:11">
      <c r="A2407" s="91" t="s">
        <v>3113</v>
      </c>
      <c r="B2407" s="91">
        <v>4</v>
      </c>
      <c r="C2407" s="91" t="s">
        <v>3310</v>
      </c>
      <c r="D2407" s="91">
        <v>401810</v>
      </c>
      <c r="E2407" s="91">
        <v>12</v>
      </c>
      <c r="F2407" s="91">
        <v>7.3250899999999994E-2</v>
      </c>
      <c r="G2407" s="91">
        <v>0.21782099999999999</v>
      </c>
      <c r="H2407" s="91">
        <v>0.12117799999999999</v>
      </c>
      <c r="I2407" s="91" t="s">
        <v>3114</v>
      </c>
      <c r="J2407" s="91" t="s">
        <v>497</v>
      </c>
      <c r="K2407" s="91" t="s">
        <v>3299</v>
      </c>
    </row>
    <row r="2408" spans="1:11">
      <c r="A2408" s="91" t="s">
        <v>3113</v>
      </c>
      <c r="B2408" s="91">
        <v>4</v>
      </c>
      <c r="C2408" s="91" t="s">
        <v>3310</v>
      </c>
      <c r="D2408" s="91">
        <v>401810</v>
      </c>
      <c r="E2408" s="91">
        <v>4</v>
      </c>
      <c r="F2408" s="91">
        <v>7.9328300000000004E-2</v>
      </c>
      <c r="G2408" s="91">
        <v>0.71173500000000001</v>
      </c>
      <c r="H2408" s="91">
        <v>0.40210499999999999</v>
      </c>
      <c r="I2408" s="91" t="s">
        <v>3114</v>
      </c>
      <c r="J2408" s="91" t="s">
        <v>497</v>
      </c>
      <c r="K2408" s="91" t="s">
        <v>3294</v>
      </c>
    </row>
    <row r="2409" spans="1:11">
      <c r="A2409" s="91" t="s">
        <v>3113</v>
      </c>
      <c r="B2409" s="91">
        <v>4</v>
      </c>
      <c r="C2409" s="91" t="s">
        <v>3310</v>
      </c>
      <c r="D2409" s="91">
        <v>401810</v>
      </c>
      <c r="E2409" s="91">
        <v>6</v>
      </c>
      <c r="F2409" s="91">
        <v>8.9904399999999995E-2</v>
      </c>
      <c r="G2409" s="91">
        <v>-0.37960500000000003</v>
      </c>
      <c r="H2409" s="91">
        <v>0.222746</v>
      </c>
      <c r="I2409" s="91" t="s">
        <v>3114</v>
      </c>
      <c r="J2409" s="91" t="s">
        <v>497</v>
      </c>
      <c r="K2409" s="91" t="s">
        <v>3269</v>
      </c>
    </row>
    <row r="2410" spans="1:11">
      <c r="A2410" s="91" t="s">
        <v>3113</v>
      </c>
      <c r="B2410" s="91">
        <v>4</v>
      </c>
      <c r="C2410" s="91" t="s">
        <v>3310</v>
      </c>
      <c r="D2410" s="91">
        <v>401810</v>
      </c>
      <c r="E2410" s="91">
        <v>9</v>
      </c>
      <c r="F2410" s="91">
        <v>0.10387299999999999</v>
      </c>
      <c r="G2410" s="91">
        <v>0.18229600000000001</v>
      </c>
      <c r="H2410" s="91">
        <v>0.111737</v>
      </c>
      <c r="I2410" s="91" t="s">
        <v>3114</v>
      </c>
      <c r="J2410" s="91" t="s">
        <v>497</v>
      </c>
      <c r="K2410" s="91" t="s">
        <v>3266</v>
      </c>
    </row>
    <row r="2411" spans="1:11">
      <c r="A2411" s="91" t="s">
        <v>3113</v>
      </c>
      <c r="B2411" s="91">
        <v>4</v>
      </c>
      <c r="C2411" s="91" t="s">
        <v>3310</v>
      </c>
      <c r="D2411" s="91">
        <v>401810</v>
      </c>
      <c r="E2411" s="91">
        <v>5</v>
      </c>
      <c r="F2411" s="91">
        <v>0.13128500000000001</v>
      </c>
      <c r="G2411" s="91">
        <v>0.29218100000000002</v>
      </c>
      <c r="H2411" s="91">
        <v>0.192663</v>
      </c>
      <c r="I2411" s="91" t="s">
        <v>3114</v>
      </c>
      <c r="J2411" s="91" t="s">
        <v>497</v>
      </c>
      <c r="K2411" s="91" t="s">
        <v>3282</v>
      </c>
    </row>
    <row r="2412" spans="1:11">
      <c r="A2412" s="91" t="s">
        <v>3113</v>
      </c>
      <c r="B2412" s="91">
        <v>4</v>
      </c>
      <c r="C2412" s="91" t="s">
        <v>3310</v>
      </c>
      <c r="D2412" s="91">
        <v>401810</v>
      </c>
      <c r="E2412" s="91">
        <v>4</v>
      </c>
      <c r="F2412" s="91">
        <v>0.131767</v>
      </c>
      <c r="G2412" s="91">
        <v>0.47461300000000001</v>
      </c>
      <c r="H2412" s="91">
        <v>0.31232799999999999</v>
      </c>
      <c r="I2412" s="91" t="s">
        <v>3114</v>
      </c>
      <c r="J2412" s="91" t="s">
        <v>497</v>
      </c>
      <c r="K2412" s="91" t="s">
        <v>3281</v>
      </c>
    </row>
    <row r="2413" spans="1:11">
      <c r="A2413" s="91" t="s">
        <v>3113</v>
      </c>
      <c r="B2413" s="91">
        <v>4</v>
      </c>
      <c r="C2413" s="91" t="s">
        <v>3310</v>
      </c>
      <c r="D2413" s="91">
        <v>401810</v>
      </c>
      <c r="E2413" s="91">
        <v>3</v>
      </c>
      <c r="F2413" s="91">
        <v>0.14128299999999999</v>
      </c>
      <c r="G2413" s="91">
        <v>0.368168</v>
      </c>
      <c r="H2413" s="91">
        <v>0.24829899999999999</v>
      </c>
      <c r="I2413" s="91" t="s">
        <v>3114</v>
      </c>
      <c r="J2413" s="91" t="s">
        <v>497</v>
      </c>
      <c r="K2413" s="91" t="s">
        <v>3305</v>
      </c>
    </row>
    <row r="2414" spans="1:11">
      <c r="A2414" s="91" t="s">
        <v>3113</v>
      </c>
      <c r="B2414" s="91">
        <v>4</v>
      </c>
      <c r="C2414" s="91" t="s">
        <v>3310</v>
      </c>
      <c r="D2414" s="91">
        <v>401810</v>
      </c>
      <c r="E2414" s="91">
        <v>2</v>
      </c>
      <c r="F2414" s="91">
        <v>0.17177700000000001</v>
      </c>
      <c r="G2414" s="91">
        <v>0.843059</v>
      </c>
      <c r="H2414" s="91">
        <v>0.61179700000000004</v>
      </c>
      <c r="I2414" s="91" t="s">
        <v>3114</v>
      </c>
      <c r="J2414" s="91" t="s">
        <v>497</v>
      </c>
      <c r="K2414" s="91" t="s">
        <v>3285</v>
      </c>
    </row>
    <row r="2415" spans="1:11">
      <c r="A2415" s="91" t="s">
        <v>3113</v>
      </c>
      <c r="B2415" s="91">
        <v>4</v>
      </c>
      <c r="C2415" s="91" t="s">
        <v>3310</v>
      </c>
      <c r="D2415" s="91">
        <v>401810</v>
      </c>
      <c r="E2415" s="91">
        <v>8</v>
      </c>
      <c r="F2415" s="91">
        <v>0.179897</v>
      </c>
      <c r="G2415" s="91">
        <v>0.17372599999999999</v>
      </c>
      <c r="H2415" s="91">
        <v>0.12912100000000001</v>
      </c>
      <c r="I2415" s="91" t="s">
        <v>3114</v>
      </c>
      <c r="J2415" s="91" t="s">
        <v>497</v>
      </c>
      <c r="K2415" s="91" t="s">
        <v>3275</v>
      </c>
    </row>
    <row r="2416" spans="1:11">
      <c r="A2416" s="91" t="s">
        <v>3113</v>
      </c>
      <c r="B2416" s="91">
        <v>4</v>
      </c>
      <c r="C2416" s="91" t="s">
        <v>3310</v>
      </c>
      <c r="D2416" s="91">
        <v>401810</v>
      </c>
      <c r="E2416" s="91">
        <v>2</v>
      </c>
      <c r="F2416" s="91">
        <v>0.18459</v>
      </c>
      <c r="G2416" s="91">
        <v>0.428923</v>
      </c>
      <c r="H2416" s="91">
        <v>0.320631</v>
      </c>
      <c r="I2416" s="91" t="s">
        <v>3114</v>
      </c>
      <c r="J2416" s="91" t="s">
        <v>497</v>
      </c>
      <c r="K2416" s="91" t="s">
        <v>3288</v>
      </c>
    </row>
    <row r="2417" spans="1:11">
      <c r="A2417" s="91" t="s">
        <v>3113</v>
      </c>
      <c r="B2417" s="91">
        <v>4</v>
      </c>
      <c r="C2417" s="91" t="s">
        <v>3310</v>
      </c>
      <c r="D2417" s="91">
        <v>401810</v>
      </c>
      <c r="E2417" s="91">
        <v>4</v>
      </c>
      <c r="F2417" s="91">
        <v>0.20855199999999999</v>
      </c>
      <c r="G2417" s="91">
        <v>-0.46199899999999999</v>
      </c>
      <c r="H2417" s="91">
        <v>0.36540299999999998</v>
      </c>
      <c r="I2417" s="91" t="s">
        <v>3114</v>
      </c>
      <c r="J2417" s="91" t="s">
        <v>497</v>
      </c>
      <c r="K2417" s="91" t="s">
        <v>3297</v>
      </c>
    </row>
    <row r="2418" spans="1:11">
      <c r="A2418" s="91" t="s">
        <v>3113</v>
      </c>
      <c r="B2418" s="91">
        <v>4</v>
      </c>
      <c r="C2418" s="91" t="s">
        <v>3310</v>
      </c>
      <c r="D2418" s="91">
        <v>401810</v>
      </c>
      <c r="E2418" s="91">
        <v>4</v>
      </c>
      <c r="F2418" s="91">
        <v>0.21149699999999999</v>
      </c>
      <c r="G2418" s="91">
        <v>-0.22947699999999999</v>
      </c>
      <c r="H2418" s="91">
        <v>0.18307300000000001</v>
      </c>
      <c r="I2418" s="91" t="s">
        <v>3114</v>
      </c>
      <c r="J2418" s="91" t="s">
        <v>497</v>
      </c>
      <c r="K2418" s="91" t="s">
        <v>3283</v>
      </c>
    </row>
    <row r="2419" spans="1:11">
      <c r="A2419" s="91" t="s">
        <v>3113</v>
      </c>
      <c r="B2419" s="91">
        <v>4</v>
      </c>
      <c r="C2419" s="91" t="s">
        <v>3310</v>
      </c>
      <c r="D2419" s="91">
        <v>401810</v>
      </c>
      <c r="E2419" s="91">
        <v>2</v>
      </c>
      <c r="F2419" s="91">
        <v>0.22611000000000001</v>
      </c>
      <c r="G2419" s="91">
        <v>0.71235400000000004</v>
      </c>
      <c r="H2419" s="91">
        <v>0.58443299999999998</v>
      </c>
      <c r="I2419" s="91" t="s">
        <v>3114</v>
      </c>
      <c r="J2419" s="91" t="s">
        <v>497</v>
      </c>
      <c r="K2419" s="91" t="s">
        <v>3272</v>
      </c>
    </row>
    <row r="2420" spans="1:11">
      <c r="A2420" s="91" t="s">
        <v>3113</v>
      </c>
      <c r="B2420" s="91">
        <v>4</v>
      </c>
      <c r="C2420" s="91" t="s">
        <v>3310</v>
      </c>
      <c r="D2420" s="91">
        <v>401810</v>
      </c>
      <c r="E2420" s="91">
        <v>2</v>
      </c>
      <c r="F2420" s="91">
        <v>0.24263299999999999</v>
      </c>
      <c r="G2420" s="91">
        <v>-0.42156399999999999</v>
      </c>
      <c r="H2420" s="91">
        <v>0.35834199999999999</v>
      </c>
      <c r="I2420" s="91" t="s">
        <v>3114</v>
      </c>
      <c r="J2420" s="91" t="s">
        <v>497</v>
      </c>
      <c r="K2420" s="91" t="s">
        <v>3257</v>
      </c>
    </row>
    <row r="2421" spans="1:11">
      <c r="A2421" s="91" t="s">
        <v>3113</v>
      </c>
      <c r="B2421" s="91">
        <v>4</v>
      </c>
      <c r="C2421" s="91" t="s">
        <v>3310</v>
      </c>
      <c r="D2421" s="91">
        <v>401810</v>
      </c>
      <c r="E2421" s="91">
        <v>1</v>
      </c>
      <c r="F2421" s="91">
        <v>0.246667</v>
      </c>
      <c r="G2421" s="91">
        <v>0.868842</v>
      </c>
      <c r="H2421" s="91">
        <v>0.74301200000000001</v>
      </c>
      <c r="I2421" s="91" t="s">
        <v>3114</v>
      </c>
      <c r="J2421" s="91" t="s">
        <v>497</v>
      </c>
      <c r="K2421" s="91" t="s">
        <v>3289</v>
      </c>
    </row>
    <row r="2422" spans="1:11">
      <c r="A2422" s="91" t="s">
        <v>3113</v>
      </c>
      <c r="B2422" s="91">
        <v>4</v>
      </c>
      <c r="C2422" s="91" t="s">
        <v>3310</v>
      </c>
      <c r="D2422" s="91">
        <v>401810</v>
      </c>
      <c r="E2422" s="91">
        <v>12</v>
      </c>
      <c r="F2422" s="91">
        <v>0.248775</v>
      </c>
      <c r="G2422" s="91">
        <v>-0.17254</v>
      </c>
      <c r="H2422" s="91">
        <v>0.14935000000000001</v>
      </c>
      <c r="I2422" s="91" t="s">
        <v>3114</v>
      </c>
      <c r="J2422" s="91" t="s">
        <v>497</v>
      </c>
      <c r="K2422" s="91" t="s">
        <v>3291</v>
      </c>
    </row>
    <row r="2423" spans="1:11">
      <c r="A2423" s="91" t="s">
        <v>3113</v>
      </c>
      <c r="B2423" s="91">
        <v>4</v>
      </c>
      <c r="C2423" s="91" t="s">
        <v>3310</v>
      </c>
      <c r="D2423" s="91">
        <v>401810</v>
      </c>
      <c r="E2423" s="91">
        <v>2</v>
      </c>
      <c r="F2423" s="91">
        <v>0.25092999999999999</v>
      </c>
      <c r="G2423" s="91">
        <v>0.72831100000000004</v>
      </c>
      <c r="H2423" s="91">
        <v>0.63135200000000002</v>
      </c>
      <c r="I2423" s="91" t="s">
        <v>3114</v>
      </c>
      <c r="J2423" s="91" t="s">
        <v>497</v>
      </c>
      <c r="K2423" s="91" t="s">
        <v>3296</v>
      </c>
    </row>
    <row r="2424" spans="1:11">
      <c r="A2424" s="91" t="s">
        <v>3113</v>
      </c>
      <c r="B2424" s="91">
        <v>4</v>
      </c>
      <c r="C2424" s="91" t="s">
        <v>3310</v>
      </c>
      <c r="D2424" s="91">
        <v>401810</v>
      </c>
      <c r="E2424" s="91">
        <v>3</v>
      </c>
      <c r="F2424" s="91">
        <v>0.33227499999999999</v>
      </c>
      <c r="G2424" s="91">
        <v>-0.50654100000000002</v>
      </c>
      <c r="H2424" s="91">
        <v>0.51999399999999996</v>
      </c>
      <c r="I2424" s="91" t="s">
        <v>3114</v>
      </c>
      <c r="J2424" s="91" t="s">
        <v>497</v>
      </c>
      <c r="K2424" s="91" t="s">
        <v>3274</v>
      </c>
    </row>
    <row r="2425" spans="1:11">
      <c r="A2425" s="91" t="s">
        <v>3113</v>
      </c>
      <c r="B2425" s="91">
        <v>4</v>
      </c>
      <c r="C2425" s="91" t="s">
        <v>3310</v>
      </c>
      <c r="D2425" s="91">
        <v>401810</v>
      </c>
      <c r="E2425" s="91">
        <v>3</v>
      </c>
      <c r="F2425" s="91">
        <v>0.33435599999999999</v>
      </c>
      <c r="G2425" s="91">
        <v>0.54990000000000006</v>
      </c>
      <c r="H2425" s="91">
        <v>0.56653100000000001</v>
      </c>
      <c r="I2425" s="91" t="s">
        <v>3114</v>
      </c>
      <c r="J2425" s="91" t="s">
        <v>497</v>
      </c>
      <c r="K2425" s="91" t="s">
        <v>3278</v>
      </c>
    </row>
    <row r="2426" spans="1:11">
      <c r="A2426" s="91" t="s">
        <v>3113</v>
      </c>
      <c r="B2426" s="91">
        <v>4</v>
      </c>
      <c r="C2426" s="91" t="s">
        <v>3310</v>
      </c>
      <c r="D2426" s="91">
        <v>401810</v>
      </c>
      <c r="E2426" s="91">
        <v>2</v>
      </c>
      <c r="F2426" s="91">
        <v>0.34825</v>
      </c>
      <c r="G2426" s="91">
        <v>-0.51558300000000001</v>
      </c>
      <c r="H2426" s="91">
        <v>0.54543299999999995</v>
      </c>
      <c r="I2426" s="91" t="s">
        <v>3114</v>
      </c>
      <c r="J2426" s="91" t="s">
        <v>497</v>
      </c>
      <c r="K2426" s="91" t="s">
        <v>3264</v>
      </c>
    </row>
    <row r="2427" spans="1:11">
      <c r="A2427" s="91" t="s">
        <v>3113</v>
      </c>
      <c r="B2427" s="91">
        <v>4</v>
      </c>
      <c r="C2427" s="91" t="s">
        <v>3310</v>
      </c>
      <c r="D2427" s="91">
        <v>401810</v>
      </c>
      <c r="E2427" s="91">
        <v>7</v>
      </c>
      <c r="F2427" s="91">
        <v>0.35451700000000003</v>
      </c>
      <c r="G2427" s="91">
        <v>-9.4350400000000001E-2</v>
      </c>
      <c r="H2427" s="91">
        <v>0.101738</v>
      </c>
      <c r="I2427" s="91" t="s">
        <v>3114</v>
      </c>
      <c r="J2427" s="91" t="s">
        <v>497</v>
      </c>
      <c r="K2427" s="91" t="s">
        <v>3303</v>
      </c>
    </row>
    <row r="2428" spans="1:11">
      <c r="A2428" s="91" t="s">
        <v>3113</v>
      </c>
      <c r="B2428" s="91">
        <v>4</v>
      </c>
      <c r="C2428" s="91" t="s">
        <v>3310</v>
      </c>
      <c r="D2428" s="91">
        <v>401810</v>
      </c>
      <c r="E2428" s="91">
        <v>2</v>
      </c>
      <c r="F2428" s="91">
        <v>0.36638399999999999</v>
      </c>
      <c r="G2428" s="91">
        <v>-0.40696900000000003</v>
      </c>
      <c r="H2428" s="91">
        <v>0.44839899999999999</v>
      </c>
      <c r="I2428" s="91" t="s">
        <v>3114</v>
      </c>
      <c r="J2428" s="91" t="s">
        <v>497</v>
      </c>
      <c r="K2428" s="91" t="s">
        <v>3302</v>
      </c>
    </row>
    <row r="2429" spans="1:11">
      <c r="A2429" s="91" t="s">
        <v>3113</v>
      </c>
      <c r="B2429" s="91">
        <v>4</v>
      </c>
      <c r="C2429" s="91" t="s">
        <v>3310</v>
      </c>
      <c r="D2429" s="91">
        <v>401810</v>
      </c>
      <c r="E2429" s="91">
        <v>2</v>
      </c>
      <c r="F2429" s="91">
        <v>0.394007</v>
      </c>
      <c r="G2429" s="91">
        <v>0.535605</v>
      </c>
      <c r="H2429" s="91">
        <v>0.62426000000000004</v>
      </c>
      <c r="I2429" s="91" t="s">
        <v>3114</v>
      </c>
      <c r="J2429" s="91" t="s">
        <v>497</v>
      </c>
      <c r="K2429" s="91" t="s">
        <v>3259</v>
      </c>
    </row>
    <row r="2430" spans="1:11">
      <c r="A2430" s="91" t="s">
        <v>3113</v>
      </c>
      <c r="B2430" s="91">
        <v>4</v>
      </c>
      <c r="C2430" s="91" t="s">
        <v>3310</v>
      </c>
      <c r="D2430" s="91">
        <v>401810</v>
      </c>
      <c r="E2430" s="91">
        <v>1</v>
      </c>
      <c r="F2430" s="91">
        <v>0.402055</v>
      </c>
      <c r="G2430" s="91">
        <v>-0.83110300000000004</v>
      </c>
      <c r="H2430" s="91">
        <v>0.98454699999999995</v>
      </c>
      <c r="I2430" s="91" t="s">
        <v>3114</v>
      </c>
      <c r="J2430" s="91" t="s">
        <v>497</v>
      </c>
      <c r="K2430" s="91" t="s">
        <v>3287</v>
      </c>
    </row>
    <row r="2431" spans="1:11">
      <c r="A2431" s="91" t="s">
        <v>3113</v>
      </c>
      <c r="B2431" s="91">
        <v>4</v>
      </c>
      <c r="C2431" s="91" t="s">
        <v>3310</v>
      </c>
      <c r="D2431" s="91">
        <v>401810</v>
      </c>
      <c r="E2431" s="91">
        <v>6</v>
      </c>
      <c r="F2431" s="91">
        <v>0.40798000000000001</v>
      </c>
      <c r="G2431" s="91">
        <v>-0.24936900000000001</v>
      </c>
      <c r="H2431" s="91">
        <v>0.300346</v>
      </c>
      <c r="I2431" s="91" t="s">
        <v>3114</v>
      </c>
      <c r="J2431" s="91" t="s">
        <v>497</v>
      </c>
      <c r="K2431" s="91" t="s">
        <v>3265</v>
      </c>
    </row>
    <row r="2432" spans="1:11">
      <c r="A2432" s="91" t="s">
        <v>3113</v>
      </c>
      <c r="B2432" s="91">
        <v>4</v>
      </c>
      <c r="C2432" s="91" t="s">
        <v>3310</v>
      </c>
      <c r="D2432" s="91">
        <v>401810</v>
      </c>
      <c r="E2432" s="91">
        <v>8</v>
      </c>
      <c r="F2432" s="91">
        <v>0.44405499999999998</v>
      </c>
      <c r="G2432" s="91">
        <v>0.115083</v>
      </c>
      <c r="H2432" s="91">
        <v>0.15018500000000001</v>
      </c>
      <c r="I2432" s="91" t="s">
        <v>3114</v>
      </c>
      <c r="J2432" s="91" t="s">
        <v>497</v>
      </c>
      <c r="K2432" s="91" t="s">
        <v>3276</v>
      </c>
    </row>
    <row r="2433" spans="1:11">
      <c r="A2433" s="91" t="s">
        <v>3113</v>
      </c>
      <c r="B2433" s="91">
        <v>4</v>
      </c>
      <c r="C2433" s="91" t="s">
        <v>3310</v>
      </c>
      <c r="D2433" s="91">
        <v>401810</v>
      </c>
      <c r="E2433" s="91">
        <v>4</v>
      </c>
      <c r="F2433" s="91">
        <v>0.53779299999999997</v>
      </c>
      <c r="G2433" s="91">
        <v>0.232292</v>
      </c>
      <c r="H2433" s="91">
        <v>0.37588199999999999</v>
      </c>
      <c r="I2433" s="91" t="s">
        <v>3114</v>
      </c>
      <c r="J2433" s="91" t="s">
        <v>497</v>
      </c>
      <c r="K2433" s="91" t="s">
        <v>3292</v>
      </c>
    </row>
    <row r="2434" spans="1:11">
      <c r="A2434" s="91" t="s">
        <v>3113</v>
      </c>
      <c r="B2434" s="91">
        <v>4</v>
      </c>
      <c r="C2434" s="91" t="s">
        <v>3310</v>
      </c>
      <c r="D2434" s="91">
        <v>401810</v>
      </c>
      <c r="E2434" s="91">
        <v>2</v>
      </c>
      <c r="F2434" s="91">
        <v>0.63680199999999998</v>
      </c>
      <c r="G2434" s="91">
        <v>0.21077399999999999</v>
      </c>
      <c r="H2434" s="91">
        <v>0.444664</v>
      </c>
      <c r="I2434" s="91" t="s">
        <v>3114</v>
      </c>
      <c r="J2434" s="91" t="s">
        <v>497</v>
      </c>
      <c r="K2434" s="91" t="s">
        <v>3300</v>
      </c>
    </row>
    <row r="2435" spans="1:11">
      <c r="A2435" s="91" t="s">
        <v>3113</v>
      </c>
      <c r="B2435" s="91">
        <v>4</v>
      </c>
      <c r="C2435" s="91" t="s">
        <v>3310</v>
      </c>
      <c r="D2435" s="91">
        <v>401810</v>
      </c>
      <c r="E2435" s="91">
        <v>3</v>
      </c>
      <c r="F2435" s="91">
        <v>0.64730600000000005</v>
      </c>
      <c r="G2435" s="91">
        <v>0.154414</v>
      </c>
      <c r="H2435" s="91">
        <v>0.336615</v>
      </c>
      <c r="I2435" s="91" t="s">
        <v>3114</v>
      </c>
      <c r="J2435" s="91" t="s">
        <v>497</v>
      </c>
      <c r="K2435" s="91" t="s">
        <v>3280</v>
      </c>
    </row>
    <row r="2436" spans="1:11">
      <c r="A2436" s="91" t="s">
        <v>3113</v>
      </c>
      <c r="B2436" s="91">
        <v>4</v>
      </c>
      <c r="C2436" s="91" t="s">
        <v>3310</v>
      </c>
      <c r="D2436" s="91">
        <v>401810</v>
      </c>
      <c r="E2436" s="91">
        <v>7</v>
      </c>
      <c r="F2436" s="91">
        <v>0.68835400000000002</v>
      </c>
      <c r="G2436" s="91">
        <v>0.100383</v>
      </c>
      <c r="H2436" s="91">
        <v>0.24989</v>
      </c>
      <c r="I2436" s="91" t="s">
        <v>3114</v>
      </c>
      <c r="J2436" s="91" t="s">
        <v>497</v>
      </c>
      <c r="K2436" s="91" t="s">
        <v>3263</v>
      </c>
    </row>
    <row r="2437" spans="1:11">
      <c r="A2437" s="91" t="s">
        <v>3113</v>
      </c>
      <c r="B2437" s="91">
        <v>4</v>
      </c>
      <c r="C2437" s="91" t="s">
        <v>3310</v>
      </c>
      <c r="D2437" s="91">
        <v>401810</v>
      </c>
      <c r="E2437" s="91">
        <v>7</v>
      </c>
      <c r="F2437" s="91">
        <v>0.69944200000000001</v>
      </c>
      <c r="G2437" s="91">
        <v>-0.13485800000000001</v>
      </c>
      <c r="H2437" s="91">
        <v>0.34875800000000001</v>
      </c>
      <c r="I2437" s="91" t="s">
        <v>3114</v>
      </c>
      <c r="J2437" s="91" t="s">
        <v>497</v>
      </c>
      <c r="K2437" s="91" t="s">
        <v>3290</v>
      </c>
    </row>
    <row r="2438" spans="1:11">
      <c r="A2438" s="91" t="s">
        <v>3113</v>
      </c>
      <c r="B2438" s="91">
        <v>4</v>
      </c>
      <c r="C2438" s="91" t="s">
        <v>3310</v>
      </c>
      <c r="D2438" s="91">
        <v>401810</v>
      </c>
      <c r="E2438" s="91">
        <v>13</v>
      </c>
      <c r="F2438" s="91">
        <v>0.713314</v>
      </c>
      <c r="G2438" s="91">
        <v>-4.6967399999999999E-2</v>
      </c>
      <c r="H2438" s="91">
        <v>0.127749</v>
      </c>
      <c r="I2438" s="91" t="s">
        <v>3114</v>
      </c>
      <c r="J2438" s="91" t="s">
        <v>497</v>
      </c>
      <c r="K2438" s="91" t="s">
        <v>3295</v>
      </c>
    </row>
    <row r="2439" spans="1:11">
      <c r="A2439" s="91" t="s">
        <v>3113</v>
      </c>
      <c r="B2439" s="91">
        <v>4</v>
      </c>
      <c r="C2439" s="91" t="s">
        <v>3310</v>
      </c>
      <c r="D2439" s="91">
        <v>401810</v>
      </c>
      <c r="E2439" s="91">
        <v>2</v>
      </c>
      <c r="F2439" s="91">
        <v>0.73437399999999997</v>
      </c>
      <c r="G2439" s="91">
        <v>0.110497</v>
      </c>
      <c r="H2439" s="91">
        <v>0.32486100000000001</v>
      </c>
      <c r="I2439" s="91" t="s">
        <v>3114</v>
      </c>
      <c r="J2439" s="91" t="s">
        <v>497</v>
      </c>
      <c r="K2439" s="91" t="s">
        <v>3271</v>
      </c>
    </row>
    <row r="2440" spans="1:11">
      <c r="A2440" s="91" t="s">
        <v>3113</v>
      </c>
      <c r="B2440" s="91">
        <v>4</v>
      </c>
      <c r="C2440" s="91" t="s">
        <v>3310</v>
      </c>
      <c r="D2440" s="91">
        <v>401810</v>
      </c>
      <c r="E2440" s="91">
        <v>12</v>
      </c>
      <c r="F2440" s="91">
        <v>0.77850900000000001</v>
      </c>
      <c r="G2440" s="91">
        <v>-5.2605399999999997E-2</v>
      </c>
      <c r="H2440" s="91">
        <v>0.186829</v>
      </c>
      <c r="I2440" s="91" t="s">
        <v>3114</v>
      </c>
      <c r="J2440" s="91" t="s">
        <v>497</v>
      </c>
      <c r="K2440" s="91" t="s">
        <v>3293</v>
      </c>
    </row>
    <row r="2441" spans="1:11">
      <c r="A2441" s="91" t="s">
        <v>3113</v>
      </c>
      <c r="B2441" s="91">
        <v>4</v>
      </c>
      <c r="C2441" s="91" t="s">
        <v>3310</v>
      </c>
      <c r="D2441" s="91">
        <v>401810</v>
      </c>
      <c r="E2441" s="91">
        <v>10</v>
      </c>
      <c r="F2441" s="91">
        <v>0.81198999999999999</v>
      </c>
      <c r="G2441" s="91">
        <v>-2.7820000000000001E-2</v>
      </c>
      <c r="H2441" s="91">
        <v>0.11686299999999999</v>
      </c>
      <c r="I2441" s="91" t="s">
        <v>3114</v>
      </c>
      <c r="J2441" s="91" t="s">
        <v>497</v>
      </c>
      <c r="K2441" s="91" t="s">
        <v>3277</v>
      </c>
    </row>
    <row r="2442" spans="1:11">
      <c r="A2442" s="91" t="s">
        <v>3113</v>
      </c>
      <c r="B2442" s="91">
        <v>4</v>
      </c>
      <c r="C2442" s="91" t="s">
        <v>3310</v>
      </c>
      <c r="D2442" s="91">
        <v>401810</v>
      </c>
      <c r="E2442" s="91">
        <v>11</v>
      </c>
      <c r="F2442" s="91">
        <v>0.87256100000000003</v>
      </c>
      <c r="G2442" s="91">
        <v>2.11976E-2</v>
      </c>
      <c r="H2442" s="91">
        <v>0.13202</v>
      </c>
      <c r="I2442" s="91" t="s">
        <v>3114</v>
      </c>
      <c r="J2442" s="91" t="s">
        <v>497</v>
      </c>
      <c r="K2442" s="91" t="s">
        <v>3260</v>
      </c>
    </row>
    <row r="2443" spans="1:11">
      <c r="A2443" s="91" t="s">
        <v>3113</v>
      </c>
      <c r="B2443" s="91">
        <v>4</v>
      </c>
      <c r="C2443" s="91" t="s">
        <v>3310</v>
      </c>
      <c r="D2443" s="91">
        <v>401810</v>
      </c>
      <c r="E2443" s="91">
        <v>5</v>
      </c>
      <c r="F2443" s="91">
        <v>0.88154900000000003</v>
      </c>
      <c r="G2443" s="91">
        <v>2.3745599999999999E-2</v>
      </c>
      <c r="H2443" s="91">
        <v>0.15912899999999999</v>
      </c>
      <c r="I2443" s="91" t="s">
        <v>3114</v>
      </c>
      <c r="J2443" s="91" t="s">
        <v>497</v>
      </c>
      <c r="K2443" s="91" t="s">
        <v>3261</v>
      </c>
    </row>
    <row r="2444" spans="1:11">
      <c r="A2444" s="91" t="s">
        <v>3113</v>
      </c>
      <c r="B2444" s="91">
        <v>4</v>
      </c>
      <c r="C2444" s="91" t="s">
        <v>3310</v>
      </c>
      <c r="D2444" s="91">
        <v>401810</v>
      </c>
      <c r="E2444" s="91">
        <v>2</v>
      </c>
      <c r="F2444" s="91">
        <v>0.88427900000000004</v>
      </c>
      <c r="G2444" s="91">
        <v>-9.0763800000000006E-2</v>
      </c>
      <c r="H2444" s="91">
        <v>0.62213499999999999</v>
      </c>
      <c r="I2444" s="91" t="s">
        <v>3114</v>
      </c>
      <c r="J2444" s="91" t="s">
        <v>497</v>
      </c>
      <c r="K2444" s="91" t="s">
        <v>3298</v>
      </c>
    </row>
    <row r="2445" spans="1:11">
      <c r="A2445" s="91" t="s">
        <v>3113</v>
      </c>
      <c r="B2445" s="91">
        <v>4</v>
      </c>
      <c r="C2445" s="91" t="s">
        <v>3310</v>
      </c>
      <c r="D2445" s="91">
        <v>401810</v>
      </c>
      <c r="E2445" s="91">
        <v>3</v>
      </c>
      <c r="F2445" s="91">
        <v>0.94549099999999997</v>
      </c>
      <c r="G2445" s="91">
        <v>-3.2910300000000003E-2</v>
      </c>
      <c r="H2445" s="91">
        <v>0.48047600000000001</v>
      </c>
      <c r="I2445" s="91" t="s">
        <v>3114</v>
      </c>
      <c r="J2445" s="91" t="s">
        <v>497</v>
      </c>
      <c r="K2445" s="91" t="s">
        <v>3286</v>
      </c>
    </row>
    <row r="2446" spans="1:11">
      <c r="A2446" s="91" t="s">
        <v>3113</v>
      </c>
      <c r="B2446" s="91">
        <v>4</v>
      </c>
      <c r="C2446" s="91" t="s">
        <v>3310</v>
      </c>
      <c r="D2446" s="91">
        <v>401810</v>
      </c>
      <c r="E2446" s="91">
        <v>10</v>
      </c>
      <c r="F2446" s="91">
        <v>0.95140800000000003</v>
      </c>
      <c r="G2446" s="91">
        <v>-1.1998699999999999E-2</v>
      </c>
      <c r="H2446" s="91">
        <v>0.19672300000000001</v>
      </c>
      <c r="I2446" s="91" t="s">
        <v>3114</v>
      </c>
      <c r="J2446" s="91" t="s">
        <v>497</v>
      </c>
      <c r="K2446" s="91" t="s">
        <v>3273</v>
      </c>
    </row>
    <row r="2447" spans="1:11">
      <c r="A2447" s="91" t="s">
        <v>3113</v>
      </c>
      <c r="B2447" s="91">
        <v>4</v>
      </c>
      <c r="C2447" s="91" t="s">
        <v>3310</v>
      </c>
      <c r="D2447" s="91">
        <v>401810</v>
      </c>
      <c r="E2447" s="91">
        <v>8</v>
      </c>
      <c r="F2447" s="91">
        <v>0.97626299999999999</v>
      </c>
      <c r="G2447" s="91">
        <v>3.5875999999999998E-3</v>
      </c>
      <c r="H2447" s="91">
        <v>0.120478</v>
      </c>
      <c r="I2447" s="91" t="s">
        <v>3114</v>
      </c>
      <c r="J2447" s="91" t="s">
        <v>497</v>
      </c>
      <c r="K2447" s="91" t="s">
        <v>3267</v>
      </c>
    </row>
    <row r="2448" spans="1:11">
      <c r="A2448" s="91" t="s">
        <v>3113</v>
      </c>
      <c r="B2448" s="91">
        <v>4</v>
      </c>
      <c r="C2448" s="91" t="s">
        <v>3310</v>
      </c>
      <c r="D2448" s="91">
        <v>401810</v>
      </c>
      <c r="E2448" s="91">
        <v>13</v>
      </c>
      <c r="F2448" s="91">
        <v>0.98366500000000001</v>
      </c>
      <c r="G2448" s="91">
        <v>2.50651E-3</v>
      </c>
      <c r="H2448" s="91">
        <v>0.12232700000000001</v>
      </c>
      <c r="I2448" s="91" t="s">
        <v>3114</v>
      </c>
      <c r="J2448" s="91" t="s">
        <v>497</v>
      </c>
      <c r="K2448" s="91" t="s">
        <v>3268</v>
      </c>
    </row>
    <row r="2449" spans="1:11">
      <c r="A2449" s="91" t="s">
        <v>3113</v>
      </c>
      <c r="B2449" s="91">
        <v>4</v>
      </c>
      <c r="C2449" s="91" t="s">
        <v>3310</v>
      </c>
      <c r="D2449" s="91">
        <v>401810</v>
      </c>
      <c r="E2449" s="91">
        <v>6</v>
      </c>
      <c r="F2449" s="91">
        <v>0.98467400000000005</v>
      </c>
      <c r="G2449" s="91">
        <v>2.49453E-3</v>
      </c>
      <c r="H2449" s="91">
        <v>0.12970300000000001</v>
      </c>
      <c r="I2449" s="91" t="s">
        <v>3114</v>
      </c>
      <c r="J2449" s="91" t="s">
        <v>497</v>
      </c>
      <c r="K2449" s="91" t="s">
        <v>3262</v>
      </c>
    </row>
    <row r="2450" spans="1:11">
      <c r="A2450" s="91" t="s">
        <v>3111</v>
      </c>
      <c r="B2450" s="91">
        <v>4</v>
      </c>
      <c r="C2450" s="91" t="s">
        <v>3310</v>
      </c>
      <c r="D2450" s="91">
        <v>352272</v>
      </c>
      <c r="E2450" s="91">
        <v>2</v>
      </c>
      <c r="F2450" s="91">
        <v>7.3611299999999996E-3</v>
      </c>
      <c r="G2450" s="91">
        <v>1.39985</v>
      </c>
      <c r="H2450" s="91">
        <v>0.513575</v>
      </c>
      <c r="I2450" s="91" t="s">
        <v>3112</v>
      </c>
      <c r="J2450" s="91" t="s">
        <v>497</v>
      </c>
      <c r="K2450" s="91" t="s">
        <v>3296</v>
      </c>
    </row>
    <row r="2451" spans="1:11">
      <c r="A2451" s="91" t="s">
        <v>3111</v>
      </c>
      <c r="B2451" s="91">
        <v>4</v>
      </c>
      <c r="C2451" s="91" t="s">
        <v>3310</v>
      </c>
      <c r="D2451" s="91">
        <v>352272</v>
      </c>
      <c r="E2451" s="91">
        <v>5</v>
      </c>
      <c r="F2451" s="91">
        <v>1.8076499999999999E-2</v>
      </c>
      <c r="G2451" s="91">
        <v>-0.74427600000000005</v>
      </c>
      <c r="H2451" s="91">
        <v>0.31170900000000001</v>
      </c>
      <c r="I2451" s="91" t="s">
        <v>3112</v>
      </c>
      <c r="J2451" s="91" t="s">
        <v>497</v>
      </c>
      <c r="K2451" s="91" t="s">
        <v>3282</v>
      </c>
    </row>
    <row r="2452" spans="1:11">
      <c r="A2452" s="91" t="s">
        <v>3111</v>
      </c>
      <c r="B2452" s="91">
        <v>4</v>
      </c>
      <c r="C2452" s="91" t="s">
        <v>3310</v>
      </c>
      <c r="D2452" s="91">
        <v>352272</v>
      </c>
      <c r="E2452" s="91">
        <v>2</v>
      </c>
      <c r="F2452" s="91">
        <v>5.0136E-2</v>
      </c>
      <c r="G2452" s="91">
        <v>0.81575900000000001</v>
      </c>
      <c r="H2452" s="91">
        <v>0.41046500000000002</v>
      </c>
      <c r="I2452" s="91" t="s">
        <v>3112</v>
      </c>
      <c r="J2452" s="91" t="s">
        <v>497</v>
      </c>
      <c r="K2452" s="91" t="s">
        <v>3288</v>
      </c>
    </row>
    <row r="2453" spans="1:11">
      <c r="A2453" s="91" t="s">
        <v>3111</v>
      </c>
      <c r="B2453" s="91">
        <v>4</v>
      </c>
      <c r="C2453" s="91" t="s">
        <v>3310</v>
      </c>
      <c r="D2453" s="91">
        <v>352272</v>
      </c>
      <c r="E2453" s="91">
        <v>4</v>
      </c>
      <c r="F2453" s="91">
        <v>5.13278E-2</v>
      </c>
      <c r="G2453" s="91">
        <v>-0.75334500000000004</v>
      </c>
      <c r="H2453" s="91">
        <v>0.38262000000000002</v>
      </c>
      <c r="I2453" s="91" t="s">
        <v>3112</v>
      </c>
      <c r="J2453" s="91" t="s">
        <v>497</v>
      </c>
      <c r="K2453" s="91" t="s">
        <v>3294</v>
      </c>
    </row>
    <row r="2454" spans="1:11">
      <c r="A2454" s="91" t="s">
        <v>3111</v>
      </c>
      <c r="B2454" s="91">
        <v>4</v>
      </c>
      <c r="C2454" s="91" t="s">
        <v>3310</v>
      </c>
      <c r="D2454" s="91">
        <v>352272</v>
      </c>
      <c r="E2454" s="91">
        <v>4</v>
      </c>
      <c r="F2454" s="91">
        <v>7.4777999999999997E-2</v>
      </c>
      <c r="G2454" s="91">
        <v>0.516289</v>
      </c>
      <c r="H2454" s="91">
        <v>0.28824100000000002</v>
      </c>
      <c r="I2454" s="91" t="s">
        <v>3112</v>
      </c>
      <c r="J2454" s="91" t="s">
        <v>497</v>
      </c>
      <c r="K2454" s="91" t="s">
        <v>3283</v>
      </c>
    </row>
    <row r="2455" spans="1:11">
      <c r="A2455" s="91" t="s">
        <v>3111</v>
      </c>
      <c r="B2455" s="91">
        <v>4</v>
      </c>
      <c r="C2455" s="91" t="s">
        <v>3310</v>
      </c>
      <c r="D2455" s="91">
        <v>352272</v>
      </c>
      <c r="E2455" s="91">
        <v>7</v>
      </c>
      <c r="F2455" s="91">
        <v>7.9285700000000001E-2</v>
      </c>
      <c r="G2455" s="91">
        <v>-0.54709799999999997</v>
      </c>
      <c r="H2455" s="91">
        <v>0.310027</v>
      </c>
      <c r="I2455" s="91" t="s">
        <v>3112</v>
      </c>
      <c r="J2455" s="91" t="s">
        <v>497</v>
      </c>
      <c r="K2455" s="91" t="s">
        <v>3290</v>
      </c>
    </row>
    <row r="2456" spans="1:11">
      <c r="A2456" s="91" t="s">
        <v>3111</v>
      </c>
      <c r="B2456" s="91">
        <v>4</v>
      </c>
      <c r="C2456" s="91" t="s">
        <v>3310</v>
      </c>
      <c r="D2456" s="91">
        <v>352272</v>
      </c>
      <c r="E2456" s="91">
        <v>2</v>
      </c>
      <c r="F2456" s="91">
        <v>0.12048200000000001</v>
      </c>
      <c r="G2456" s="91">
        <v>-0.51262799999999997</v>
      </c>
      <c r="H2456" s="91">
        <v>0.326905</v>
      </c>
      <c r="I2456" s="91" t="s">
        <v>3112</v>
      </c>
      <c r="J2456" s="91" t="s">
        <v>497</v>
      </c>
      <c r="K2456" s="91" t="s">
        <v>3257</v>
      </c>
    </row>
    <row r="2457" spans="1:11">
      <c r="A2457" s="91" t="s">
        <v>3111</v>
      </c>
      <c r="B2457" s="91">
        <v>4</v>
      </c>
      <c r="C2457" s="91" t="s">
        <v>3310</v>
      </c>
      <c r="D2457" s="91">
        <v>352272</v>
      </c>
      <c r="E2457" s="91">
        <v>1</v>
      </c>
      <c r="F2457" s="91">
        <v>0.132746</v>
      </c>
      <c r="G2457" s="91">
        <v>-1.10206</v>
      </c>
      <c r="H2457" s="91">
        <v>0.72275999999999996</v>
      </c>
      <c r="I2457" s="91" t="s">
        <v>3112</v>
      </c>
      <c r="J2457" s="91" t="s">
        <v>497</v>
      </c>
      <c r="K2457" s="91" t="s">
        <v>3287</v>
      </c>
    </row>
    <row r="2458" spans="1:11">
      <c r="A2458" s="91" t="s">
        <v>3111</v>
      </c>
      <c r="B2458" s="91">
        <v>4</v>
      </c>
      <c r="C2458" s="91" t="s">
        <v>3310</v>
      </c>
      <c r="D2458" s="91">
        <v>352272</v>
      </c>
      <c r="E2458" s="91">
        <v>5</v>
      </c>
      <c r="F2458" s="91">
        <v>0.14755499999999999</v>
      </c>
      <c r="G2458" s="91">
        <v>-0.50939999999999996</v>
      </c>
      <c r="H2458" s="91">
        <v>0.35019400000000001</v>
      </c>
      <c r="I2458" s="91" t="s">
        <v>3112</v>
      </c>
      <c r="J2458" s="91" t="s">
        <v>497</v>
      </c>
      <c r="K2458" s="91" t="s">
        <v>3261</v>
      </c>
    </row>
    <row r="2459" spans="1:11">
      <c r="A2459" s="91" t="s">
        <v>3111</v>
      </c>
      <c r="B2459" s="91">
        <v>4</v>
      </c>
      <c r="C2459" s="91" t="s">
        <v>3310</v>
      </c>
      <c r="D2459" s="91">
        <v>352272</v>
      </c>
      <c r="E2459" s="91">
        <v>6</v>
      </c>
      <c r="F2459" s="91">
        <v>0.20002300000000001</v>
      </c>
      <c r="G2459" s="91">
        <v>-0.26756000000000002</v>
      </c>
      <c r="H2459" s="91">
        <v>0.20812900000000001</v>
      </c>
      <c r="I2459" s="91" t="s">
        <v>3112</v>
      </c>
      <c r="J2459" s="91" t="s">
        <v>497</v>
      </c>
      <c r="K2459" s="91" t="s">
        <v>3262</v>
      </c>
    </row>
    <row r="2460" spans="1:11">
      <c r="A2460" s="91" t="s">
        <v>3111</v>
      </c>
      <c r="B2460" s="91">
        <v>4</v>
      </c>
      <c r="C2460" s="91" t="s">
        <v>3310</v>
      </c>
      <c r="D2460" s="91">
        <v>352272</v>
      </c>
      <c r="E2460" s="91">
        <v>6</v>
      </c>
      <c r="F2460" s="91">
        <v>0.21515500000000001</v>
      </c>
      <c r="G2460" s="91">
        <v>-0.362929</v>
      </c>
      <c r="H2460" s="91">
        <v>0.29186600000000001</v>
      </c>
      <c r="I2460" s="91" t="s">
        <v>3112</v>
      </c>
      <c r="J2460" s="91" t="s">
        <v>497</v>
      </c>
      <c r="K2460" s="91" t="s">
        <v>3269</v>
      </c>
    </row>
    <row r="2461" spans="1:11">
      <c r="A2461" s="91" t="s">
        <v>3111</v>
      </c>
      <c r="B2461" s="91">
        <v>4</v>
      </c>
      <c r="C2461" s="91" t="s">
        <v>3310</v>
      </c>
      <c r="D2461" s="91">
        <v>352272</v>
      </c>
      <c r="E2461" s="91">
        <v>4</v>
      </c>
      <c r="F2461" s="91">
        <v>0.23022500000000001</v>
      </c>
      <c r="G2461" s="91">
        <v>-0.28431899999999999</v>
      </c>
      <c r="H2461" s="91">
        <v>0.23573</v>
      </c>
      <c r="I2461" s="91" t="s">
        <v>3112</v>
      </c>
      <c r="J2461" s="91" t="s">
        <v>497</v>
      </c>
      <c r="K2461" s="91" t="s">
        <v>3292</v>
      </c>
    </row>
    <row r="2462" spans="1:11">
      <c r="A2462" s="91" t="s">
        <v>3111</v>
      </c>
      <c r="B2462" s="91">
        <v>4</v>
      </c>
      <c r="C2462" s="91" t="s">
        <v>3310</v>
      </c>
      <c r="D2462" s="91">
        <v>352272</v>
      </c>
      <c r="E2462" s="91">
        <v>2</v>
      </c>
      <c r="F2462" s="91">
        <v>0.24829399999999999</v>
      </c>
      <c r="G2462" s="91">
        <v>0.71665100000000004</v>
      </c>
      <c r="H2462" s="91">
        <v>0.61693299999999995</v>
      </c>
      <c r="I2462" s="91" t="s">
        <v>3112</v>
      </c>
      <c r="J2462" s="91" t="s">
        <v>497</v>
      </c>
      <c r="K2462" s="91" t="s">
        <v>3302</v>
      </c>
    </row>
    <row r="2463" spans="1:11">
      <c r="A2463" s="91" t="s">
        <v>3111</v>
      </c>
      <c r="B2463" s="91">
        <v>4</v>
      </c>
      <c r="C2463" s="91" t="s">
        <v>3310</v>
      </c>
      <c r="D2463" s="91">
        <v>352272</v>
      </c>
      <c r="E2463" s="91">
        <v>2</v>
      </c>
      <c r="F2463" s="91">
        <v>0.28149200000000002</v>
      </c>
      <c r="G2463" s="91">
        <v>0.54753499999999999</v>
      </c>
      <c r="H2463" s="91">
        <v>0.50492599999999999</v>
      </c>
      <c r="I2463" s="91" t="s">
        <v>3112</v>
      </c>
      <c r="J2463" s="91" t="s">
        <v>497</v>
      </c>
      <c r="K2463" s="91" t="s">
        <v>3300</v>
      </c>
    </row>
    <row r="2464" spans="1:11">
      <c r="A2464" s="91" t="s">
        <v>3111</v>
      </c>
      <c r="B2464" s="91">
        <v>4</v>
      </c>
      <c r="C2464" s="91" t="s">
        <v>3310</v>
      </c>
      <c r="D2464" s="91">
        <v>352272</v>
      </c>
      <c r="E2464" s="91">
        <v>11</v>
      </c>
      <c r="F2464" s="91">
        <v>0.29565799999999998</v>
      </c>
      <c r="G2464" s="91">
        <v>-0.19186700000000001</v>
      </c>
      <c r="H2464" s="91">
        <v>0.18309800000000001</v>
      </c>
      <c r="I2464" s="91" t="s">
        <v>3112</v>
      </c>
      <c r="J2464" s="91" t="s">
        <v>497</v>
      </c>
      <c r="K2464" s="91" t="s">
        <v>3260</v>
      </c>
    </row>
    <row r="2465" spans="1:11">
      <c r="A2465" s="91" t="s">
        <v>3111</v>
      </c>
      <c r="B2465" s="91">
        <v>4</v>
      </c>
      <c r="C2465" s="91" t="s">
        <v>3310</v>
      </c>
      <c r="D2465" s="91">
        <v>352272</v>
      </c>
      <c r="E2465" s="91">
        <v>2</v>
      </c>
      <c r="F2465" s="91">
        <v>0.32646399999999998</v>
      </c>
      <c r="G2465" s="91">
        <v>-0.49218600000000001</v>
      </c>
      <c r="H2465" s="91">
        <v>0.498724</v>
      </c>
      <c r="I2465" s="91" t="s">
        <v>3112</v>
      </c>
      <c r="J2465" s="91" t="s">
        <v>497</v>
      </c>
      <c r="K2465" s="91" t="s">
        <v>3285</v>
      </c>
    </row>
    <row r="2466" spans="1:11">
      <c r="A2466" s="91" t="s">
        <v>3111</v>
      </c>
      <c r="B2466" s="91">
        <v>4</v>
      </c>
      <c r="C2466" s="91" t="s">
        <v>3310</v>
      </c>
      <c r="D2466" s="91">
        <v>352272</v>
      </c>
      <c r="E2466" s="91">
        <v>8</v>
      </c>
      <c r="F2466" s="91">
        <v>0.32796900000000001</v>
      </c>
      <c r="G2466" s="91">
        <v>-0.22450800000000001</v>
      </c>
      <c r="H2466" s="91">
        <v>0.22917000000000001</v>
      </c>
      <c r="I2466" s="91" t="s">
        <v>3112</v>
      </c>
      <c r="J2466" s="91" t="s">
        <v>497</v>
      </c>
      <c r="K2466" s="91" t="s">
        <v>3276</v>
      </c>
    </row>
    <row r="2467" spans="1:11">
      <c r="A2467" s="91" t="s">
        <v>3111</v>
      </c>
      <c r="B2467" s="91">
        <v>4</v>
      </c>
      <c r="C2467" s="91" t="s">
        <v>3310</v>
      </c>
      <c r="D2467" s="91">
        <v>352272</v>
      </c>
      <c r="E2467" s="91">
        <v>13</v>
      </c>
      <c r="F2467" s="91">
        <v>0.33108900000000002</v>
      </c>
      <c r="G2467" s="91">
        <v>-0.144922</v>
      </c>
      <c r="H2467" s="91">
        <v>0.14888000000000001</v>
      </c>
      <c r="I2467" s="91" t="s">
        <v>3112</v>
      </c>
      <c r="J2467" s="91" t="s">
        <v>497</v>
      </c>
      <c r="K2467" s="91" t="s">
        <v>3268</v>
      </c>
    </row>
    <row r="2468" spans="1:11">
      <c r="A2468" s="91" t="s">
        <v>3111</v>
      </c>
      <c r="B2468" s="91">
        <v>4</v>
      </c>
      <c r="C2468" s="91" t="s">
        <v>3310</v>
      </c>
      <c r="D2468" s="91">
        <v>352272</v>
      </c>
      <c r="E2468" s="91">
        <v>2</v>
      </c>
      <c r="F2468" s="91">
        <v>0.349383</v>
      </c>
      <c r="G2468" s="91">
        <v>-0.45268399999999998</v>
      </c>
      <c r="H2468" s="91">
        <v>0.48177500000000001</v>
      </c>
      <c r="I2468" s="91" t="s">
        <v>3112</v>
      </c>
      <c r="J2468" s="91" t="s">
        <v>497</v>
      </c>
      <c r="K2468" s="91" t="s">
        <v>3271</v>
      </c>
    </row>
    <row r="2469" spans="1:11">
      <c r="A2469" s="91" t="s">
        <v>3111</v>
      </c>
      <c r="B2469" s="91">
        <v>4</v>
      </c>
      <c r="C2469" s="91" t="s">
        <v>3310</v>
      </c>
      <c r="D2469" s="91">
        <v>352272</v>
      </c>
      <c r="E2469" s="91">
        <v>6</v>
      </c>
      <c r="F2469" s="91">
        <v>0.36732799999999999</v>
      </c>
      <c r="G2469" s="91">
        <v>0.31582100000000002</v>
      </c>
      <c r="H2469" s="91">
        <v>0.34905199999999997</v>
      </c>
      <c r="I2469" s="91" t="s">
        <v>3112</v>
      </c>
      <c r="J2469" s="91" t="s">
        <v>497</v>
      </c>
      <c r="K2469" s="91" t="s">
        <v>3265</v>
      </c>
    </row>
    <row r="2470" spans="1:11">
      <c r="A2470" s="91" t="s">
        <v>3111</v>
      </c>
      <c r="B2470" s="91">
        <v>4</v>
      </c>
      <c r="C2470" s="91" t="s">
        <v>3310</v>
      </c>
      <c r="D2470" s="91">
        <v>352272</v>
      </c>
      <c r="E2470" s="91">
        <v>2</v>
      </c>
      <c r="F2470" s="91">
        <v>0.372444</v>
      </c>
      <c r="G2470" s="91">
        <v>-0.48779</v>
      </c>
      <c r="H2470" s="91">
        <v>0.54288499999999995</v>
      </c>
      <c r="I2470" s="91" t="s">
        <v>3112</v>
      </c>
      <c r="J2470" s="91" t="s">
        <v>497</v>
      </c>
      <c r="K2470" s="91" t="s">
        <v>3264</v>
      </c>
    </row>
    <row r="2471" spans="1:11">
      <c r="A2471" s="91" t="s">
        <v>3111</v>
      </c>
      <c r="B2471" s="91">
        <v>4</v>
      </c>
      <c r="C2471" s="91" t="s">
        <v>3310</v>
      </c>
      <c r="D2471" s="91">
        <v>352272</v>
      </c>
      <c r="E2471" s="91">
        <v>3</v>
      </c>
      <c r="F2471" s="91">
        <v>0.43246800000000002</v>
      </c>
      <c r="G2471" s="91">
        <v>0.34423799999999999</v>
      </c>
      <c r="H2471" s="91">
        <v>0.43676100000000001</v>
      </c>
      <c r="I2471" s="91" t="s">
        <v>3112</v>
      </c>
      <c r="J2471" s="91" t="s">
        <v>497</v>
      </c>
      <c r="K2471" s="91" t="s">
        <v>3305</v>
      </c>
    </row>
    <row r="2472" spans="1:11">
      <c r="A2472" s="91" t="s">
        <v>3111</v>
      </c>
      <c r="B2472" s="91">
        <v>4</v>
      </c>
      <c r="C2472" s="91" t="s">
        <v>3310</v>
      </c>
      <c r="D2472" s="91">
        <v>352272</v>
      </c>
      <c r="E2472" s="91">
        <v>3</v>
      </c>
      <c r="F2472" s="91">
        <v>0.45019999999999999</v>
      </c>
      <c r="G2472" s="91">
        <v>-0.353964</v>
      </c>
      <c r="H2472" s="91">
        <v>0.46698899999999999</v>
      </c>
      <c r="I2472" s="91" t="s">
        <v>3112</v>
      </c>
      <c r="J2472" s="91" t="s">
        <v>497</v>
      </c>
      <c r="K2472" s="91" t="s">
        <v>3274</v>
      </c>
    </row>
    <row r="2473" spans="1:11">
      <c r="A2473" s="91" t="s">
        <v>3111</v>
      </c>
      <c r="B2473" s="91">
        <v>4</v>
      </c>
      <c r="C2473" s="91" t="s">
        <v>3310</v>
      </c>
      <c r="D2473" s="91">
        <v>352272</v>
      </c>
      <c r="E2473" s="91">
        <v>2</v>
      </c>
      <c r="F2473" s="91">
        <v>0.450847</v>
      </c>
      <c r="G2473" s="91">
        <v>0.40242499999999998</v>
      </c>
      <c r="H2473" s="91">
        <v>0.53178099999999995</v>
      </c>
      <c r="I2473" s="91" t="s">
        <v>3112</v>
      </c>
      <c r="J2473" s="91" t="s">
        <v>497</v>
      </c>
      <c r="K2473" s="91" t="s">
        <v>3298</v>
      </c>
    </row>
    <row r="2474" spans="1:11">
      <c r="A2474" s="91" t="s">
        <v>3111</v>
      </c>
      <c r="B2474" s="91">
        <v>4</v>
      </c>
      <c r="C2474" s="91" t="s">
        <v>3310</v>
      </c>
      <c r="D2474" s="91">
        <v>352272</v>
      </c>
      <c r="E2474" s="91">
        <v>11</v>
      </c>
      <c r="F2474" s="91">
        <v>0.47761599999999999</v>
      </c>
      <c r="G2474" s="91">
        <v>-0.153916</v>
      </c>
      <c r="H2474" s="91">
        <v>0.21646299999999999</v>
      </c>
      <c r="I2474" s="91" t="s">
        <v>3112</v>
      </c>
      <c r="J2474" s="91" t="s">
        <v>497</v>
      </c>
      <c r="K2474" s="91" t="s">
        <v>3284</v>
      </c>
    </row>
    <row r="2475" spans="1:11">
      <c r="A2475" s="91" t="s">
        <v>3111</v>
      </c>
      <c r="B2475" s="91">
        <v>4</v>
      </c>
      <c r="C2475" s="91" t="s">
        <v>3310</v>
      </c>
      <c r="D2475" s="91">
        <v>352272</v>
      </c>
      <c r="E2475" s="91">
        <v>10</v>
      </c>
      <c r="F2475" s="91">
        <v>0.50575199999999998</v>
      </c>
      <c r="G2475" s="91">
        <v>-7.8623799999999994E-2</v>
      </c>
      <c r="H2475" s="91">
        <v>0.11799800000000001</v>
      </c>
      <c r="I2475" s="91" t="s">
        <v>3112</v>
      </c>
      <c r="J2475" s="91" t="s">
        <v>497</v>
      </c>
      <c r="K2475" s="91" t="s">
        <v>3273</v>
      </c>
    </row>
    <row r="2476" spans="1:11">
      <c r="A2476" s="91" t="s">
        <v>3111</v>
      </c>
      <c r="B2476" s="91">
        <v>4</v>
      </c>
      <c r="C2476" s="91" t="s">
        <v>3310</v>
      </c>
      <c r="D2476" s="91">
        <v>352272</v>
      </c>
      <c r="E2476" s="91">
        <v>10</v>
      </c>
      <c r="F2476" s="91">
        <v>0.50829500000000005</v>
      </c>
      <c r="G2476" s="91">
        <v>0.140685</v>
      </c>
      <c r="H2476" s="91">
        <v>0.21243699999999999</v>
      </c>
      <c r="I2476" s="91" t="s">
        <v>3112</v>
      </c>
      <c r="J2476" s="91" t="s">
        <v>497</v>
      </c>
      <c r="K2476" s="91" t="s">
        <v>3277</v>
      </c>
    </row>
    <row r="2477" spans="1:11">
      <c r="A2477" s="91" t="s">
        <v>3111</v>
      </c>
      <c r="B2477" s="91">
        <v>4</v>
      </c>
      <c r="C2477" s="91" t="s">
        <v>3310</v>
      </c>
      <c r="D2477" s="91">
        <v>352272</v>
      </c>
      <c r="E2477" s="91">
        <v>2</v>
      </c>
      <c r="F2477" s="91">
        <v>0.522953</v>
      </c>
      <c r="G2477" s="91">
        <v>-0.227576</v>
      </c>
      <c r="H2477" s="91">
        <v>0.35494999999999999</v>
      </c>
      <c r="I2477" s="91" t="s">
        <v>3112</v>
      </c>
      <c r="J2477" s="91" t="s">
        <v>497</v>
      </c>
      <c r="K2477" s="91" t="s">
        <v>3279</v>
      </c>
    </row>
    <row r="2478" spans="1:11">
      <c r="A2478" s="91" t="s">
        <v>3111</v>
      </c>
      <c r="B2478" s="91">
        <v>4</v>
      </c>
      <c r="C2478" s="91" t="s">
        <v>3310</v>
      </c>
      <c r="D2478" s="91">
        <v>352272</v>
      </c>
      <c r="E2478" s="91">
        <v>13</v>
      </c>
      <c r="F2478" s="91">
        <v>0.53181</v>
      </c>
      <c r="G2478" s="91">
        <v>-0.138074</v>
      </c>
      <c r="H2478" s="91">
        <v>0.22065100000000001</v>
      </c>
      <c r="I2478" s="91" t="s">
        <v>3112</v>
      </c>
      <c r="J2478" s="91" t="s">
        <v>497</v>
      </c>
      <c r="K2478" s="91" t="s">
        <v>3295</v>
      </c>
    </row>
    <row r="2479" spans="1:11">
      <c r="A2479" s="91" t="s">
        <v>3111</v>
      </c>
      <c r="B2479" s="91">
        <v>4</v>
      </c>
      <c r="C2479" s="91" t="s">
        <v>3310</v>
      </c>
      <c r="D2479" s="91">
        <v>352272</v>
      </c>
      <c r="E2479" s="91">
        <v>9</v>
      </c>
      <c r="F2479" s="91">
        <v>0.59981300000000004</v>
      </c>
      <c r="G2479" s="91">
        <v>-8.4064700000000006E-2</v>
      </c>
      <c r="H2479" s="91">
        <v>0.160048</v>
      </c>
      <c r="I2479" s="91" t="s">
        <v>3112</v>
      </c>
      <c r="J2479" s="91" t="s">
        <v>497</v>
      </c>
      <c r="K2479" s="91" t="s">
        <v>3266</v>
      </c>
    </row>
    <row r="2480" spans="1:11">
      <c r="A2480" s="91" t="s">
        <v>3111</v>
      </c>
      <c r="B2480" s="91">
        <v>4</v>
      </c>
      <c r="C2480" s="91" t="s">
        <v>3310</v>
      </c>
      <c r="D2480" s="91">
        <v>352272</v>
      </c>
      <c r="E2480" s="91">
        <v>12</v>
      </c>
      <c r="F2480" s="91">
        <v>0.61253899999999994</v>
      </c>
      <c r="G2480" s="91">
        <v>5.9742299999999998E-2</v>
      </c>
      <c r="H2480" s="91">
        <v>0.117855</v>
      </c>
      <c r="I2480" s="91" t="s">
        <v>3112</v>
      </c>
      <c r="J2480" s="91" t="s">
        <v>497</v>
      </c>
      <c r="K2480" s="91" t="s">
        <v>3291</v>
      </c>
    </row>
    <row r="2481" spans="1:11">
      <c r="A2481" s="91" t="s">
        <v>3111</v>
      </c>
      <c r="B2481" s="91">
        <v>4</v>
      </c>
      <c r="C2481" s="91" t="s">
        <v>3310</v>
      </c>
      <c r="D2481" s="91">
        <v>352272</v>
      </c>
      <c r="E2481" s="91">
        <v>8</v>
      </c>
      <c r="F2481" s="91">
        <v>0.61511199999999999</v>
      </c>
      <c r="G2481" s="91">
        <v>-0.123782</v>
      </c>
      <c r="H2481" s="91">
        <v>0.245833</v>
      </c>
      <c r="I2481" s="91" t="s">
        <v>3112</v>
      </c>
      <c r="J2481" s="91" t="s">
        <v>497</v>
      </c>
      <c r="K2481" s="91" t="s">
        <v>3275</v>
      </c>
    </row>
    <row r="2482" spans="1:11">
      <c r="A2482" s="91" t="s">
        <v>3111</v>
      </c>
      <c r="B2482" s="91">
        <v>4</v>
      </c>
      <c r="C2482" s="91" t="s">
        <v>3310</v>
      </c>
      <c r="D2482" s="91">
        <v>352272</v>
      </c>
      <c r="E2482" s="91">
        <v>7</v>
      </c>
      <c r="F2482" s="91">
        <v>0.64759299999999997</v>
      </c>
      <c r="G2482" s="91">
        <v>4.24854E-2</v>
      </c>
      <c r="H2482" s="91">
        <v>9.2794399999999999E-2</v>
      </c>
      <c r="I2482" s="91" t="s">
        <v>3112</v>
      </c>
      <c r="J2482" s="91" t="s">
        <v>497</v>
      </c>
      <c r="K2482" s="91" t="s">
        <v>3263</v>
      </c>
    </row>
    <row r="2483" spans="1:11">
      <c r="A2483" s="91" t="s">
        <v>3111</v>
      </c>
      <c r="B2483" s="91">
        <v>4</v>
      </c>
      <c r="C2483" s="91" t="s">
        <v>3310</v>
      </c>
      <c r="D2483" s="91">
        <v>352272</v>
      </c>
      <c r="E2483" s="91">
        <v>2</v>
      </c>
      <c r="F2483" s="91">
        <v>0.67118800000000001</v>
      </c>
      <c r="G2483" s="91">
        <v>-0.112646</v>
      </c>
      <c r="H2483" s="91">
        <v>0.26463999999999999</v>
      </c>
      <c r="I2483" s="91" t="s">
        <v>3112</v>
      </c>
      <c r="J2483" s="91" t="s">
        <v>497</v>
      </c>
      <c r="K2483" s="91" t="s">
        <v>3270</v>
      </c>
    </row>
    <row r="2484" spans="1:11">
      <c r="A2484" s="91" t="s">
        <v>3111</v>
      </c>
      <c r="B2484" s="91">
        <v>4</v>
      </c>
      <c r="C2484" s="91" t="s">
        <v>3310</v>
      </c>
      <c r="D2484" s="91">
        <v>352272</v>
      </c>
      <c r="E2484" s="91">
        <v>3</v>
      </c>
      <c r="F2484" s="91">
        <v>0.686338</v>
      </c>
      <c r="G2484" s="91">
        <v>-0.11397</v>
      </c>
      <c r="H2484" s="91">
        <v>0.28150399999999998</v>
      </c>
      <c r="I2484" s="91" t="s">
        <v>3112</v>
      </c>
      <c r="J2484" s="91" t="s">
        <v>497</v>
      </c>
      <c r="K2484" s="91" t="s">
        <v>3280</v>
      </c>
    </row>
    <row r="2485" spans="1:11">
      <c r="A2485" s="91" t="s">
        <v>3111</v>
      </c>
      <c r="B2485" s="91">
        <v>4</v>
      </c>
      <c r="C2485" s="91" t="s">
        <v>3310</v>
      </c>
      <c r="D2485" s="91">
        <v>352272</v>
      </c>
      <c r="E2485" s="91">
        <v>2</v>
      </c>
      <c r="F2485" s="91">
        <v>0.72974700000000003</v>
      </c>
      <c r="G2485" s="91">
        <v>-0.116386</v>
      </c>
      <c r="H2485" s="91">
        <v>0.33584199999999997</v>
      </c>
      <c r="I2485" s="91" t="s">
        <v>3112</v>
      </c>
      <c r="J2485" s="91" t="s">
        <v>497</v>
      </c>
      <c r="K2485" s="91" t="s">
        <v>3272</v>
      </c>
    </row>
    <row r="2486" spans="1:11">
      <c r="A2486" s="91" t="s">
        <v>3111</v>
      </c>
      <c r="B2486" s="91">
        <v>4</v>
      </c>
      <c r="C2486" s="91" t="s">
        <v>3310</v>
      </c>
      <c r="D2486" s="91">
        <v>352272</v>
      </c>
      <c r="E2486" s="91">
        <v>12</v>
      </c>
      <c r="F2486" s="91">
        <v>0.73736800000000002</v>
      </c>
      <c r="G2486" s="91">
        <v>-6.6591800000000007E-2</v>
      </c>
      <c r="H2486" s="91">
        <v>0.19835700000000001</v>
      </c>
      <c r="I2486" s="91" t="s">
        <v>3112</v>
      </c>
      <c r="J2486" s="91" t="s">
        <v>497</v>
      </c>
      <c r="K2486" s="91" t="s">
        <v>3293</v>
      </c>
    </row>
    <row r="2487" spans="1:11">
      <c r="A2487" s="91" t="s">
        <v>3111</v>
      </c>
      <c r="B2487" s="91">
        <v>4</v>
      </c>
      <c r="C2487" s="91" t="s">
        <v>3310</v>
      </c>
      <c r="D2487" s="91">
        <v>352272</v>
      </c>
      <c r="E2487" s="91">
        <v>3</v>
      </c>
      <c r="F2487" s="91">
        <v>0.74464699999999995</v>
      </c>
      <c r="G2487" s="91">
        <v>0.13758699999999999</v>
      </c>
      <c r="H2487" s="91">
        <v>0.42158000000000001</v>
      </c>
      <c r="I2487" s="91" t="s">
        <v>3112</v>
      </c>
      <c r="J2487" s="91" t="s">
        <v>497</v>
      </c>
      <c r="K2487" s="91" t="s">
        <v>3286</v>
      </c>
    </row>
    <row r="2488" spans="1:11">
      <c r="A2488" s="91" t="s">
        <v>3111</v>
      </c>
      <c r="B2488" s="91">
        <v>4</v>
      </c>
      <c r="C2488" s="91" t="s">
        <v>3310</v>
      </c>
      <c r="D2488" s="91">
        <v>352272</v>
      </c>
      <c r="E2488" s="91">
        <v>3</v>
      </c>
      <c r="F2488" s="91">
        <v>0.75620500000000002</v>
      </c>
      <c r="G2488" s="91">
        <v>0.13019800000000001</v>
      </c>
      <c r="H2488" s="91">
        <v>0.41807100000000003</v>
      </c>
      <c r="I2488" s="91" t="s">
        <v>3112</v>
      </c>
      <c r="J2488" s="91" t="s">
        <v>497</v>
      </c>
      <c r="K2488" s="91" t="s">
        <v>3278</v>
      </c>
    </row>
    <row r="2489" spans="1:11">
      <c r="A2489" s="91" t="s">
        <v>3111</v>
      </c>
      <c r="B2489" s="91">
        <v>4</v>
      </c>
      <c r="C2489" s="91" t="s">
        <v>3310</v>
      </c>
      <c r="D2489" s="91">
        <v>352272</v>
      </c>
      <c r="E2489" s="91">
        <v>4</v>
      </c>
      <c r="F2489" s="91">
        <v>0.75785999999999998</v>
      </c>
      <c r="G2489" s="91">
        <v>-0.134466</v>
      </c>
      <c r="H2489" s="91">
        <v>0.43517099999999997</v>
      </c>
      <c r="I2489" s="91" t="s">
        <v>3112</v>
      </c>
      <c r="J2489" s="91" t="s">
        <v>497</v>
      </c>
      <c r="K2489" s="91" t="s">
        <v>3297</v>
      </c>
    </row>
    <row r="2490" spans="1:11">
      <c r="A2490" s="91" t="s">
        <v>3111</v>
      </c>
      <c r="B2490" s="91">
        <v>4</v>
      </c>
      <c r="C2490" s="91" t="s">
        <v>3310</v>
      </c>
      <c r="D2490" s="91">
        <v>352272</v>
      </c>
      <c r="E2490" s="91">
        <v>2</v>
      </c>
      <c r="F2490" s="91">
        <v>0.79415400000000003</v>
      </c>
      <c r="G2490" s="91">
        <v>8.9764899999999995E-2</v>
      </c>
      <c r="H2490" s="91">
        <v>0.34264299999999998</v>
      </c>
      <c r="I2490" s="91" t="s">
        <v>3112</v>
      </c>
      <c r="J2490" s="91" t="s">
        <v>497</v>
      </c>
      <c r="K2490" s="91" t="s">
        <v>3259</v>
      </c>
    </row>
    <row r="2491" spans="1:11">
      <c r="A2491" s="91" t="s">
        <v>3111</v>
      </c>
      <c r="B2491" s="91">
        <v>4</v>
      </c>
      <c r="C2491" s="91" t="s">
        <v>3310</v>
      </c>
      <c r="D2491" s="91">
        <v>352272</v>
      </c>
      <c r="E2491" s="91">
        <v>1</v>
      </c>
      <c r="F2491" s="91">
        <v>0.799678</v>
      </c>
      <c r="G2491" s="91">
        <v>0.13639299999999999</v>
      </c>
      <c r="H2491" s="91">
        <v>0.53521300000000005</v>
      </c>
      <c r="I2491" s="91" t="s">
        <v>3112</v>
      </c>
      <c r="J2491" s="91" t="s">
        <v>497</v>
      </c>
      <c r="K2491" s="91" t="s">
        <v>3289</v>
      </c>
    </row>
    <row r="2492" spans="1:11">
      <c r="A2492" s="91" t="s">
        <v>3111</v>
      </c>
      <c r="B2492" s="91">
        <v>4</v>
      </c>
      <c r="C2492" s="91" t="s">
        <v>3310</v>
      </c>
      <c r="D2492" s="91">
        <v>352272</v>
      </c>
      <c r="E2492" s="91">
        <v>8</v>
      </c>
      <c r="F2492" s="91">
        <v>0.85553400000000002</v>
      </c>
      <c r="G2492" s="91">
        <v>5.8252400000000003E-2</v>
      </c>
      <c r="H2492" s="91">
        <v>0.31970300000000001</v>
      </c>
      <c r="I2492" s="91" t="s">
        <v>3112</v>
      </c>
      <c r="J2492" s="91" t="s">
        <v>497</v>
      </c>
      <c r="K2492" s="91" t="s">
        <v>3267</v>
      </c>
    </row>
    <row r="2493" spans="1:11">
      <c r="A2493" s="91" t="s">
        <v>3111</v>
      </c>
      <c r="B2493" s="91">
        <v>4</v>
      </c>
      <c r="C2493" s="91" t="s">
        <v>3310</v>
      </c>
      <c r="D2493" s="91">
        <v>352272</v>
      </c>
      <c r="E2493" s="91">
        <v>9</v>
      </c>
      <c r="F2493" s="91">
        <v>0.87378999999999996</v>
      </c>
      <c r="G2493" s="91">
        <v>-3.5451400000000001E-2</v>
      </c>
      <c r="H2493" s="91">
        <v>0.22291</v>
      </c>
      <c r="I2493" s="91" t="s">
        <v>3112</v>
      </c>
      <c r="J2493" s="91" t="s">
        <v>497</v>
      </c>
      <c r="K2493" s="91" t="s">
        <v>3304</v>
      </c>
    </row>
    <row r="2494" spans="1:11">
      <c r="A2494" s="91" t="s">
        <v>3111</v>
      </c>
      <c r="B2494" s="91">
        <v>4</v>
      </c>
      <c r="C2494" s="91" t="s">
        <v>3310</v>
      </c>
      <c r="D2494" s="91">
        <v>352272</v>
      </c>
      <c r="E2494" s="91">
        <v>7</v>
      </c>
      <c r="F2494" s="91">
        <v>0.90104899999999999</v>
      </c>
      <c r="G2494" s="91">
        <v>-2.89319E-2</v>
      </c>
      <c r="H2494" s="91">
        <v>0.23248099999999999</v>
      </c>
      <c r="I2494" s="91" t="s">
        <v>3112</v>
      </c>
      <c r="J2494" s="91" t="s">
        <v>497</v>
      </c>
      <c r="K2494" s="91" t="s">
        <v>3303</v>
      </c>
    </row>
    <row r="2495" spans="1:11">
      <c r="A2495" s="91" t="s">
        <v>3111</v>
      </c>
      <c r="B2495" s="91">
        <v>4</v>
      </c>
      <c r="C2495" s="91" t="s">
        <v>3310</v>
      </c>
      <c r="D2495" s="91">
        <v>352272</v>
      </c>
      <c r="E2495" s="91">
        <v>4</v>
      </c>
      <c r="F2495" s="91">
        <v>0.92291100000000004</v>
      </c>
      <c r="G2495" s="91">
        <v>2.7674600000000001E-2</v>
      </c>
      <c r="H2495" s="91">
        <v>0.28526899999999999</v>
      </c>
      <c r="I2495" s="91" t="s">
        <v>3112</v>
      </c>
      <c r="J2495" s="91" t="s">
        <v>497</v>
      </c>
      <c r="K2495" s="91" t="s">
        <v>3281</v>
      </c>
    </row>
    <row r="2496" spans="1:11">
      <c r="A2496" s="91" t="s">
        <v>3111</v>
      </c>
      <c r="B2496" s="91">
        <v>4</v>
      </c>
      <c r="C2496" s="91" t="s">
        <v>3310</v>
      </c>
      <c r="D2496" s="91">
        <v>352272</v>
      </c>
      <c r="E2496" s="91">
        <v>6</v>
      </c>
      <c r="F2496" s="91">
        <v>0.92366099999999995</v>
      </c>
      <c r="G2496" s="91">
        <v>-3.1722100000000003E-2</v>
      </c>
      <c r="H2496" s="91">
        <v>0.33066699999999999</v>
      </c>
      <c r="I2496" s="91" t="s">
        <v>3112</v>
      </c>
      <c r="J2496" s="91" t="s">
        <v>497</v>
      </c>
      <c r="K2496" s="91" t="s">
        <v>3301</v>
      </c>
    </row>
    <row r="2497" spans="1:11">
      <c r="A2497" s="91" t="s">
        <v>3111</v>
      </c>
      <c r="B2497" s="91">
        <v>4</v>
      </c>
      <c r="C2497" s="91" t="s">
        <v>3310</v>
      </c>
      <c r="D2497" s="91">
        <v>352272</v>
      </c>
      <c r="E2497" s="91">
        <v>12</v>
      </c>
      <c r="F2497" s="91">
        <v>0.94595600000000002</v>
      </c>
      <c r="G2497" s="91">
        <v>1.2982499999999999E-2</v>
      </c>
      <c r="H2497" s="91">
        <v>0.19136300000000001</v>
      </c>
      <c r="I2497" s="91" t="s">
        <v>3112</v>
      </c>
      <c r="J2497" s="91" t="s">
        <v>497</v>
      </c>
      <c r="K2497" s="91" t="s">
        <v>3299</v>
      </c>
    </row>
    <row r="2498" spans="1:11">
      <c r="A2498" s="91" t="s">
        <v>3109</v>
      </c>
      <c r="B2498" s="91">
        <v>4</v>
      </c>
      <c r="C2498" s="91" t="s">
        <v>3310</v>
      </c>
      <c r="D2498" s="91">
        <v>232482</v>
      </c>
      <c r="E2498" s="91">
        <v>4</v>
      </c>
      <c r="F2498" s="91">
        <v>6.5049999999999997E-2</v>
      </c>
      <c r="G2498" s="91">
        <v>-0.55786599999999997</v>
      </c>
      <c r="H2498" s="91">
        <v>0.29960599999999998</v>
      </c>
      <c r="I2498" s="91" t="s">
        <v>3110</v>
      </c>
      <c r="J2498" s="91" t="s">
        <v>497</v>
      </c>
      <c r="K2498" s="91" t="s">
        <v>3297</v>
      </c>
    </row>
    <row r="2499" spans="1:11">
      <c r="A2499" s="91" t="s">
        <v>3109</v>
      </c>
      <c r="B2499" s="91">
        <v>4</v>
      </c>
      <c r="C2499" s="91" t="s">
        <v>3310</v>
      </c>
      <c r="D2499" s="91">
        <v>232482</v>
      </c>
      <c r="E2499" s="91">
        <v>8</v>
      </c>
      <c r="F2499" s="91">
        <v>9.7691100000000003E-2</v>
      </c>
      <c r="G2499" s="91">
        <v>-0.42301</v>
      </c>
      <c r="H2499" s="91">
        <v>0.25430599999999998</v>
      </c>
      <c r="I2499" s="91" t="s">
        <v>3110</v>
      </c>
      <c r="J2499" s="91" t="s">
        <v>497</v>
      </c>
      <c r="K2499" s="91" t="s">
        <v>3275</v>
      </c>
    </row>
    <row r="2500" spans="1:11">
      <c r="A2500" s="91" t="s">
        <v>3109</v>
      </c>
      <c r="B2500" s="91">
        <v>4</v>
      </c>
      <c r="C2500" s="91" t="s">
        <v>3310</v>
      </c>
      <c r="D2500" s="91">
        <v>232482</v>
      </c>
      <c r="E2500" s="91">
        <v>2</v>
      </c>
      <c r="F2500" s="91">
        <v>0.105421</v>
      </c>
      <c r="G2500" s="91">
        <v>-0.99304199999999998</v>
      </c>
      <c r="H2500" s="91">
        <v>0.60670999999999997</v>
      </c>
      <c r="I2500" s="91" t="s">
        <v>3110</v>
      </c>
      <c r="J2500" s="91" t="s">
        <v>497</v>
      </c>
      <c r="K2500" s="91" t="s">
        <v>3288</v>
      </c>
    </row>
    <row r="2501" spans="1:11">
      <c r="A2501" s="91" t="s">
        <v>3109</v>
      </c>
      <c r="B2501" s="91">
        <v>4</v>
      </c>
      <c r="C2501" s="91" t="s">
        <v>3310</v>
      </c>
      <c r="D2501" s="91">
        <v>232482</v>
      </c>
      <c r="E2501" s="91">
        <v>3</v>
      </c>
      <c r="F2501" s="91">
        <v>0.11426</v>
      </c>
      <c r="G2501" s="91">
        <v>0.36987300000000001</v>
      </c>
      <c r="H2501" s="91">
        <v>0.232401</v>
      </c>
      <c r="I2501" s="91" t="s">
        <v>3110</v>
      </c>
      <c r="J2501" s="91" t="s">
        <v>497</v>
      </c>
      <c r="K2501" s="91" t="s">
        <v>3280</v>
      </c>
    </row>
    <row r="2502" spans="1:11">
      <c r="A2502" s="91" t="s">
        <v>3109</v>
      </c>
      <c r="B2502" s="91">
        <v>4</v>
      </c>
      <c r="C2502" s="91" t="s">
        <v>3310</v>
      </c>
      <c r="D2502" s="91">
        <v>232482</v>
      </c>
      <c r="E2502" s="91">
        <v>2</v>
      </c>
      <c r="F2502" s="91">
        <v>0.155394</v>
      </c>
      <c r="G2502" s="91">
        <v>0.38275500000000001</v>
      </c>
      <c r="H2502" s="91">
        <v>0.26728800000000003</v>
      </c>
      <c r="I2502" s="91" t="s">
        <v>3110</v>
      </c>
      <c r="J2502" s="91" t="s">
        <v>497</v>
      </c>
      <c r="K2502" s="91" t="s">
        <v>3279</v>
      </c>
    </row>
    <row r="2503" spans="1:11">
      <c r="A2503" s="91" t="s">
        <v>3109</v>
      </c>
      <c r="B2503" s="91">
        <v>4</v>
      </c>
      <c r="C2503" s="91" t="s">
        <v>3310</v>
      </c>
      <c r="D2503" s="91">
        <v>232482</v>
      </c>
      <c r="E2503" s="91">
        <v>2</v>
      </c>
      <c r="F2503" s="91">
        <v>0.20497799999999999</v>
      </c>
      <c r="G2503" s="91">
        <v>0.36363899999999999</v>
      </c>
      <c r="H2503" s="91">
        <v>0.28472199999999998</v>
      </c>
      <c r="I2503" s="91" t="s">
        <v>3110</v>
      </c>
      <c r="J2503" s="91" t="s">
        <v>497</v>
      </c>
      <c r="K2503" s="91" t="s">
        <v>3285</v>
      </c>
    </row>
    <row r="2504" spans="1:11">
      <c r="A2504" s="91" t="s">
        <v>3109</v>
      </c>
      <c r="B2504" s="91">
        <v>4</v>
      </c>
      <c r="C2504" s="91" t="s">
        <v>3310</v>
      </c>
      <c r="D2504" s="91">
        <v>232482</v>
      </c>
      <c r="E2504" s="91">
        <v>13</v>
      </c>
      <c r="F2504" s="91">
        <v>0.206839</v>
      </c>
      <c r="G2504" s="91">
        <v>0.23857200000000001</v>
      </c>
      <c r="H2504" s="91">
        <v>0.18870799999999999</v>
      </c>
      <c r="I2504" s="91" t="s">
        <v>3110</v>
      </c>
      <c r="J2504" s="91" t="s">
        <v>497</v>
      </c>
      <c r="K2504" s="91" t="s">
        <v>3295</v>
      </c>
    </row>
    <row r="2505" spans="1:11">
      <c r="A2505" s="91" t="s">
        <v>3109</v>
      </c>
      <c r="B2505" s="91">
        <v>4</v>
      </c>
      <c r="C2505" s="91" t="s">
        <v>3310</v>
      </c>
      <c r="D2505" s="91">
        <v>232482</v>
      </c>
      <c r="E2505" s="91">
        <v>11</v>
      </c>
      <c r="F2505" s="91">
        <v>0.210845</v>
      </c>
      <c r="G2505" s="91">
        <v>-0.29047899999999999</v>
      </c>
      <c r="H2505" s="91">
        <v>0.23164499999999999</v>
      </c>
      <c r="I2505" s="91" t="s">
        <v>3110</v>
      </c>
      <c r="J2505" s="91" t="s">
        <v>497</v>
      </c>
      <c r="K2505" s="91" t="s">
        <v>3284</v>
      </c>
    </row>
    <row r="2506" spans="1:11">
      <c r="A2506" s="91" t="s">
        <v>3109</v>
      </c>
      <c r="B2506" s="91">
        <v>4</v>
      </c>
      <c r="C2506" s="91" t="s">
        <v>3310</v>
      </c>
      <c r="D2506" s="91">
        <v>232482</v>
      </c>
      <c r="E2506" s="91">
        <v>6</v>
      </c>
      <c r="F2506" s="91">
        <v>0.230902</v>
      </c>
      <c r="G2506" s="91">
        <v>-0.30258499999999999</v>
      </c>
      <c r="H2506" s="91">
        <v>0.25179400000000002</v>
      </c>
      <c r="I2506" s="91" t="s">
        <v>3110</v>
      </c>
      <c r="J2506" s="91" t="s">
        <v>497</v>
      </c>
      <c r="K2506" s="91" t="s">
        <v>3269</v>
      </c>
    </row>
    <row r="2507" spans="1:11">
      <c r="A2507" s="91" t="s">
        <v>3109</v>
      </c>
      <c r="B2507" s="91">
        <v>4</v>
      </c>
      <c r="C2507" s="91" t="s">
        <v>3310</v>
      </c>
      <c r="D2507" s="91">
        <v>232482</v>
      </c>
      <c r="E2507" s="91">
        <v>2</v>
      </c>
      <c r="F2507" s="91">
        <v>0.29347600000000001</v>
      </c>
      <c r="G2507" s="91">
        <v>-0.41317300000000001</v>
      </c>
      <c r="H2507" s="91">
        <v>0.39141999999999999</v>
      </c>
      <c r="I2507" s="91" t="s">
        <v>3110</v>
      </c>
      <c r="J2507" s="91" t="s">
        <v>497</v>
      </c>
      <c r="K2507" s="91" t="s">
        <v>3270</v>
      </c>
    </row>
    <row r="2508" spans="1:11">
      <c r="A2508" s="91" t="s">
        <v>3109</v>
      </c>
      <c r="B2508" s="91">
        <v>4</v>
      </c>
      <c r="C2508" s="91" t="s">
        <v>3310</v>
      </c>
      <c r="D2508" s="91">
        <v>232482</v>
      </c>
      <c r="E2508" s="91">
        <v>13</v>
      </c>
      <c r="F2508" s="91">
        <v>0.33892699999999998</v>
      </c>
      <c r="G2508" s="91">
        <v>0.13098499999999999</v>
      </c>
      <c r="H2508" s="91">
        <v>0.136765</v>
      </c>
      <c r="I2508" s="91" t="s">
        <v>3110</v>
      </c>
      <c r="J2508" s="91" t="s">
        <v>497</v>
      </c>
      <c r="K2508" s="91" t="s">
        <v>3268</v>
      </c>
    </row>
    <row r="2509" spans="1:11">
      <c r="A2509" s="91" t="s">
        <v>3109</v>
      </c>
      <c r="B2509" s="91">
        <v>4</v>
      </c>
      <c r="C2509" s="91" t="s">
        <v>3310</v>
      </c>
      <c r="D2509" s="91">
        <v>232482</v>
      </c>
      <c r="E2509" s="91">
        <v>8</v>
      </c>
      <c r="F2509" s="91">
        <v>0.35565400000000003</v>
      </c>
      <c r="G2509" s="91">
        <v>-0.24737799999999999</v>
      </c>
      <c r="H2509" s="91">
        <v>0.26744499999999999</v>
      </c>
      <c r="I2509" s="91" t="s">
        <v>3110</v>
      </c>
      <c r="J2509" s="91" t="s">
        <v>497</v>
      </c>
      <c r="K2509" s="91" t="s">
        <v>3276</v>
      </c>
    </row>
    <row r="2510" spans="1:11">
      <c r="A2510" s="91" t="s">
        <v>3109</v>
      </c>
      <c r="B2510" s="91">
        <v>4</v>
      </c>
      <c r="C2510" s="91" t="s">
        <v>3310</v>
      </c>
      <c r="D2510" s="91">
        <v>232482</v>
      </c>
      <c r="E2510" s="91">
        <v>9</v>
      </c>
      <c r="F2510" s="91">
        <v>0.37326300000000001</v>
      </c>
      <c r="G2510" s="91">
        <v>0.20492299999999999</v>
      </c>
      <c r="H2510" s="91">
        <v>0.22966700000000001</v>
      </c>
      <c r="I2510" s="91" t="s">
        <v>3110</v>
      </c>
      <c r="J2510" s="91" t="s">
        <v>497</v>
      </c>
      <c r="K2510" s="91" t="s">
        <v>3304</v>
      </c>
    </row>
    <row r="2511" spans="1:11">
      <c r="A2511" s="91" t="s">
        <v>3109</v>
      </c>
      <c r="B2511" s="91">
        <v>4</v>
      </c>
      <c r="C2511" s="91" t="s">
        <v>3310</v>
      </c>
      <c r="D2511" s="91">
        <v>232482</v>
      </c>
      <c r="E2511" s="91">
        <v>11</v>
      </c>
      <c r="F2511" s="91">
        <v>0.39536399999999999</v>
      </c>
      <c r="G2511" s="91">
        <v>-0.13908300000000001</v>
      </c>
      <c r="H2511" s="91">
        <v>0.16337099999999999</v>
      </c>
      <c r="I2511" s="91" t="s">
        <v>3110</v>
      </c>
      <c r="J2511" s="91" t="s">
        <v>497</v>
      </c>
      <c r="K2511" s="91" t="s">
        <v>3260</v>
      </c>
    </row>
    <row r="2512" spans="1:11">
      <c r="A2512" s="91" t="s">
        <v>3109</v>
      </c>
      <c r="B2512" s="91">
        <v>4</v>
      </c>
      <c r="C2512" s="91" t="s">
        <v>3310</v>
      </c>
      <c r="D2512" s="91">
        <v>232482</v>
      </c>
      <c r="E2512" s="91">
        <v>2</v>
      </c>
      <c r="F2512" s="91">
        <v>0.39921699999999999</v>
      </c>
      <c r="G2512" s="91">
        <v>-0.18939400000000001</v>
      </c>
      <c r="H2512" s="91">
        <v>0.223583</v>
      </c>
      <c r="I2512" s="91" t="s">
        <v>3110</v>
      </c>
      <c r="J2512" s="91" t="s">
        <v>497</v>
      </c>
      <c r="K2512" s="91" t="s">
        <v>3272</v>
      </c>
    </row>
    <row r="2513" spans="1:11">
      <c r="A2513" s="91" t="s">
        <v>3109</v>
      </c>
      <c r="B2513" s="91">
        <v>4</v>
      </c>
      <c r="C2513" s="91" t="s">
        <v>3310</v>
      </c>
      <c r="D2513" s="91">
        <v>232482</v>
      </c>
      <c r="E2513" s="91">
        <v>12</v>
      </c>
      <c r="F2513" s="91">
        <v>0.40744200000000003</v>
      </c>
      <c r="G2513" s="91">
        <v>-0.18273300000000001</v>
      </c>
      <c r="H2513" s="91">
        <v>0.22031700000000001</v>
      </c>
      <c r="I2513" s="91" t="s">
        <v>3110</v>
      </c>
      <c r="J2513" s="91" t="s">
        <v>497</v>
      </c>
      <c r="K2513" s="91" t="s">
        <v>3291</v>
      </c>
    </row>
    <row r="2514" spans="1:11">
      <c r="A2514" s="91" t="s">
        <v>3109</v>
      </c>
      <c r="B2514" s="91">
        <v>4</v>
      </c>
      <c r="C2514" s="91" t="s">
        <v>3310</v>
      </c>
      <c r="D2514" s="91">
        <v>232482</v>
      </c>
      <c r="E2514" s="91">
        <v>10</v>
      </c>
      <c r="F2514" s="91">
        <v>0.43606899999999998</v>
      </c>
      <c r="G2514" s="91">
        <v>0.189218</v>
      </c>
      <c r="H2514" s="91">
        <v>0.24263899999999999</v>
      </c>
      <c r="I2514" s="91" t="s">
        <v>3110</v>
      </c>
      <c r="J2514" s="91" t="s">
        <v>497</v>
      </c>
      <c r="K2514" s="91" t="s">
        <v>3277</v>
      </c>
    </row>
    <row r="2515" spans="1:11">
      <c r="A2515" s="91" t="s">
        <v>3109</v>
      </c>
      <c r="B2515" s="91">
        <v>4</v>
      </c>
      <c r="C2515" s="91" t="s">
        <v>3310</v>
      </c>
      <c r="D2515" s="91">
        <v>232482</v>
      </c>
      <c r="E2515" s="91">
        <v>2</v>
      </c>
      <c r="F2515" s="91">
        <v>0.44539200000000001</v>
      </c>
      <c r="G2515" s="91">
        <v>0.245889</v>
      </c>
      <c r="H2515" s="91">
        <v>0.32012600000000002</v>
      </c>
      <c r="I2515" s="91" t="s">
        <v>3110</v>
      </c>
      <c r="J2515" s="91" t="s">
        <v>497</v>
      </c>
      <c r="K2515" s="91" t="s">
        <v>3264</v>
      </c>
    </row>
    <row r="2516" spans="1:11">
      <c r="A2516" s="91" t="s">
        <v>3109</v>
      </c>
      <c r="B2516" s="91">
        <v>4</v>
      </c>
      <c r="C2516" s="91" t="s">
        <v>3310</v>
      </c>
      <c r="D2516" s="91">
        <v>232482</v>
      </c>
      <c r="E2516" s="91">
        <v>6</v>
      </c>
      <c r="F2516" s="91">
        <v>0.46333200000000002</v>
      </c>
      <c r="G2516" s="91">
        <v>0.30679699999999999</v>
      </c>
      <c r="H2516" s="91">
        <v>0.417041</v>
      </c>
      <c r="I2516" s="91" t="s">
        <v>3110</v>
      </c>
      <c r="J2516" s="91" t="s">
        <v>497</v>
      </c>
      <c r="K2516" s="91" t="s">
        <v>3265</v>
      </c>
    </row>
    <row r="2517" spans="1:11">
      <c r="A2517" s="91" t="s">
        <v>3109</v>
      </c>
      <c r="B2517" s="91">
        <v>4</v>
      </c>
      <c r="C2517" s="91" t="s">
        <v>3310</v>
      </c>
      <c r="D2517" s="91">
        <v>232482</v>
      </c>
      <c r="E2517" s="91">
        <v>2</v>
      </c>
      <c r="F2517" s="91">
        <v>0.48965700000000001</v>
      </c>
      <c r="G2517" s="91">
        <v>0.44507000000000002</v>
      </c>
      <c r="H2517" s="91">
        <v>0.64122199999999996</v>
      </c>
      <c r="I2517" s="91" t="s">
        <v>3110</v>
      </c>
      <c r="J2517" s="91" t="s">
        <v>497</v>
      </c>
      <c r="K2517" s="91" t="s">
        <v>3300</v>
      </c>
    </row>
    <row r="2518" spans="1:11">
      <c r="A2518" s="91" t="s">
        <v>3109</v>
      </c>
      <c r="B2518" s="91">
        <v>4</v>
      </c>
      <c r="C2518" s="91" t="s">
        <v>3310</v>
      </c>
      <c r="D2518" s="91">
        <v>232482</v>
      </c>
      <c r="E2518" s="91">
        <v>2</v>
      </c>
      <c r="F2518" s="91">
        <v>0.55820700000000001</v>
      </c>
      <c r="G2518" s="91">
        <v>0.40501199999999998</v>
      </c>
      <c r="H2518" s="91">
        <v>0.68928500000000004</v>
      </c>
      <c r="I2518" s="91" t="s">
        <v>3110</v>
      </c>
      <c r="J2518" s="91" t="s">
        <v>497</v>
      </c>
      <c r="K2518" s="91" t="s">
        <v>3302</v>
      </c>
    </row>
    <row r="2519" spans="1:11">
      <c r="A2519" s="91" t="s">
        <v>3109</v>
      </c>
      <c r="B2519" s="91">
        <v>4</v>
      </c>
      <c r="C2519" s="91" t="s">
        <v>3310</v>
      </c>
      <c r="D2519" s="91">
        <v>232482</v>
      </c>
      <c r="E2519" s="91">
        <v>1</v>
      </c>
      <c r="F2519" s="91">
        <v>0.56364300000000001</v>
      </c>
      <c r="G2519" s="91">
        <v>0.46333999999999997</v>
      </c>
      <c r="H2519" s="91">
        <v>0.79816399999999998</v>
      </c>
      <c r="I2519" s="91" t="s">
        <v>3110</v>
      </c>
      <c r="J2519" s="91" t="s">
        <v>497</v>
      </c>
      <c r="K2519" s="91" t="s">
        <v>3289</v>
      </c>
    </row>
    <row r="2520" spans="1:11">
      <c r="A2520" s="91" t="s">
        <v>3109</v>
      </c>
      <c r="B2520" s="91">
        <v>4</v>
      </c>
      <c r="C2520" s="91" t="s">
        <v>3310</v>
      </c>
      <c r="D2520" s="91">
        <v>232482</v>
      </c>
      <c r="E2520" s="91">
        <v>2</v>
      </c>
      <c r="F2520" s="91">
        <v>0.59783799999999998</v>
      </c>
      <c r="G2520" s="91">
        <v>-0.112417</v>
      </c>
      <c r="H2520" s="91">
        <v>0.212477</v>
      </c>
      <c r="I2520" s="91" t="s">
        <v>3110</v>
      </c>
      <c r="J2520" s="91" t="s">
        <v>497</v>
      </c>
      <c r="K2520" s="91" t="s">
        <v>3298</v>
      </c>
    </row>
    <row r="2521" spans="1:11">
      <c r="A2521" s="91" t="s">
        <v>3109</v>
      </c>
      <c r="B2521" s="91">
        <v>4</v>
      </c>
      <c r="C2521" s="91" t="s">
        <v>3310</v>
      </c>
      <c r="D2521" s="91">
        <v>232482</v>
      </c>
      <c r="E2521" s="91">
        <v>9</v>
      </c>
      <c r="F2521" s="91">
        <v>0.61931800000000004</v>
      </c>
      <c r="G2521" s="91">
        <v>-0.10676099999999999</v>
      </c>
      <c r="H2521" s="91">
        <v>0.21465999999999999</v>
      </c>
      <c r="I2521" s="91" t="s">
        <v>3110</v>
      </c>
      <c r="J2521" s="91" t="s">
        <v>497</v>
      </c>
      <c r="K2521" s="91" t="s">
        <v>3266</v>
      </c>
    </row>
    <row r="2522" spans="1:11">
      <c r="A2522" s="91" t="s">
        <v>3109</v>
      </c>
      <c r="B2522" s="91">
        <v>4</v>
      </c>
      <c r="C2522" s="91" t="s">
        <v>3310</v>
      </c>
      <c r="D2522" s="91">
        <v>232482</v>
      </c>
      <c r="E2522" s="91">
        <v>3</v>
      </c>
      <c r="F2522" s="91">
        <v>0.62577199999999999</v>
      </c>
      <c r="G2522" s="91">
        <v>-8.9522400000000002E-2</v>
      </c>
      <c r="H2522" s="91">
        <v>0.18292800000000001</v>
      </c>
      <c r="I2522" s="91" t="s">
        <v>3110</v>
      </c>
      <c r="J2522" s="91" t="s">
        <v>497</v>
      </c>
      <c r="K2522" s="91" t="s">
        <v>3278</v>
      </c>
    </row>
    <row r="2523" spans="1:11">
      <c r="A2523" s="91" t="s">
        <v>3109</v>
      </c>
      <c r="B2523" s="91">
        <v>4</v>
      </c>
      <c r="C2523" s="91" t="s">
        <v>3310</v>
      </c>
      <c r="D2523" s="91">
        <v>232482</v>
      </c>
      <c r="E2523" s="91">
        <v>7</v>
      </c>
      <c r="F2523" s="91">
        <v>0.635216</v>
      </c>
      <c r="G2523" s="91">
        <v>0.16411000000000001</v>
      </c>
      <c r="H2523" s="91">
        <v>0.34535300000000002</v>
      </c>
      <c r="I2523" s="91" t="s">
        <v>3110</v>
      </c>
      <c r="J2523" s="91" t="s">
        <v>497</v>
      </c>
      <c r="K2523" s="91" t="s">
        <v>3290</v>
      </c>
    </row>
    <row r="2524" spans="1:11">
      <c r="A2524" s="91" t="s">
        <v>3109</v>
      </c>
      <c r="B2524" s="91">
        <v>4</v>
      </c>
      <c r="C2524" s="91" t="s">
        <v>3310</v>
      </c>
      <c r="D2524" s="91">
        <v>232482</v>
      </c>
      <c r="E2524" s="91">
        <v>8</v>
      </c>
      <c r="F2524" s="91">
        <v>0.63771500000000003</v>
      </c>
      <c r="G2524" s="91">
        <v>-0.12966800000000001</v>
      </c>
      <c r="H2524" s="91">
        <v>0.27510299999999999</v>
      </c>
      <c r="I2524" s="91" t="s">
        <v>3110</v>
      </c>
      <c r="J2524" s="91" t="s">
        <v>497</v>
      </c>
      <c r="K2524" s="91" t="s">
        <v>3267</v>
      </c>
    </row>
    <row r="2525" spans="1:11">
      <c r="A2525" s="91" t="s">
        <v>3109</v>
      </c>
      <c r="B2525" s="91">
        <v>4</v>
      </c>
      <c r="C2525" s="91" t="s">
        <v>3310</v>
      </c>
      <c r="D2525" s="91">
        <v>232482</v>
      </c>
      <c r="E2525" s="91">
        <v>7</v>
      </c>
      <c r="F2525" s="91">
        <v>0.65237699999999998</v>
      </c>
      <c r="G2525" s="91">
        <v>0.119896</v>
      </c>
      <c r="H2525" s="91">
        <v>0.26588000000000001</v>
      </c>
      <c r="I2525" s="91" t="s">
        <v>3110</v>
      </c>
      <c r="J2525" s="91" t="s">
        <v>497</v>
      </c>
      <c r="K2525" s="91" t="s">
        <v>3303</v>
      </c>
    </row>
    <row r="2526" spans="1:11">
      <c r="A2526" s="91" t="s">
        <v>3109</v>
      </c>
      <c r="B2526" s="91">
        <v>4</v>
      </c>
      <c r="C2526" s="91" t="s">
        <v>3310</v>
      </c>
      <c r="D2526" s="91">
        <v>232482</v>
      </c>
      <c r="E2526" s="91">
        <v>7</v>
      </c>
      <c r="F2526" s="91">
        <v>0.67079900000000003</v>
      </c>
      <c r="G2526" s="91">
        <v>6.5224000000000004E-2</v>
      </c>
      <c r="H2526" s="91">
        <v>0.15320900000000001</v>
      </c>
      <c r="I2526" s="91" t="s">
        <v>3110</v>
      </c>
      <c r="J2526" s="91" t="s">
        <v>497</v>
      </c>
      <c r="K2526" s="91" t="s">
        <v>3263</v>
      </c>
    </row>
    <row r="2527" spans="1:11">
      <c r="A2527" s="91" t="s">
        <v>3109</v>
      </c>
      <c r="B2527" s="91">
        <v>4</v>
      </c>
      <c r="C2527" s="91" t="s">
        <v>3310</v>
      </c>
      <c r="D2527" s="91">
        <v>232482</v>
      </c>
      <c r="E2527" s="91">
        <v>5</v>
      </c>
      <c r="F2527" s="91">
        <v>0.68588899999999997</v>
      </c>
      <c r="G2527" s="91">
        <v>0.14377000000000001</v>
      </c>
      <c r="H2527" s="91">
        <v>0.35489199999999999</v>
      </c>
      <c r="I2527" s="91" t="s">
        <v>3110</v>
      </c>
      <c r="J2527" s="91" t="s">
        <v>497</v>
      </c>
      <c r="K2527" s="91" t="s">
        <v>3261</v>
      </c>
    </row>
    <row r="2528" spans="1:11">
      <c r="A2528" s="91" t="s">
        <v>3109</v>
      </c>
      <c r="B2528" s="91">
        <v>4</v>
      </c>
      <c r="C2528" s="91" t="s">
        <v>3310</v>
      </c>
      <c r="D2528" s="91">
        <v>232482</v>
      </c>
      <c r="E2528" s="91">
        <v>2</v>
      </c>
      <c r="F2528" s="91">
        <v>0.72779199999999999</v>
      </c>
      <c r="G2528" s="91">
        <v>-9.4433199999999995E-2</v>
      </c>
      <c r="H2528" s="91">
        <v>0.27016000000000001</v>
      </c>
      <c r="I2528" s="91" t="s">
        <v>3110</v>
      </c>
      <c r="J2528" s="91" t="s">
        <v>497</v>
      </c>
      <c r="K2528" s="91" t="s">
        <v>3259</v>
      </c>
    </row>
    <row r="2529" spans="1:11">
      <c r="A2529" s="91" t="s">
        <v>3109</v>
      </c>
      <c r="B2529" s="91">
        <v>4</v>
      </c>
      <c r="C2529" s="91" t="s">
        <v>3310</v>
      </c>
      <c r="D2529" s="91">
        <v>232482</v>
      </c>
      <c r="E2529" s="91">
        <v>2</v>
      </c>
      <c r="F2529" s="91">
        <v>0.73447099999999998</v>
      </c>
      <c r="G2529" s="91">
        <v>6.8120200000000006E-2</v>
      </c>
      <c r="H2529" s="91">
        <v>0.20019300000000001</v>
      </c>
      <c r="I2529" s="91" t="s">
        <v>3110</v>
      </c>
      <c r="J2529" s="91" t="s">
        <v>497</v>
      </c>
      <c r="K2529" s="91" t="s">
        <v>3257</v>
      </c>
    </row>
    <row r="2530" spans="1:11">
      <c r="A2530" s="91" t="s">
        <v>3109</v>
      </c>
      <c r="B2530" s="91">
        <v>4</v>
      </c>
      <c r="C2530" s="91" t="s">
        <v>3310</v>
      </c>
      <c r="D2530" s="91">
        <v>232482</v>
      </c>
      <c r="E2530" s="91">
        <v>4</v>
      </c>
      <c r="F2530" s="91">
        <v>0.76598200000000005</v>
      </c>
      <c r="G2530" s="91">
        <v>-8.4740899999999994E-2</v>
      </c>
      <c r="H2530" s="91">
        <v>0.28432800000000003</v>
      </c>
      <c r="I2530" s="91" t="s">
        <v>3110</v>
      </c>
      <c r="J2530" s="91" t="s">
        <v>497</v>
      </c>
      <c r="K2530" s="91" t="s">
        <v>3283</v>
      </c>
    </row>
    <row r="2531" spans="1:11">
      <c r="A2531" s="91" t="s">
        <v>3109</v>
      </c>
      <c r="B2531" s="91">
        <v>4</v>
      </c>
      <c r="C2531" s="91" t="s">
        <v>3310</v>
      </c>
      <c r="D2531" s="91">
        <v>232482</v>
      </c>
      <c r="E2531" s="91">
        <v>6</v>
      </c>
      <c r="F2531" s="91">
        <v>0.79937499999999995</v>
      </c>
      <c r="G2531" s="91">
        <v>7.9442399999999996E-2</v>
      </c>
      <c r="H2531" s="91">
        <v>0.31217600000000001</v>
      </c>
      <c r="I2531" s="91" t="s">
        <v>3110</v>
      </c>
      <c r="J2531" s="91" t="s">
        <v>497</v>
      </c>
      <c r="K2531" s="91" t="s">
        <v>3262</v>
      </c>
    </row>
    <row r="2532" spans="1:11">
      <c r="A2532" s="91" t="s">
        <v>3109</v>
      </c>
      <c r="B2532" s="91">
        <v>4</v>
      </c>
      <c r="C2532" s="91" t="s">
        <v>3310</v>
      </c>
      <c r="D2532" s="91">
        <v>232482</v>
      </c>
      <c r="E2532" s="91">
        <v>5</v>
      </c>
      <c r="F2532" s="91">
        <v>0.80555299999999996</v>
      </c>
      <c r="G2532" s="91">
        <v>0.101244</v>
      </c>
      <c r="H2532" s="91">
        <v>0.41062399999999999</v>
      </c>
      <c r="I2532" s="91" t="s">
        <v>3110</v>
      </c>
      <c r="J2532" s="91" t="s">
        <v>497</v>
      </c>
      <c r="K2532" s="91" t="s">
        <v>3282</v>
      </c>
    </row>
    <row r="2533" spans="1:11">
      <c r="A2533" s="91" t="s">
        <v>3109</v>
      </c>
      <c r="B2533" s="91">
        <v>4</v>
      </c>
      <c r="C2533" s="91" t="s">
        <v>3310</v>
      </c>
      <c r="D2533" s="91">
        <v>232482</v>
      </c>
      <c r="E2533" s="91">
        <v>4</v>
      </c>
      <c r="F2533" s="91">
        <v>0.81166799999999995</v>
      </c>
      <c r="G2533" s="91">
        <v>-6.0818700000000003E-2</v>
      </c>
      <c r="H2533" s="91">
        <v>0.25466499999999997</v>
      </c>
      <c r="I2533" s="91" t="s">
        <v>3110</v>
      </c>
      <c r="J2533" s="91" t="s">
        <v>497</v>
      </c>
      <c r="K2533" s="91" t="s">
        <v>3292</v>
      </c>
    </row>
    <row r="2534" spans="1:11">
      <c r="A2534" s="91" t="s">
        <v>3109</v>
      </c>
      <c r="B2534" s="91">
        <v>4</v>
      </c>
      <c r="C2534" s="91" t="s">
        <v>3310</v>
      </c>
      <c r="D2534" s="91">
        <v>232482</v>
      </c>
      <c r="E2534" s="91">
        <v>3</v>
      </c>
      <c r="F2534" s="91">
        <v>0.82713099999999995</v>
      </c>
      <c r="G2534" s="91">
        <v>0.10849</v>
      </c>
      <c r="H2534" s="91">
        <v>0.49548799999999998</v>
      </c>
      <c r="I2534" s="91" t="s">
        <v>3110</v>
      </c>
      <c r="J2534" s="91" t="s">
        <v>497</v>
      </c>
      <c r="K2534" s="91" t="s">
        <v>3305</v>
      </c>
    </row>
    <row r="2535" spans="1:11">
      <c r="A2535" s="91" t="s">
        <v>3109</v>
      </c>
      <c r="B2535" s="91">
        <v>4</v>
      </c>
      <c r="C2535" s="91" t="s">
        <v>3310</v>
      </c>
      <c r="D2535" s="91">
        <v>232482</v>
      </c>
      <c r="E2535" s="91">
        <v>3</v>
      </c>
      <c r="F2535" s="91">
        <v>0.86931700000000001</v>
      </c>
      <c r="G2535" s="91">
        <v>8.3084400000000003E-2</v>
      </c>
      <c r="H2535" s="91">
        <v>0.504054</v>
      </c>
      <c r="I2535" s="91" t="s">
        <v>3110</v>
      </c>
      <c r="J2535" s="91" t="s">
        <v>497</v>
      </c>
      <c r="K2535" s="91" t="s">
        <v>3286</v>
      </c>
    </row>
    <row r="2536" spans="1:11">
      <c r="A2536" s="91" t="s">
        <v>3109</v>
      </c>
      <c r="B2536" s="91">
        <v>4</v>
      </c>
      <c r="C2536" s="91" t="s">
        <v>3310</v>
      </c>
      <c r="D2536" s="91">
        <v>232482</v>
      </c>
      <c r="E2536" s="91">
        <v>4</v>
      </c>
      <c r="F2536" s="91">
        <v>0.87227600000000005</v>
      </c>
      <c r="G2536" s="91">
        <v>4.0519399999999997E-2</v>
      </c>
      <c r="H2536" s="91">
        <v>0.25138899999999997</v>
      </c>
      <c r="I2536" s="91" t="s">
        <v>3110</v>
      </c>
      <c r="J2536" s="91" t="s">
        <v>497</v>
      </c>
      <c r="K2536" s="91" t="s">
        <v>3281</v>
      </c>
    </row>
    <row r="2537" spans="1:11">
      <c r="A2537" s="91" t="s">
        <v>3109</v>
      </c>
      <c r="B2537" s="91">
        <v>4</v>
      </c>
      <c r="C2537" s="91" t="s">
        <v>3310</v>
      </c>
      <c r="D2537" s="91">
        <v>232482</v>
      </c>
      <c r="E2537" s="91">
        <v>12</v>
      </c>
      <c r="F2537" s="91">
        <v>0.94159800000000005</v>
      </c>
      <c r="G2537" s="91">
        <v>1.2202899999999999E-2</v>
      </c>
      <c r="H2537" s="91">
        <v>0.16639799999999999</v>
      </c>
      <c r="I2537" s="91" t="s">
        <v>3110</v>
      </c>
      <c r="J2537" s="91" t="s">
        <v>497</v>
      </c>
      <c r="K2537" s="91" t="s">
        <v>3293</v>
      </c>
    </row>
    <row r="2538" spans="1:11">
      <c r="A2538" s="91" t="s">
        <v>3109</v>
      </c>
      <c r="B2538" s="91">
        <v>4</v>
      </c>
      <c r="C2538" s="91" t="s">
        <v>3310</v>
      </c>
      <c r="D2538" s="91">
        <v>232482</v>
      </c>
      <c r="E2538" s="91">
        <v>1</v>
      </c>
      <c r="F2538" s="91">
        <v>0.94495600000000002</v>
      </c>
      <c r="G2538" s="91">
        <v>2.36858E-2</v>
      </c>
      <c r="H2538" s="91">
        <v>0.34157999999999999</v>
      </c>
      <c r="I2538" s="91" t="s">
        <v>3110</v>
      </c>
      <c r="J2538" s="91" t="s">
        <v>497</v>
      </c>
      <c r="K2538" s="91" t="s">
        <v>3287</v>
      </c>
    </row>
    <row r="2539" spans="1:11">
      <c r="A2539" s="91" t="s">
        <v>3109</v>
      </c>
      <c r="B2539" s="91">
        <v>4</v>
      </c>
      <c r="C2539" s="91" t="s">
        <v>3310</v>
      </c>
      <c r="D2539" s="91">
        <v>232482</v>
      </c>
      <c r="E2539" s="91">
        <v>2</v>
      </c>
      <c r="F2539" s="91">
        <v>0.95169899999999996</v>
      </c>
      <c r="G2539" s="91">
        <v>3.4680299999999997E-2</v>
      </c>
      <c r="H2539" s="91">
        <v>0.57128900000000005</v>
      </c>
      <c r="I2539" s="91" t="s">
        <v>3110</v>
      </c>
      <c r="J2539" s="91" t="s">
        <v>497</v>
      </c>
      <c r="K2539" s="91" t="s">
        <v>3271</v>
      </c>
    </row>
    <row r="2540" spans="1:11">
      <c r="A2540" s="91" t="s">
        <v>3109</v>
      </c>
      <c r="B2540" s="91">
        <v>4</v>
      </c>
      <c r="C2540" s="91" t="s">
        <v>3310</v>
      </c>
      <c r="D2540" s="91">
        <v>232482</v>
      </c>
      <c r="E2540" s="91">
        <v>10</v>
      </c>
      <c r="F2540" s="91">
        <v>0.95775399999999999</v>
      </c>
      <c r="G2540" s="91">
        <v>1.0906900000000001E-2</v>
      </c>
      <c r="H2540" s="91">
        <v>0.20571600000000001</v>
      </c>
      <c r="I2540" s="91" t="s">
        <v>3110</v>
      </c>
      <c r="J2540" s="91" t="s">
        <v>497</v>
      </c>
      <c r="K2540" s="91" t="s">
        <v>3273</v>
      </c>
    </row>
    <row r="2541" spans="1:11">
      <c r="A2541" s="91" t="s">
        <v>3109</v>
      </c>
      <c r="B2541" s="91">
        <v>4</v>
      </c>
      <c r="C2541" s="91" t="s">
        <v>3310</v>
      </c>
      <c r="D2541" s="91">
        <v>232482</v>
      </c>
      <c r="E2541" s="91">
        <v>2</v>
      </c>
      <c r="F2541" s="91">
        <v>0.97171300000000005</v>
      </c>
      <c r="G2541" s="91">
        <v>-7.5833899999999997E-3</v>
      </c>
      <c r="H2541" s="91">
        <v>0.213417</v>
      </c>
      <c r="I2541" s="91" t="s">
        <v>3110</v>
      </c>
      <c r="J2541" s="91" t="s">
        <v>497</v>
      </c>
      <c r="K2541" s="91" t="s">
        <v>3296</v>
      </c>
    </row>
    <row r="2542" spans="1:11">
      <c r="A2542" s="91" t="s">
        <v>3109</v>
      </c>
      <c r="B2542" s="91">
        <v>4</v>
      </c>
      <c r="C2542" s="91" t="s">
        <v>3310</v>
      </c>
      <c r="D2542" s="91">
        <v>232482</v>
      </c>
      <c r="E2542" s="91">
        <v>3</v>
      </c>
      <c r="F2542" s="91">
        <v>0.98704800000000004</v>
      </c>
      <c r="G2542" s="91">
        <v>-8.3392699999999993E-3</v>
      </c>
      <c r="H2542" s="91">
        <v>0.51244000000000001</v>
      </c>
      <c r="I2542" s="91" t="s">
        <v>3110</v>
      </c>
      <c r="J2542" s="91" t="s">
        <v>497</v>
      </c>
      <c r="K2542" s="91" t="s">
        <v>3274</v>
      </c>
    </row>
    <row r="2543" spans="1:11">
      <c r="A2543" s="91" t="s">
        <v>3109</v>
      </c>
      <c r="B2543" s="91">
        <v>4</v>
      </c>
      <c r="C2543" s="91" t="s">
        <v>3310</v>
      </c>
      <c r="D2543" s="91">
        <v>232482</v>
      </c>
      <c r="E2543" s="91">
        <v>4</v>
      </c>
      <c r="F2543" s="91">
        <v>0.99118099999999998</v>
      </c>
      <c r="G2543" s="91">
        <v>4.2110999999999997E-3</v>
      </c>
      <c r="H2543" s="91">
        <v>0.380185</v>
      </c>
      <c r="I2543" s="91" t="s">
        <v>3110</v>
      </c>
      <c r="J2543" s="91" t="s">
        <v>497</v>
      </c>
      <c r="K2543" s="91" t="s">
        <v>3294</v>
      </c>
    </row>
    <row r="2544" spans="1:11">
      <c r="A2544" s="91" t="s">
        <v>3105</v>
      </c>
      <c r="B2544" s="91">
        <v>4</v>
      </c>
      <c r="C2544" s="91" t="s">
        <v>3310</v>
      </c>
      <c r="D2544" s="91">
        <v>-391615</v>
      </c>
      <c r="E2544" s="91">
        <v>2</v>
      </c>
      <c r="F2544" s="91">
        <v>9.5930600000000005E-3</v>
      </c>
      <c r="G2544" s="91">
        <v>1.69163</v>
      </c>
      <c r="H2544" s="91">
        <v>0.63848400000000005</v>
      </c>
      <c r="I2544" s="91" t="s">
        <v>3106</v>
      </c>
      <c r="J2544" s="91" t="s">
        <v>497</v>
      </c>
      <c r="K2544" s="91" t="s">
        <v>3285</v>
      </c>
    </row>
    <row r="2545" spans="1:11">
      <c r="A2545" s="91" t="s">
        <v>3105</v>
      </c>
      <c r="B2545" s="91">
        <v>4</v>
      </c>
      <c r="C2545" s="91" t="s">
        <v>3310</v>
      </c>
      <c r="D2545" s="91">
        <v>-391615</v>
      </c>
      <c r="E2545" s="91">
        <v>7</v>
      </c>
      <c r="F2545" s="91">
        <v>1.36758E-2</v>
      </c>
      <c r="G2545" s="91">
        <v>-0.73242399999999996</v>
      </c>
      <c r="H2545" s="91">
        <v>0.29425400000000002</v>
      </c>
      <c r="I2545" s="91" t="s">
        <v>3106</v>
      </c>
      <c r="J2545" s="91" t="s">
        <v>497</v>
      </c>
      <c r="K2545" s="91" t="s">
        <v>3263</v>
      </c>
    </row>
    <row r="2546" spans="1:11">
      <c r="A2546" s="91" t="s">
        <v>3105</v>
      </c>
      <c r="B2546" s="91">
        <v>4</v>
      </c>
      <c r="C2546" s="91" t="s">
        <v>3310</v>
      </c>
      <c r="D2546" s="91">
        <v>-391615</v>
      </c>
      <c r="E2546" s="91">
        <v>13</v>
      </c>
      <c r="F2546" s="91">
        <v>2.2585399999999999E-2</v>
      </c>
      <c r="G2546" s="91">
        <v>0.41382200000000002</v>
      </c>
      <c r="H2546" s="91">
        <v>0.180808</v>
      </c>
      <c r="I2546" s="91" t="s">
        <v>3106</v>
      </c>
      <c r="J2546" s="91" t="s">
        <v>497</v>
      </c>
      <c r="K2546" s="91" t="s">
        <v>3295</v>
      </c>
    </row>
    <row r="2547" spans="1:11">
      <c r="A2547" s="91" t="s">
        <v>3105</v>
      </c>
      <c r="B2547" s="91">
        <v>4</v>
      </c>
      <c r="C2547" s="91" t="s">
        <v>3310</v>
      </c>
      <c r="D2547" s="91">
        <v>-391615</v>
      </c>
      <c r="E2547" s="91">
        <v>2</v>
      </c>
      <c r="F2547" s="91">
        <v>2.30596E-2</v>
      </c>
      <c r="G2547" s="91">
        <v>1.2911900000000001</v>
      </c>
      <c r="H2547" s="91">
        <v>0.55778000000000005</v>
      </c>
      <c r="I2547" s="91" t="s">
        <v>3106</v>
      </c>
      <c r="J2547" s="91" t="s">
        <v>497</v>
      </c>
      <c r="K2547" s="91" t="s">
        <v>3288</v>
      </c>
    </row>
    <row r="2548" spans="1:11">
      <c r="A2548" s="91" t="s">
        <v>3105</v>
      </c>
      <c r="B2548" s="91">
        <v>4</v>
      </c>
      <c r="C2548" s="91" t="s">
        <v>3310</v>
      </c>
      <c r="D2548" s="91">
        <v>-391615</v>
      </c>
      <c r="E2548" s="91">
        <v>6</v>
      </c>
      <c r="F2548" s="91">
        <v>0.121367</v>
      </c>
      <c r="G2548" s="91">
        <v>0.36033300000000001</v>
      </c>
      <c r="H2548" s="91">
        <v>0.23161999999999999</v>
      </c>
      <c r="I2548" s="91" t="s">
        <v>3106</v>
      </c>
      <c r="J2548" s="91" t="s">
        <v>497</v>
      </c>
      <c r="K2548" s="91" t="s">
        <v>3269</v>
      </c>
    </row>
    <row r="2549" spans="1:11">
      <c r="A2549" s="91" t="s">
        <v>3105</v>
      </c>
      <c r="B2549" s="91">
        <v>4</v>
      </c>
      <c r="C2549" s="91" t="s">
        <v>3310</v>
      </c>
      <c r="D2549" s="91">
        <v>-391615</v>
      </c>
      <c r="E2549" s="91">
        <v>10</v>
      </c>
      <c r="F2549" s="91">
        <v>0.21895899999999999</v>
      </c>
      <c r="G2549" s="91">
        <v>-0.200875</v>
      </c>
      <c r="H2549" s="91">
        <v>0.16304299999999999</v>
      </c>
      <c r="I2549" s="91" t="s">
        <v>3106</v>
      </c>
      <c r="J2549" s="91" t="s">
        <v>497</v>
      </c>
      <c r="K2549" s="91" t="s">
        <v>3273</v>
      </c>
    </row>
    <row r="2550" spans="1:11">
      <c r="A2550" s="91" t="s">
        <v>3105</v>
      </c>
      <c r="B2550" s="91">
        <v>4</v>
      </c>
      <c r="C2550" s="91" t="s">
        <v>3310</v>
      </c>
      <c r="D2550" s="91">
        <v>-391615</v>
      </c>
      <c r="E2550" s="91">
        <v>6</v>
      </c>
      <c r="F2550" s="91">
        <v>0.246867</v>
      </c>
      <c r="G2550" s="91">
        <v>-0.40235399999999999</v>
      </c>
      <c r="H2550" s="91">
        <v>0.34653400000000001</v>
      </c>
      <c r="I2550" s="91" t="s">
        <v>3106</v>
      </c>
      <c r="J2550" s="91" t="s">
        <v>497</v>
      </c>
      <c r="K2550" s="91" t="s">
        <v>3301</v>
      </c>
    </row>
    <row r="2551" spans="1:11">
      <c r="A2551" s="91" t="s">
        <v>3105</v>
      </c>
      <c r="B2551" s="91">
        <v>4</v>
      </c>
      <c r="C2551" s="91" t="s">
        <v>3310</v>
      </c>
      <c r="D2551" s="91">
        <v>-391615</v>
      </c>
      <c r="E2551" s="91">
        <v>1</v>
      </c>
      <c r="F2551" s="91">
        <v>0.24696299999999999</v>
      </c>
      <c r="G2551" s="91">
        <v>-0.898756</v>
      </c>
      <c r="H2551" s="91">
        <v>0.76907899999999996</v>
      </c>
      <c r="I2551" s="91" t="s">
        <v>3106</v>
      </c>
      <c r="J2551" s="91" t="s">
        <v>497</v>
      </c>
      <c r="K2551" s="91" t="s">
        <v>3289</v>
      </c>
    </row>
    <row r="2552" spans="1:11">
      <c r="A2552" s="91" t="s">
        <v>3105</v>
      </c>
      <c r="B2552" s="91">
        <v>4</v>
      </c>
      <c r="C2552" s="91" t="s">
        <v>3310</v>
      </c>
      <c r="D2552" s="91">
        <v>-391615</v>
      </c>
      <c r="E2552" s="91">
        <v>9</v>
      </c>
      <c r="F2552" s="91">
        <v>0.25705</v>
      </c>
      <c r="G2552" s="91">
        <v>0.27350600000000003</v>
      </c>
      <c r="H2552" s="91">
        <v>0.24066699999999999</v>
      </c>
      <c r="I2552" s="91" t="s">
        <v>3106</v>
      </c>
      <c r="J2552" s="91" t="s">
        <v>497</v>
      </c>
      <c r="K2552" s="91" t="s">
        <v>3304</v>
      </c>
    </row>
    <row r="2553" spans="1:11">
      <c r="A2553" s="91" t="s">
        <v>3105</v>
      </c>
      <c r="B2553" s="91">
        <v>4</v>
      </c>
      <c r="C2553" s="91" t="s">
        <v>3310</v>
      </c>
      <c r="D2553" s="91">
        <v>-391615</v>
      </c>
      <c r="E2553" s="91">
        <v>6</v>
      </c>
      <c r="F2553" s="91">
        <v>0.36682799999999999</v>
      </c>
      <c r="G2553" s="91">
        <v>0.26972200000000002</v>
      </c>
      <c r="H2553" s="91">
        <v>0.298236</v>
      </c>
      <c r="I2553" s="91" t="s">
        <v>3106</v>
      </c>
      <c r="J2553" s="91" t="s">
        <v>497</v>
      </c>
      <c r="K2553" s="91" t="s">
        <v>3262</v>
      </c>
    </row>
    <row r="2554" spans="1:11">
      <c r="A2554" s="91" t="s">
        <v>3105</v>
      </c>
      <c r="B2554" s="91">
        <v>4</v>
      </c>
      <c r="C2554" s="91" t="s">
        <v>3310</v>
      </c>
      <c r="D2554" s="91">
        <v>-391615</v>
      </c>
      <c r="E2554" s="91">
        <v>8</v>
      </c>
      <c r="F2554" s="91">
        <v>0.46951300000000001</v>
      </c>
      <c r="G2554" s="91">
        <v>0.20882999999999999</v>
      </c>
      <c r="H2554" s="91">
        <v>0.28821799999999997</v>
      </c>
      <c r="I2554" s="91" t="s">
        <v>3106</v>
      </c>
      <c r="J2554" s="91" t="s">
        <v>497</v>
      </c>
      <c r="K2554" s="91" t="s">
        <v>3275</v>
      </c>
    </row>
    <row r="2555" spans="1:11">
      <c r="A2555" s="91" t="s">
        <v>3105</v>
      </c>
      <c r="B2555" s="91">
        <v>4</v>
      </c>
      <c r="C2555" s="91" t="s">
        <v>3310</v>
      </c>
      <c r="D2555" s="91">
        <v>-391615</v>
      </c>
      <c r="E2555" s="91">
        <v>9</v>
      </c>
      <c r="F2555" s="91">
        <v>0.489151</v>
      </c>
      <c r="G2555" s="91">
        <v>0.185201</v>
      </c>
      <c r="H2555" s="91">
        <v>0.26742300000000002</v>
      </c>
      <c r="I2555" s="91" t="s">
        <v>3106</v>
      </c>
      <c r="J2555" s="91" t="s">
        <v>497</v>
      </c>
      <c r="K2555" s="91" t="s">
        <v>3266</v>
      </c>
    </row>
    <row r="2556" spans="1:11">
      <c r="A2556" s="91" t="s">
        <v>3105</v>
      </c>
      <c r="B2556" s="91">
        <v>4</v>
      </c>
      <c r="C2556" s="91" t="s">
        <v>3310</v>
      </c>
      <c r="D2556" s="91">
        <v>-391615</v>
      </c>
      <c r="E2556" s="91">
        <v>2</v>
      </c>
      <c r="F2556" s="91">
        <v>0.55660799999999999</v>
      </c>
      <c r="G2556" s="91">
        <v>0.440052</v>
      </c>
      <c r="H2556" s="91">
        <v>0.74534699999999998</v>
      </c>
      <c r="I2556" s="91" t="s">
        <v>3106</v>
      </c>
      <c r="J2556" s="91" t="s">
        <v>497</v>
      </c>
      <c r="K2556" s="91" t="s">
        <v>3300</v>
      </c>
    </row>
    <row r="2557" spans="1:11">
      <c r="A2557" s="91" t="s">
        <v>3105</v>
      </c>
      <c r="B2557" s="91">
        <v>4</v>
      </c>
      <c r="C2557" s="91" t="s">
        <v>3310</v>
      </c>
      <c r="D2557" s="91">
        <v>-391615</v>
      </c>
      <c r="E2557" s="91">
        <v>11</v>
      </c>
      <c r="F2557" s="91">
        <v>0.573766</v>
      </c>
      <c r="G2557" s="91">
        <v>0.10088800000000001</v>
      </c>
      <c r="H2557" s="91">
        <v>0.179151</v>
      </c>
      <c r="I2557" s="91" t="s">
        <v>3106</v>
      </c>
      <c r="J2557" s="91" t="s">
        <v>497</v>
      </c>
      <c r="K2557" s="91" t="s">
        <v>3284</v>
      </c>
    </row>
    <row r="2558" spans="1:11">
      <c r="A2558" s="91" t="s">
        <v>3105</v>
      </c>
      <c r="B2558" s="91">
        <v>4</v>
      </c>
      <c r="C2558" s="91" t="s">
        <v>3310</v>
      </c>
      <c r="D2558" s="91">
        <v>-391615</v>
      </c>
      <c r="E2558" s="91">
        <v>7</v>
      </c>
      <c r="F2558" s="91">
        <v>0.57919699999999996</v>
      </c>
      <c r="G2558" s="91">
        <v>0.21774199999999999</v>
      </c>
      <c r="H2558" s="91">
        <v>0.39193899999999998</v>
      </c>
      <c r="I2558" s="91" t="s">
        <v>3106</v>
      </c>
      <c r="J2558" s="91" t="s">
        <v>497</v>
      </c>
      <c r="K2558" s="91" t="s">
        <v>3290</v>
      </c>
    </row>
    <row r="2559" spans="1:11">
      <c r="A2559" s="91" t="s">
        <v>3105</v>
      </c>
      <c r="B2559" s="91">
        <v>4</v>
      </c>
      <c r="C2559" s="91" t="s">
        <v>3310</v>
      </c>
      <c r="D2559" s="91">
        <v>-391615</v>
      </c>
      <c r="E2559" s="91">
        <v>11</v>
      </c>
      <c r="F2559" s="91">
        <v>0.62997300000000001</v>
      </c>
      <c r="G2559" s="91">
        <v>-7.1372599999999994E-2</v>
      </c>
      <c r="H2559" s="91">
        <v>0.14797399999999999</v>
      </c>
      <c r="I2559" s="91" t="s">
        <v>3106</v>
      </c>
      <c r="J2559" s="91" t="s">
        <v>497</v>
      </c>
      <c r="K2559" s="91" t="s">
        <v>3260</v>
      </c>
    </row>
    <row r="2560" spans="1:11">
      <c r="A2560" s="91" t="s">
        <v>3105</v>
      </c>
      <c r="B2560" s="91">
        <v>4</v>
      </c>
      <c r="C2560" s="91" t="s">
        <v>3310</v>
      </c>
      <c r="D2560" s="91">
        <v>-391615</v>
      </c>
      <c r="E2560" s="91">
        <v>12</v>
      </c>
      <c r="F2560" s="91">
        <v>0.64590000000000003</v>
      </c>
      <c r="G2560" s="91">
        <v>8.2490400000000005E-2</v>
      </c>
      <c r="H2560" s="91">
        <v>0.17937900000000001</v>
      </c>
      <c r="I2560" s="91" t="s">
        <v>3106</v>
      </c>
      <c r="J2560" s="91" t="s">
        <v>497</v>
      </c>
      <c r="K2560" s="91" t="s">
        <v>3291</v>
      </c>
    </row>
    <row r="2561" spans="1:11">
      <c r="A2561" s="91" t="s">
        <v>3105</v>
      </c>
      <c r="B2561" s="91">
        <v>4</v>
      </c>
      <c r="C2561" s="91" t="s">
        <v>3310</v>
      </c>
      <c r="D2561" s="91">
        <v>-391615</v>
      </c>
      <c r="E2561" s="91">
        <v>4</v>
      </c>
      <c r="F2561" s="91">
        <v>0.65927599999999997</v>
      </c>
      <c r="G2561" s="91">
        <v>-0.188135</v>
      </c>
      <c r="H2561" s="91">
        <v>0.42563200000000001</v>
      </c>
      <c r="I2561" s="91" t="s">
        <v>3106</v>
      </c>
      <c r="J2561" s="91" t="s">
        <v>497</v>
      </c>
      <c r="K2561" s="91" t="s">
        <v>3297</v>
      </c>
    </row>
    <row r="2562" spans="1:11">
      <c r="A2562" s="91" t="s">
        <v>3105</v>
      </c>
      <c r="B2562" s="91">
        <v>4</v>
      </c>
      <c r="C2562" s="91" t="s">
        <v>3310</v>
      </c>
      <c r="D2562" s="91">
        <v>-391615</v>
      </c>
      <c r="E2562" s="91">
        <v>5</v>
      </c>
      <c r="F2562" s="91">
        <v>0.69107099999999999</v>
      </c>
      <c r="G2562" s="91">
        <v>0.16120899999999999</v>
      </c>
      <c r="H2562" s="91">
        <v>0.40499000000000002</v>
      </c>
      <c r="I2562" s="91" t="s">
        <v>3106</v>
      </c>
      <c r="J2562" s="91" t="s">
        <v>497</v>
      </c>
      <c r="K2562" s="91" t="s">
        <v>3261</v>
      </c>
    </row>
    <row r="2563" spans="1:11">
      <c r="A2563" s="91" t="s">
        <v>3105</v>
      </c>
      <c r="B2563" s="91">
        <v>4</v>
      </c>
      <c r="C2563" s="91" t="s">
        <v>3310</v>
      </c>
      <c r="D2563" s="91">
        <v>-391615</v>
      </c>
      <c r="E2563" s="91">
        <v>2</v>
      </c>
      <c r="F2563" s="91">
        <v>0.71227499999999999</v>
      </c>
      <c r="G2563" s="91">
        <v>0.140648</v>
      </c>
      <c r="H2563" s="91">
        <v>0.38038</v>
      </c>
      <c r="I2563" s="91" t="s">
        <v>3106</v>
      </c>
      <c r="J2563" s="91" t="s">
        <v>497</v>
      </c>
      <c r="K2563" s="91" t="s">
        <v>3270</v>
      </c>
    </row>
    <row r="2564" spans="1:11">
      <c r="A2564" s="91" t="s">
        <v>3105</v>
      </c>
      <c r="B2564" s="91">
        <v>4</v>
      </c>
      <c r="C2564" s="91" t="s">
        <v>3310</v>
      </c>
      <c r="D2564" s="91">
        <v>-391615</v>
      </c>
      <c r="E2564" s="91">
        <v>8</v>
      </c>
      <c r="F2564" s="91">
        <v>0.77324499999999996</v>
      </c>
      <c r="G2564" s="91">
        <v>-8.0019400000000004E-2</v>
      </c>
      <c r="H2564" s="91">
        <v>0.27748200000000001</v>
      </c>
      <c r="I2564" s="91" t="s">
        <v>3106</v>
      </c>
      <c r="J2564" s="91" t="s">
        <v>497</v>
      </c>
      <c r="K2564" s="91" t="s">
        <v>3267</v>
      </c>
    </row>
    <row r="2565" spans="1:11">
      <c r="A2565" s="91" t="s">
        <v>3105</v>
      </c>
      <c r="B2565" s="91">
        <v>4</v>
      </c>
      <c r="C2565" s="91" t="s">
        <v>3310</v>
      </c>
      <c r="D2565" s="91">
        <v>-391615</v>
      </c>
      <c r="E2565" s="91">
        <v>8</v>
      </c>
      <c r="F2565" s="91">
        <v>0.77395899999999995</v>
      </c>
      <c r="G2565" s="91">
        <v>6.22266E-2</v>
      </c>
      <c r="H2565" s="91">
        <v>0.21648899999999999</v>
      </c>
      <c r="I2565" s="91" t="s">
        <v>3106</v>
      </c>
      <c r="J2565" s="91" t="s">
        <v>497</v>
      </c>
      <c r="K2565" s="91" t="s">
        <v>3276</v>
      </c>
    </row>
    <row r="2566" spans="1:11">
      <c r="A2566" s="91" t="s">
        <v>3105</v>
      </c>
      <c r="B2566" s="91">
        <v>4</v>
      </c>
      <c r="C2566" s="91" t="s">
        <v>3310</v>
      </c>
      <c r="D2566" s="91">
        <v>-391615</v>
      </c>
      <c r="E2566" s="91">
        <v>12</v>
      </c>
      <c r="F2566" s="91">
        <v>0.80298999999999998</v>
      </c>
      <c r="G2566" s="91">
        <v>5.1957799999999998E-2</v>
      </c>
      <c r="H2566" s="91">
        <v>0.208042</v>
      </c>
      <c r="I2566" s="91" t="s">
        <v>3106</v>
      </c>
      <c r="J2566" s="91" t="s">
        <v>497</v>
      </c>
      <c r="K2566" s="91" t="s">
        <v>3293</v>
      </c>
    </row>
    <row r="2567" spans="1:11">
      <c r="A2567" s="91" t="s">
        <v>3105</v>
      </c>
      <c r="B2567" s="91">
        <v>4</v>
      </c>
      <c r="C2567" s="91" t="s">
        <v>3310</v>
      </c>
      <c r="D2567" s="91">
        <v>-391615</v>
      </c>
      <c r="E2567" s="91">
        <v>7</v>
      </c>
      <c r="F2567" s="91">
        <v>0.84615899999999999</v>
      </c>
      <c r="G2567" s="91">
        <v>4.5007999999999999E-2</v>
      </c>
      <c r="H2567" s="91">
        <v>0.231762</v>
      </c>
      <c r="I2567" s="91" t="s">
        <v>3106</v>
      </c>
      <c r="J2567" s="91" t="s">
        <v>497</v>
      </c>
      <c r="K2567" s="91" t="s">
        <v>3303</v>
      </c>
    </row>
    <row r="2568" spans="1:11">
      <c r="A2568" s="91" t="s">
        <v>3105</v>
      </c>
      <c r="B2568" s="91">
        <v>4</v>
      </c>
      <c r="C2568" s="91" t="s">
        <v>3310</v>
      </c>
      <c r="D2568" s="91">
        <v>-391615</v>
      </c>
      <c r="E2568" s="91">
        <v>3</v>
      </c>
      <c r="F2568" s="91">
        <v>0.89145700000000005</v>
      </c>
      <c r="G2568" s="91">
        <v>-6.11646E-2</v>
      </c>
      <c r="H2568" s="91">
        <v>0.44708199999999998</v>
      </c>
      <c r="I2568" s="91" t="s">
        <v>3106</v>
      </c>
      <c r="J2568" s="91" t="s">
        <v>497</v>
      </c>
      <c r="K2568" s="91" t="s">
        <v>3305</v>
      </c>
    </row>
    <row r="2569" spans="1:11">
      <c r="A2569" s="91" t="s">
        <v>3105</v>
      </c>
      <c r="B2569" s="91">
        <v>4</v>
      </c>
      <c r="C2569" s="91" t="s">
        <v>3310</v>
      </c>
      <c r="D2569" s="91">
        <v>-391615</v>
      </c>
      <c r="E2569" s="91">
        <v>12</v>
      </c>
      <c r="F2569" s="91">
        <v>0.89672200000000002</v>
      </c>
      <c r="G2569" s="91">
        <v>2.7328000000000002E-2</v>
      </c>
      <c r="H2569" s="91">
        <v>0.21035699999999999</v>
      </c>
      <c r="I2569" s="91" t="s">
        <v>3106</v>
      </c>
      <c r="J2569" s="91" t="s">
        <v>497</v>
      </c>
      <c r="K2569" s="91" t="s">
        <v>3299</v>
      </c>
    </row>
    <row r="2570" spans="1:11">
      <c r="A2570" s="91" t="s">
        <v>3105</v>
      </c>
      <c r="B2570" s="91">
        <v>4</v>
      </c>
      <c r="C2570" s="91" t="s">
        <v>3310</v>
      </c>
      <c r="D2570" s="91">
        <v>-391615</v>
      </c>
      <c r="E2570" s="91">
        <v>13</v>
      </c>
      <c r="F2570" s="91">
        <v>0.90906100000000001</v>
      </c>
      <c r="G2570" s="91">
        <v>2.3310999999999998E-2</v>
      </c>
      <c r="H2570" s="91">
        <v>0.20391999999999999</v>
      </c>
      <c r="I2570" s="91" t="s">
        <v>3106</v>
      </c>
      <c r="J2570" s="91" t="s">
        <v>497</v>
      </c>
      <c r="K2570" s="91" t="s">
        <v>3268</v>
      </c>
    </row>
    <row r="2571" spans="1:11">
      <c r="A2571" s="91" t="s">
        <v>3105</v>
      </c>
      <c r="B2571" s="91">
        <v>4</v>
      </c>
      <c r="C2571" s="91" t="s">
        <v>3310</v>
      </c>
      <c r="D2571" s="91">
        <v>-391615</v>
      </c>
      <c r="E2571" s="91">
        <v>4</v>
      </c>
      <c r="F2571" s="91">
        <v>0.914412</v>
      </c>
      <c r="G2571" s="91">
        <v>5.3395999999999999E-2</v>
      </c>
      <c r="H2571" s="91">
        <v>0.49556800000000001</v>
      </c>
      <c r="I2571" s="91" t="s">
        <v>3106</v>
      </c>
      <c r="J2571" s="91" t="s">
        <v>497</v>
      </c>
      <c r="K2571" s="91" t="s">
        <v>3281</v>
      </c>
    </row>
    <row r="2572" spans="1:11">
      <c r="A2572" s="91" t="s">
        <v>3105</v>
      </c>
      <c r="B2572" s="91">
        <v>4</v>
      </c>
      <c r="C2572" s="91" t="s">
        <v>3310</v>
      </c>
      <c r="D2572" s="91">
        <v>-391615</v>
      </c>
      <c r="E2572" s="91">
        <v>4</v>
      </c>
      <c r="F2572" s="91">
        <v>0.91961199999999999</v>
      </c>
      <c r="G2572" s="91">
        <v>-3.83965E-2</v>
      </c>
      <c r="H2572" s="91">
        <v>0.37997700000000001</v>
      </c>
      <c r="I2572" s="91" t="s">
        <v>3106</v>
      </c>
      <c r="J2572" s="91" t="s">
        <v>497</v>
      </c>
      <c r="K2572" s="91" t="s">
        <v>3283</v>
      </c>
    </row>
    <row r="2573" spans="1:11">
      <c r="A2573" s="91" t="s">
        <v>3105</v>
      </c>
      <c r="B2573" s="91">
        <v>4</v>
      </c>
      <c r="C2573" s="91" t="s">
        <v>3310</v>
      </c>
      <c r="D2573" s="91">
        <v>-391615</v>
      </c>
      <c r="E2573" s="91">
        <v>2</v>
      </c>
      <c r="F2573" s="91">
        <v>0.93538399999999999</v>
      </c>
      <c r="G2573" s="91">
        <v>-4.0000399999999998E-2</v>
      </c>
      <c r="H2573" s="91">
        <v>0.49230699999999999</v>
      </c>
      <c r="I2573" s="91" t="s">
        <v>3106</v>
      </c>
      <c r="J2573" s="91" t="s">
        <v>497</v>
      </c>
      <c r="K2573" s="91" t="s">
        <v>3271</v>
      </c>
    </row>
    <row r="2574" spans="1:11">
      <c r="A2574" s="91" t="s">
        <v>3105</v>
      </c>
      <c r="B2574" s="91">
        <v>4</v>
      </c>
      <c r="C2574" s="91" t="s">
        <v>3310</v>
      </c>
      <c r="D2574" s="91">
        <v>-391615</v>
      </c>
      <c r="E2574" s="91">
        <v>5</v>
      </c>
      <c r="F2574" s="91">
        <v>0.97042499999999998</v>
      </c>
      <c r="G2574" s="91">
        <v>-1.43816E-2</v>
      </c>
      <c r="H2574" s="91">
        <v>0.38731900000000002</v>
      </c>
      <c r="I2574" s="91" t="s">
        <v>3106</v>
      </c>
      <c r="J2574" s="91" t="s">
        <v>497</v>
      </c>
      <c r="K2574" s="91" t="s">
        <v>3282</v>
      </c>
    </row>
    <row r="2575" spans="1:11">
      <c r="A2575" s="91" t="s">
        <v>3105</v>
      </c>
      <c r="B2575" s="91">
        <v>4</v>
      </c>
      <c r="C2575" s="91" t="s">
        <v>3310</v>
      </c>
      <c r="D2575" s="91">
        <v>-391615</v>
      </c>
      <c r="E2575" s="91">
        <v>10</v>
      </c>
      <c r="F2575" s="91">
        <v>0.99517299999999997</v>
      </c>
      <c r="G2575" s="91">
        <v>-1.13514E-3</v>
      </c>
      <c r="H2575" s="91">
        <v>0.18748500000000001</v>
      </c>
      <c r="I2575" s="91" t="s">
        <v>3106</v>
      </c>
      <c r="J2575" s="91" t="s">
        <v>497</v>
      </c>
      <c r="K2575" s="91" t="s">
        <v>3277</v>
      </c>
    </row>
    <row r="2576" spans="1:11">
      <c r="A2576" s="91" t="s">
        <v>3097</v>
      </c>
      <c r="B2576" s="91">
        <v>4</v>
      </c>
      <c r="C2576" s="91" t="s">
        <v>3310</v>
      </c>
      <c r="D2576" s="91">
        <v>-941296</v>
      </c>
      <c r="E2576" s="91">
        <v>10</v>
      </c>
      <c r="F2576" s="91">
        <v>5.3492799999999997E-3</v>
      </c>
      <c r="G2576" s="91">
        <v>0.41742000000000001</v>
      </c>
      <c r="H2576" s="91">
        <v>0.148839</v>
      </c>
      <c r="I2576" s="91" t="s">
        <v>3098</v>
      </c>
      <c r="J2576" s="91" t="s">
        <v>497</v>
      </c>
      <c r="K2576" s="91" t="s">
        <v>3277</v>
      </c>
    </row>
    <row r="2577" spans="1:11">
      <c r="A2577" s="91" t="s">
        <v>3097</v>
      </c>
      <c r="B2577" s="91">
        <v>4</v>
      </c>
      <c r="C2577" s="91" t="s">
        <v>3310</v>
      </c>
      <c r="D2577" s="91">
        <v>-941296</v>
      </c>
      <c r="E2577" s="91">
        <v>3</v>
      </c>
      <c r="F2577" s="91">
        <v>3.4140799999999999E-2</v>
      </c>
      <c r="G2577" s="91">
        <v>0.49102400000000002</v>
      </c>
      <c r="H2577" s="91">
        <v>0.22900100000000001</v>
      </c>
      <c r="I2577" s="91" t="s">
        <v>3098</v>
      </c>
      <c r="J2577" s="91" t="s">
        <v>497</v>
      </c>
      <c r="K2577" s="91" t="s">
        <v>3280</v>
      </c>
    </row>
    <row r="2578" spans="1:11">
      <c r="A2578" s="91" t="s">
        <v>3097</v>
      </c>
      <c r="B2578" s="91">
        <v>4</v>
      </c>
      <c r="C2578" s="91" t="s">
        <v>3310</v>
      </c>
      <c r="D2578" s="91">
        <v>-941296</v>
      </c>
      <c r="E2578" s="91">
        <v>1</v>
      </c>
      <c r="F2578" s="91">
        <v>0.106102</v>
      </c>
      <c r="G2578" s="91">
        <v>0.69949300000000003</v>
      </c>
      <c r="H2578" s="91">
        <v>0.426126</v>
      </c>
      <c r="I2578" s="91" t="s">
        <v>3098</v>
      </c>
      <c r="J2578" s="91" t="s">
        <v>497</v>
      </c>
      <c r="K2578" s="91" t="s">
        <v>3287</v>
      </c>
    </row>
    <row r="2579" spans="1:11">
      <c r="A2579" s="91" t="s">
        <v>3097</v>
      </c>
      <c r="B2579" s="91">
        <v>4</v>
      </c>
      <c r="C2579" s="91" t="s">
        <v>3310</v>
      </c>
      <c r="D2579" s="91">
        <v>-941296</v>
      </c>
      <c r="E2579" s="91">
        <v>2</v>
      </c>
      <c r="F2579" s="91">
        <v>0.13508100000000001</v>
      </c>
      <c r="G2579" s="91">
        <v>-0.461366</v>
      </c>
      <c r="H2579" s="91">
        <v>0.304956</v>
      </c>
      <c r="I2579" s="91" t="s">
        <v>3098</v>
      </c>
      <c r="J2579" s="91" t="s">
        <v>497</v>
      </c>
      <c r="K2579" s="91" t="s">
        <v>3259</v>
      </c>
    </row>
    <row r="2580" spans="1:11">
      <c r="A2580" s="91" t="s">
        <v>3097</v>
      </c>
      <c r="B2580" s="91">
        <v>4</v>
      </c>
      <c r="C2580" s="91" t="s">
        <v>3310</v>
      </c>
      <c r="D2580" s="91">
        <v>-941296</v>
      </c>
      <c r="E2580" s="91">
        <v>7</v>
      </c>
      <c r="F2580" s="91">
        <v>0.147397</v>
      </c>
      <c r="G2580" s="91">
        <v>0.23206199999999999</v>
      </c>
      <c r="H2580" s="91">
        <v>0.15973799999999999</v>
      </c>
      <c r="I2580" s="91" t="s">
        <v>3098</v>
      </c>
      <c r="J2580" s="91" t="s">
        <v>497</v>
      </c>
      <c r="K2580" s="91" t="s">
        <v>3303</v>
      </c>
    </row>
    <row r="2581" spans="1:11">
      <c r="A2581" s="91" t="s">
        <v>3097</v>
      </c>
      <c r="B2581" s="91">
        <v>4</v>
      </c>
      <c r="C2581" s="91" t="s">
        <v>3310</v>
      </c>
      <c r="D2581" s="91">
        <v>-941296</v>
      </c>
      <c r="E2581" s="91">
        <v>13</v>
      </c>
      <c r="F2581" s="91">
        <v>0.169935</v>
      </c>
      <c r="G2581" s="91">
        <v>0.194489</v>
      </c>
      <c r="H2581" s="91">
        <v>0.14147199999999999</v>
      </c>
      <c r="I2581" s="91" t="s">
        <v>3098</v>
      </c>
      <c r="J2581" s="91" t="s">
        <v>497</v>
      </c>
      <c r="K2581" s="91" t="s">
        <v>3295</v>
      </c>
    </row>
    <row r="2582" spans="1:11">
      <c r="A2582" s="91" t="s">
        <v>3097</v>
      </c>
      <c r="B2582" s="91">
        <v>4</v>
      </c>
      <c r="C2582" s="91" t="s">
        <v>3310</v>
      </c>
      <c r="D2582" s="91">
        <v>-941296</v>
      </c>
      <c r="E2582" s="91">
        <v>2</v>
      </c>
      <c r="F2582" s="91">
        <v>0.191717</v>
      </c>
      <c r="G2582" s="91">
        <v>-0.314303</v>
      </c>
      <c r="H2582" s="91">
        <v>0.23927000000000001</v>
      </c>
      <c r="I2582" s="91" t="s">
        <v>3098</v>
      </c>
      <c r="J2582" s="91" t="s">
        <v>497</v>
      </c>
      <c r="K2582" s="91" t="s">
        <v>3270</v>
      </c>
    </row>
    <row r="2583" spans="1:11">
      <c r="A2583" s="91" t="s">
        <v>3097</v>
      </c>
      <c r="B2583" s="91">
        <v>4</v>
      </c>
      <c r="C2583" s="91" t="s">
        <v>3310</v>
      </c>
      <c r="D2583" s="91">
        <v>-941296</v>
      </c>
      <c r="E2583" s="91">
        <v>1</v>
      </c>
      <c r="F2583" s="91">
        <v>0.197154</v>
      </c>
      <c r="G2583" s="91">
        <v>0.70729699999999995</v>
      </c>
      <c r="H2583" s="91">
        <v>0.54262100000000002</v>
      </c>
      <c r="I2583" s="91" t="s">
        <v>3098</v>
      </c>
      <c r="J2583" s="91" t="s">
        <v>497</v>
      </c>
      <c r="K2583" s="91" t="s">
        <v>3289</v>
      </c>
    </row>
    <row r="2584" spans="1:11">
      <c r="A2584" s="91" t="s">
        <v>3097</v>
      </c>
      <c r="B2584" s="91">
        <v>4</v>
      </c>
      <c r="C2584" s="91" t="s">
        <v>3310</v>
      </c>
      <c r="D2584" s="91">
        <v>-941296</v>
      </c>
      <c r="E2584" s="91">
        <v>4</v>
      </c>
      <c r="F2584" s="91">
        <v>0.27895900000000001</v>
      </c>
      <c r="G2584" s="91">
        <v>0.28767999999999999</v>
      </c>
      <c r="H2584" s="91">
        <v>0.26427299999999998</v>
      </c>
      <c r="I2584" s="91" t="s">
        <v>3098</v>
      </c>
      <c r="J2584" s="91" t="s">
        <v>497</v>
      </c>
      <c r="K2584" s="91" t="s">
        <v>3281</v>
      </c>
    </row>
    <row r="2585" spans="1:11">
      <c r="A2585" s="91" t="s">
        <v>3097</v>
      </c>
      <c r="B2585" s="91">
        <v>4</v>
      </c>
      <c r="C2585" s="91" t="s">
        <v>3310</v>
      </c>
      <c r="D2585" s="91">
        <v>-941296</v>
      </c>
      <c r="E2585" s="91">
        <v>6</v>
      </c>
      <c r="F2585" s="91">
        <v>0.28046399999999999</v>
      </c>
      <c r="G2585" s="91">
        <v>0.215588</v>
      </c>
      <c r="H2585" s="91">
        <v>0.19926099999999999</v>
      </c>
      <c r="I2585" s="91" t="s">
        <v>3098</v>
      </c>
      <c r="J2585" s="91" t="s">
        <v>497</v>
      </c>
      <c r="K2585" s="91" t="s">
        <v>3301</v>
      </c>
    </row>
    <row r="2586" spans="1:11">
      <c r="A2586" s="91" t="s">
        <v>3097</v>
      </c>
      <c r="B2586" s="91">
        <v>4</v>
      </c>
      <c r="C2586" s="91" t="s">
        <v>3310</v>
      </c>
      <c r="D2586" s="91">
        <v>-941296</v>
      </c>
      <c r="E2586" s="91">
        <v>3</v>
      </c>
      <c r="F2586" s="91">
        <v>0.30129400000000001</v>
      </c>
      <c r="G2586" s="91">
        <v>-0.38750400000000002</v>
      </c>
      <c r="H2586" s="91">
        <v>0.37347999999999998</v>
      </c>
      <c r="I2586" s="91" t="s">
        <v>3098</v>
      </c>
      <c r="J2586" s="91" t="s">
        <v>497</v>
      </c>
      <c r="K2586" s="91" t="s">
        <v>3286</v>
      </c>
    </row>
    <row r="2587" spans="1:11">
      <c r="A2587" s="91" t="s">
        <v>3097</v>
      </c>
      <c r="B2587" s="91">
        <v>4</v>
      </c>
      <c r="C2587" s="91" t="s">
        <v>3310</v>
      </c>
      <c r="D2587" s="91">
        <v>-941296</v>
      </c>
      <c r="E2587" s="91">
        <v>2</v>
      </c>
      <c r="F2587" s="91">
        <v>0.30329299999999998</v>
      </c>
      <c r="G2587" s="91">
        <v>-0.383685</v>
      </c>
      <c r="H2587" s="91">
        <v>0.37049599999999999</v>
      </c>
      <c r="I2587" s="91" t="s">
        <v>3098</v>
      </c>
      <c r="J2587" s="91" t="s">
        <v>497</v>
      </c>
      <c r="K2587" s="91" t="s">
        <v>3285</v>
      </c>
    </row>
    <row r="2588" spans="1:11">
      <c r="A2588" s="91" t="s">
        <v>3097</v>
      </c>
      <c r="B2588" s="91">
        <v>4</v>
      </c>
      <c r="C2588" s="91" t="s">
        <v>3310</v>
      </c>
      <c r="D2588" s="91">
        <v>-941296</v>
      </c>
      <c r="E2588" s="91">
        <v>4</v>
      </c>
      <c r="F2588" s="91">
        <v>0.31850800000000001</v>
      </c>
      <c r="G2588" s="91">
        <v>-0.32752700000000001</v>
      </c>
      <c r="H2588" s="91">
        <v>0.32697399999999999</v>
      </c>
      <c r="I2588" s="91" t="s">
        <v>3098</v>
      </c>
      <c r="J2588" s="91" t="s">
        <v>497</v>
      </c>
      <c r="K2588" s="91" t="s">
        <v>3297</v>
      </c>
    </row>
    <row r="2589" spans="1:11">
      <c r="A2589" s="91" t="s">
        <v>3097</v>
      </c>
      <c r="B2589" s="91">
        <v>4</v>
      </c>
      <c r="C2589" s="91" t="s">
        <v>3310</v>
      </c>
      <c r="D2589" s="91">
        <v>-941296</v>
      </c>
      <c r="E2589" s="91">
        <v>2</v>
      </c>
      <c r="F2589" s="91">
        <v>0.33061200000000002</v>
      </c>
      <c r="G2589" s="91">
        <v>-0.48862299999999997</v>
      </c>
      <c r="H2589" s="91">
        <v>0.49914900000000001</v>
      </c>
      <c r="I2589" s="91" t="s">
        <v>3098</v>
      </c>
      <c r="J2589" s="91" t="s">
        <v>497</v>
      </c>
      <c r="K2589" s="91" t="s">
        <v>3300</v>
      </c>
    </row>
    <row r="2590" spans="1:11">
      <c r="A2590" s="91" t="s">
        <v>3097</v>
      </c>
      <c r="B2590" s="91">
        <v>4</v>
      </c>
      <c r="C2590" s="91" t="s">
        <v>3310</v>
      </c>
      <c r="D2590" s="91">
        <v>-941296</v>
      </c>
      <c r="E2590" s="91">
        <v>11</v>
      </c>
      <c r="F2590" s="91">
        <v>0.35117799999999999</v>
      </c>
      <c r="G2590" s="91">
        <v>0.134212</v>
      </c>
      <c r="H2590" s="91">
        <v>0.14372799999999999</v>
      </c>
      <c r="I2590" s="91" t="s">
        <v>3098</v>
      </c>
      <c r="J2590" s="91" t="s">
        <v>497</v>
      </c>
      <c r="K2590" s="91" t="s">
        <v>3284</v>
      </c>
    </row>
    <row r="2591" spans="1:11">
      <c r="A2591" s="91" t="s">
        <v>3097</v>
      </c>
      <c r="B2591" s="91">
        <v>4</v>
      </c>
      <c r="C2591" s="91" t="s">
        <v>3310</v>
      </c>
      <c r="D2591" s="91">
        <v>-941296</v>
      </c>
      <c r="E2591" s="91">
        <v>4</v>
      </c>
      <c r="F2591" s="91">
        <v>0.36144700000000002</v>
      </c>
      <c r="G2591" s="91">
        <v>0.16777</v>
      </c>
      <c r="H2591" s="91">
        <v>0.183115</v>
      </c>
      <c r="I2591" s="91" t="s">
        <v>3098</v>
      </c>
      <c r="J2591" s="91" t="s">
        <v>497</v>
      </c>
      <c r="K2591" s="91" t="s">
        <v>3294</v>
      </c>
    </row>
    <row r="2592" spans="1:11">
      <c r="A2592" s="91" t="s">
        <v>3097</v>
      </c>
      <c r="B2592" s="91">
        <v>4</v>
      </c>
      <c r="C2592" s="91" t="s">
        <v>3310</v>
      </c>
      <c r="D2592" s="91">
        <v>-941296</v>
      </c>
      <c r="E2592" s="91">
        <v>6</v>
      </c>
      <c r="F2592" s="91">
        <v>0.38520500000000002</v>
      </c>
      <c r="G2592" s="91">
        <v>-0.123108</v>
      </c>
      <c r="H2592" s="91">
        <v>0.14147599999999999</v>
      </c>
      <c r="I2592" s="91" t="s">
        <v>3098</v>
      </c>
      <c r="J2592" s="91" t="s">
        <v>497</v>
      </c>
      <c r="K2592" s="91" t="s">
        <v>3262</v>
      </c>
    </row>
    <row r="2593" spans="1:11">
      <c r="A2593" s="91" t="s">
        <v>3097</v>
      </c>
      <c r="B2593" s="91">
        <v>4</v>
      </c>
      <c r="C2593" s="91" t="s">
        <v>3310</v>
      </c>
      <c r="D2593" s="91">
        <v>-941296</v>
      </c>
      <c r="E2593" s="91">
        <v>13</v>
      </c>
      <c r="F2593" s="91">
        <v>0.39182099999999997</v>
      </c>
      <c r="G2593" s="91">
        <v>0.110495</v>
      </c>
      <c r="H2593" s="91">
        <v>0.128858</v>
      </c>
      <c r="I2593" s="91" t="s">
        <v>3098</v>
      </c>
      <c r="J2593" s="91" t="s">
        <v>497</v>
      </c>
      <c r="K2593" s="91" t="s">
        <v>3268</v>
      </c>
    </row>
    <row r="2594" spans="1:11">
      <c r="A2594" s="91" t="s">
        <v>3097</v>
      </c>
      <c r="B2594" s="91">
        <v>4</v>
      </c>
      <c r="C2594" s="91" t="s">
        <v>3310</v>
      </c>
      <c r="D2594" s="91">
        <v>-941296</v>
      </c>
      <c r="E2594" s="91">
        <v>9</v>
      </c>
      <c r="F2594" s="91">
        <v>0.39316000000000001</v>
      </c>
      <c r="G2594" s="91">
        <v>0.12015000000000001</v>
      </c>
      <c r="H2594" s="91">
        <v>0.14049900000000001</v>
      </c>
      <c r="I2594" s="91" t="s">
        <v>3098</v>
      </c>
      <c r="J2594" s="91" t="s">
        <v>497</v>
      </c>
      <c r="K2594" s="91" t="s">
        <v>3266</v>
      </c>
    </row>
    <row r="2595" spans="1:11">
      <c r="A2595" s="91" t="s">
        <v>3097</v>
      </c>
      <c r="B2595" s="91">
        <v>4</v>
      </c>
      <c r="C2595" s="91" t="s">
        <v>3310</v>
      </c>
      <c r="D2595" s="91">
        <v>-941296</v>
      </c>
      <c r="E2595" s="91">
        <v>2</v>
      </c>
      <c r="F2595" s="91">
        <v>0.42468</v>
      </c>
      <c r="G2595" s="91">
        <v>0.21482499999999999</v>
      </c>
      <c r="H2595" s="91">
        <v>0.26728800000000003</v>
      </c>
      <c r="I2595" s="91" t="s">
        <v>3098</v>
      </c>
      <c r="J2595" s="91" t="s">
        <v>497</v>
      </c>
      <c r="K2595" s="91" t="s">
        <v>3264</v>
      </c>
    </row>
    <row r="2596" spans="1:11">
      <c r="A2596" s="91" t="s">
        <v>3097</v>
      </c>
      <c r="B2596" s="91">
        <v>4</v>
      </c>
      <c r="C2596" s="91" t="s">
        <v>3310</v>
      </c>
      <c r="D2596" s="91">
        <v>-941296</v>
      </c>
      <c r="E2596" s="91">
        <v>3</v>
      </c>
      <c r="F2596" s="91">
        <v>0.43442999999999998</v>
      </c>
      <c r="G2596" s="91">
        <v>0.29507499999999998</v>
      </c>
      <c r="H2596" s="91">
        <v>0.37599100000000002</v>
      </c>
      <c r="I2596" s="91" t="s">
        <v>3098</v>
      </c>
      <c r="J2596" s="91" t="s">
        <v>497</v>
      </c>
      <c r="K2596" s="91" t="s">
        <v>3305</v>
      </c>
    </row>
    <row r="2597" spans="1:11">
      <c r="A2597" s="91" t="s">
        <v>3097</v>
      </c>
      <c r="B2597" s="91">
        <v>4</v>
      </c>
      <c r="C2597" s="91" t="s">
        <v>3310</v>
      </c>
      <c r="D2597" s="91">
        <v>-941296</v>
      </c>
      <c r="E2597" s="91">
        <v>12</v>
      </c>
      <c r="F2597" s="91">
        <v>0.43742599999999998</v>
      </c>
      <c r="G2597" s="91">
        <v>9.3028E-2</v>
      </c>
      <c r="H2597" s="91">
        <v>0.119659</v>
      </c>
      <c r="I2597" s="91" t="s">
        <v>3098</v>
      </c>
      <c r="J2597" s="91" t="s">
        <v>497</v>
      </c>
      <c r="K2597" s="91" t="s">
        <v>3291</v>
      </c>
    </row>
    <row r="2598" spans="1:11">
      <c r="A2598" s="91" t="s">
        <v>3097</v>
      </c>
      <c r="B2598" s="91">
        <v>4</v>
      </c>
      <c r="C2598" s="91" t="s">
        <v>3310</v>
      </c>
      <c r="D2598" s="91">
        <v>-941296</v>
      </c>
      <c r="E2598" s="91">
        <v>12</v>
      </c>
      <c r="F2598" s="91">
        <v>0.49502600000000002</v>
      </c>
      <c r="G2598" s="91">
        <v>-6.0438800000000001E-2</v>
      </c>
      <c r="H2598" s="91">
        <v>8.84688E-2</v>
      </c>
      <c r="I2598" s="91" t="s">
        <v>3098</v>
      </c>
      <c r="J2598" s="91" t="s">
        <v>497</v>
      </c>
      <c r="K2598" s="91" t="s">
        <v>3299</v>
      </c>
    </row>
    <row r="2599" spans="1:11">
      <c r="A2599" s="91" t="s">
        <v>3097</v>
      </c>
      <c r="B2599" s="91">
        <v>4</v>
      </c>
      <c r="C2599" s="91" t="s">
        <v>3310</v>
      </c>
      <c r="D2599" s="91">
        <v>-941296</v>
      </c>
      <c r="E2599" s="91">
        <v>4</v>
      </c>
      <c r="F2599" s="91">
        <v>0.50723600000000002</v>
      </c>
      <c r="G2599" s="91">
        <v>0.15338599999999999</v>
      </c>
      <c r="H2599" s="91">
        <v>0.230883</v>
      </c>
      <c r="I2599" s="91" t="s">
        <v>3098</v>
      </c>
      <c r="J2599" s="91" t="s">
        <v>497</v>
      </c>
      <c r="K2599" s="91" t="s">
        <v>3283</v>
      </c>
    </row>
    <row r="2600" spans="1:11">
      <c r="A2600" s="91" t="s">
        <v>3097</v>
      </c>
      <c r="B2600" s="91">
        <v>4</v>
      </c>
      <c r="C2600" s="91" t="s">
        <v>3310</v>
      </c>
      <c r="D2600" s="91">
        <v>-941296</v>
      </c>
      <c r="E2600" s="91">
        <v>2</v>
      </c>
      <c r="F2600" s="91">
        <v>0.52099600000000001</v>
      </c>
      <c r="G2600" s="91">
        <v>-0.22142899999999999</v>
      </c>
      <c r="H2600" s="91">
        <v>0.343557</v>
      </c>
      <c r="I2600" s="91" t="s">
        <v>3098</v>
      </c>
      <c r="J2600" s="91" t="s">
        <v>497</v>
      </c>
      <c r="K2600" s="91" t="s">
        <v>3288</v>
      </c>
    </row>
    <row r="2601" spans="1:11">
      <c r="A2601" s="91" t="s">
        <v>3097</v>
      </c>
      <c r="B2601" s="91">
        <v>4</v>
      </c>
      <c r="C2601" s="91" t="s">
        <v>3310</v>
      </c>
      <c r="D2601" s="91">
        <v>-941296</v>
      </c>
      <c r="E2601" s="91">
        <v>2</v>
      </c>
      <c r="F2601" s="91">
        <v>0.52867799999999998</v>
      </c>
      <c r="G2601" s="91">
        <v>0.212533</v>
      </c>
      <c r="H2601" s="91">
        <v>0.33611400000000002</v>
      </c>
      <c r="I2601" s="91" t="s">
        <v>3098</v>
      </c>
      <c r="J2601" s="91" t="s">
        <v>497</v>
      </c>
      <c r="K2601" s="91" t="s">
        <v>3279</v>
      </c>
    </row>
    <row r="2602" spans="1:11">
      <c r="A2602" s="91" t="s">
        <v>3097</v>
      </c>
      <c r="B2602" s="91">
        <v>4</v>
      </c>
      <c r="C2602" s="91" t="s">
        <v>3310</v>
      </c>
      <c r="D2602" s="91">
        <v>-941296</v>
      </c>
      <c r="E2602" s="91">
        <v>9</v>
      </c>
      <c r="F2602" s="91">
        <v>0.52887600000000001</v>
      </c>
      <c r="G2602" s="91">
        <v>-9.9484500000000003E-2</v>
      </c>
      <c r="H2602" s="91">
        <v>0.157721</v>
      </c>
      <c r="I2602" s="91" t="s">
        <v>3098</v>
      </c>
      <c r="J2602" s="91" t="s">
        <v>497</v>
      </c>
      <c r="K2602" s="91" t="s">
        <v>3304</v>
      </c>
    </row>
    <row r="2603" spans="1:11">
      <c r="A2603" s="91" t="s">
        <v>3097</v>
      </c>
      <c r="B2603" s="91">
        <v>4</v>
      </c>
      <c r="C2603" s="91" t="s">
        <v>3310</v>
      </c>
      <c r="D2603" s="91">
        <v>-941296</v>
      </c>
      <c r="E2603" s="91">
        <v>8</v>
      </c>
      <c r="F2603" s="91">
        <v>0.59141999999999995</v>
      </c>
      <c r="G2603" s="91">
        <v>-8.4642899999999993E-2</v>
      </c>
      <c r="H2603" s="91">
        <v>0.15753400000000001</v>
      </c>
      <c r="I2603" s="91" t="s">
        <v>3098</v>
      </c>
      <c r="J2603" s="91" t="s">
        <v>497</v>
      </c>
      <c r="K2603" s="91" t="s">
        <v>3276</v>
      </c>
    </row>
    <row r="2604" spans="1:11">
      <c r="A2604" s="91" t="s">
        <v>3097</v>
      </c>
      <c r="B2604" s="91">
        <v>4</v>
      </c>
      <c r="C2604" s="91" t="s">
        <v>3310</v>
      </c>
      <c r="D2604" s="91">
        <v>-941296</v>
      </c>
      <c r="E2604" s="91">
        <v>2</v>
      </c>
      <c r="F2604" s="91">
        <v>0.59567899999999996</v>
      </c>
      <c r="G2604" s="91">
        <v>0.20860100000000001</v>
      </c>
      <c r="H2604" s="91">
        <v>0.39167600000000002</v>
      </c>
      <c r="I2604" s="91" t="s">
        <v>3098</v>
      </c>
      <c r="J2604" s="91" t="s">
        <v>497</v>
      </c>
      <c r="K2604" s="91" t="s">
        <v>3257</v>
      </c>
    </row>
    <row r="2605" spans="1:11">
      <c r="A2605" s="91" t="s">
        <v>3097</v>
      </c>
      <c r="B2605" s="91">
        <v>4</v>
      </c>
      <c r="C2605" s="91" t="s">
        <v>3310</v>
      </c>
      <c r="D2605" s="91">
        <v>-941296</v>
      </c>
      <c r="E2605" s="91">
        <v>6</v>
      </c>
      <c r="F2605" s="91">
        <v>0.62087599999999998</v>
      </c>
      <c r="G2605" s="91">
        <v>0.116276</v>
      </c>
      <c r="H2605" s="91">
        <v>0.23449600000000001</v>
      </c>
      <c r="I2605" s="91" t="s">
        <v>3098</v>
      </c>
      <c r="J2605" s="91" t="s">
        <v>497</v>
      </c>
      <c r="K2605" s="91" t="s">
        <v>3265</v>
      </c>
    </row>
    <row r="2606" spans="1:11">
      <c r="A2606" s="91" t="s">
        <v>3097</v>
      </c>
      <c r="B2606" s="91">
        <v>4</v>
      </c>
      <c r="C2606" s="91" t="s">
        <v>3310</v>
      </c>
      <c r="D2606" s="91">
        <v>-941296</v>
      </c>
      <c r="E2606" s="91">
        <v>6</v>
      </c>
      <c r="F2606" s="91">
        <v>0.62266699999999997</v>
      </c>
      <c r="G2606" s="91">
        <v>0.101396</v>
      </c>
      <c r="H2606" s="91">
        <v>0.205736</v>
      </c>
      <c r="I2606" s="91" t="s">
        <v>3098</v>
      </c>
      <c r="J2606" s="91" t="s">
        <v>497</v>
      </c>
      <c r="K2606" s="91" t="s">
        <v>3269</v>
      </c>
    </row>
    <row r="2607" spans="1:11">
      <c r="A2607" s="91" t="s">
        <v>3097</v>
      </c>
      <c r="B2607" s="91">
        <v>4</v>
      </c>
      <c r="C2607" s="91" t="s">
        <v>3310</v>
      </c>
      <c r="D2607" s="91">
        <v>-941296</v>
      </c>
      <c r="E2607" s="91">
        <v>2</v>
      </c>
      <c r="F2607" s="91">
        <v>0.63846199999999997</v>
      </c>
      <c r="G2607" s="91">
        <v>0.115049</v>
      </c>
      <c r="H2607" s="91">
        <v>0.24402499999999999</v>
      </c>
      <c r="I2607" s="91" t="s">
        <v>3098</v>
      </c>
      <c r="J2607" s="91" t="s">
        <v>497</v>
      </c>
      <c r="K2607" s="91" t="s">
        <v>3272</v>
      </c>
    </row>
    <row r="2608" spans="1:11">
      <c r="A2608" s="91" t="s">
        <v>3097</v>
      </c>
      <c r="B2608" s="91">
        <v>4</v>
      </c>
      <c r="C2608" s="91" t="s">
        <v>3310</v>
      </c>
      <c r="D2608" s="91">
        <v>-941296</v>
      </c>
      <c r="E2608" s="91">
        <v>10</v>
      </c>
      <c r="F2608" s="91">
        <v>0.647594</v>
      </c>
      <c r="G2608" s="91">
        <v>5.5702300000000003E-2</v>
      </c>
      <c r="H2608" s="91">
        <v>0.121728</v>
      </c>
      <c r="I2608" s="91" t="s">
        <v>3098</v>
      </c>
      <c r="J2608" s="91" t="s">
        <v>497</v>
      </c>
      <c r="K2608" s="91" t="s">
        <v>3273</v>
      </c>
    </row>
    <row r="2609" spans="1:11">
      <c r="A2609" s="91" t="s">
        <v>3097</v>
      </c>
      <c r="B2609" s="91">
        <v>4</v>
      </c>
      <c r="C2609" s="91" t="s">
        <v>3310</v>
      </c>
      <c r="D2609" s="91">
        <v>-941296</v>
      </c>
      <c r="E2609" s="91">
        <v>7</v>
      </c>
      <c r="F2609" s="91">
        <v>0.65672399999999997</v>
      </c>
      <c r="G2609" s="91">
        <v>4.4468500000000001E-2</v>
      </c>
      <c r="H2609" s="91">
        <v>9.9895899999999996E-2</v>
      </c>
      <c r="I2609" s="91" t="s">
        <v>3098</v>
      </c>
      <c r="J2609" s="91" t="s">
        <v>497</v>
      </c>
      <c r="K2609" s="91" t="s">
        <v>3263</v>
      </c>
    </row>
    <row r="2610" spans="1:11">
      <c r="A2610" s="91" t="s">
        <v>3097</v>
      </c>
      <c r="B2610" s="91">
        <v>4</v>
      </c>
      <c r="C2610" s="91" t="s">
        <v>3310</v>
      </c>
      <c r="D2610" s="91">
        <v>-941296</v>
      </c>
      <c r="E2610" s="91">
        <v>11</v>
      </c>
      <c r="F2610" s="91">
        <v>0.70258100000000001</v>
      </c>
      <c r="G2610" s="91">
        <v>-4.6709000000000001E-2</v>
      </c>
      <c r="H2610" s="91">
        <v>0.122192</v>
      </c>
      <c r="I2610" s="91" t="s">
        <v>3098</v>
      </c>
      <c r="J2610" s="91" t="s">
        <v>497</v>
      </c>
      <c r="K2610" s="91" t="s">
        <v>3260</v>
      </c>
    </row>
    <row r="2611" spans="1:11">
      <c r="A2611" s="91" t="s">
        <v>3097</v>
      </c>
      <c r="B2611" s="91">
        <v>4</v>
      </c>
      <c r="C2611" s="91" t="s">
        <v>3310</v>
      </c>
      <c r="D2611" s="91">
        <v>-941296</v>
      </c>
      <c r="E2611" s="91">
        <v>5</v>
      </c>
      <c r="F2611" s="91">
        <v>0.75493900000000003</v>
      </c>
      <c r="G2611" s="91">
        <v>6.3706600000000002E-2</v>
      </c>
      <c r="H2611" s="91">
        <v>0.203763</v>
      </c>
      <c r="I2611" s="91" t="s">
        <v>3098</v>
      </c>
      <c r="J2611" s="91" t="s">
        <v>497</v>
      </c>
      <c r="K2611" s="91" t="s">
        <v>3282</v>
      </c>
    </row>
    <row r="2612" spans="1:11">
      <c r="A2612" s="91" t="s">
        <v>3097</v>
      </c>
      <c r="B2612" s="91">
        <v>4</v>
      </c>
      <c r="C2612" s="91" t="s">
        <v>3310</v>
      </c>
      <c r="D2612" s="91">
        <v>-941296</v>
      </c>
      <c r="E2612" s="91">
        <v>12</v>
      </c>
      <c r="F2612" s="91">
        <v>0.76454200000000005</v>
      </c>
      <c r="G2612" s="91">
        <v>4.8469600000000002E-2</v>
      </c>
      <c r="H2612" s="91">
        <v>0.16164600000000001</v>
      </c>
      <c r="I2612" s="91" t="s">
        <v>3098</v>
      </c>
      <c r="J2612" s="91" t="s">
        <v>497</v>
      </c>
      <c r="K2612" s="91" t="s">
        <v>3293</v>
      </c>
    </row>
    <row r="2613" spans="1:11">
      <c r="A2613" s="91" t="s">
        <v>3097</v>
      </c>
      <c r="B2613" s="91">
        <v>4</v>
      </c>
      <c r="C2613" s="91" t="s">
        <v>3310</v>
      </c>
      <c r="D2613" s="91">
        <v>-941296</v>
      </c>
      <c r="E2613" s="91">
        <v>2</v>
      </c>
      <c r="F2613" s="91">
        <v>0.79329799999999995</v>
      </c>
      <c r="G2613" s="91">
        <v>-7.9836799999999999E-2</v>
      </c>
      <c r="H2613" s="91">
        <v>0.30393199999999998</v>
      </c>
      <c r="I2613" s="91" t="s">
        <v>3098</v>
      </c>
      <c r="J2613" s="91" t="s">
        <v>497</v>
      </c>
      <c r="K2613" s="91" t="s">
        <v>3298</v>
      </c>
    </row>
    <row r="2614" spans="1:11">
      <c r="A2614" s="91" t="s">
        <v>3097</v>
      </c>
      <c r="B2614" s="91">
        <v>4</v>
      </c>
      <c r="C2614" s="91" t="s">
        <v>3310</v>
      </c>
      <c r="D2614" s="91">
        <v>-941296</v>
      </c>
      <c r="E2614" s="91">
        <v>3</v>
      </c>
      <c r="F2614" s="91">
        <v>0.80450500000000003</v>
      </c>
      <c r="G2614" s="91">
        <v>-6.4890600000000007E-2</v>
      </c>
      <c r="H2614" s="91">
        <v>0.26138099999999997</v>
      </c>
      <c r="I2614" s="91" t="s">
        <v>3098</v>
      </c>
      <c r="J2614" s="91" t="s">
        <v>497</v>
      </c>
      <c r="K2614" s="91" t="s">
        <v>3278</v>
      </c>
    </row>
    <row r="2615" spans="1:11">
      <c r="A2615" s="91" t="s">
        <v>3097</v>
      </c>
      <c r="B2615" s="91">
        <v>4</v>
      </c>
      <c r="C2615" s="91" t="s">
        <v>3310</v>
      </c>
      <c r="D2615" s="91">
        <v>-941296</v>
      </c>
      <c r="E2615" s="91">
        <v>8</v>
      </c>
      <c r="F2615" s="91">
        <v>0.81728699999999999</v>
      </c>
      <c r="G2615" s="91">
        <v>3.8446099999999997E-2</v>
      </c>
      <c r="H2615" s="91">
        <v>0.166271</v>
      </c>
      <c r="I2615" s="91" t="s">
        <v>3098</v>
      </c>
      <c r="J2615" s="91" t="s">
        <v>497</v>
      </c>
      <c r="K2615" s="91" t="s">
        <v>3267</v>
      </c>
    </row>
    <row r="2616" spans="1:11">
      <c r="A2616" s="91" t="s">
        <v>3097</v>
      </c>
      <c r="B2616" s="91">
        <v>4</v>
      </c>
      <c r="C2616" s="91" t="s">
        <v>3310</v>
      </c>
      <c r="D2616" s="91">
        <v>-941296</v>
      </c>
      <c r="E2616" s="91">
        <v>5</v>
      </c>
      <c r="F2616" s="91">
        <v>0.84326400000000001</v>
      </c>
      <c r="G2616" s="91">
        <v>4.79838E-2</v>
      </c>
      <c r="H2616" s="91">
        <v>0.24232799999999999</v>
      </c>
      <c r="I2616" s="91" t="s">
        <v>3098</v>
      </c>
      <c r="J2616" s="91" t="s">
        <v>497</v>
      </c>
      <c r="K2616" s="91" t="s">
        <v>3261</v>
      </c>
    </row>
    <row r="2617" spans="1:11">
      <c r="A2617" s="91" t="s">
        <v>3097</v>
      </c>
      <c r="B2617" s="91">
        <v>4</v>
      </c>
      <c r="C2617" s="91" t="s">
        <v>3310</v>
      </c>
      <c r="D2617" s="91">
        <v>-941296</v>
      </c>
      <c r="E2617" s="91">
        <v>3</v>
      </c>
      <c r="F2617" s="91">
        <v>0.85047300000000003</v>
      </c>
      <c r="G2617" s="91">
        <v>-5.7979900000000001E-2</v>
      </c>
      <c r="H2617" s="91">
        <v>0.30679000000000001</v>
      </c>
      <c r="I2617" s="91" t="s">
        <v>3098</v>
      </c>
      <c r="J2617" s="91" t="s">
        <v>497</v>
      </c>
      <c r="K2617" s="91" t="s">
        <v>3274</v>
      </c>
    </row>
    <row r="2618" spans="1:11">
      <c r="A2618" s="91" t="s">
        <v>3097</v>
      </c>
      <c r="B2618" s="91">
        <v>4</v>
      </c>
      <c r="C2618" s="91" t="s">
        <v>3310</v>
      </c>
      <c r="D2618" s="91">
        <v>-941296</v>
      </c>
      <c r="E2618" s="91">
        <v>2</v>
      </c>
      <c r="F2618" s="91">
        <v>0.86836599999999997</v>
      </c>
      <c r="G2618" s="91">
        <v>-4.2683699999999998E-2</v>
      </c>
      <c r="H2618" s="91">
        <v>0.25700099999999998</v>
      </c>
      <c r="I2618" s="91" t="s">
        <v>3098</v>
      </c>
      <c r="J2618" s="91" t="s">
        <v>497</v>
      </c>
      <c r="K2618" s="91" t="s">
        <v>3296</v>
      </c>
    </row>
    <row r="2619" spans="1:11">
      <c r="A2619" s="91" t="s">
        <v>3097</v>
      </c>
      <c r="B2619" s="91">
        <v>4</v>
      </c>
      <c r="C2619" s="91" t="s">
        <v>3310</v>
      </c>
      <c r="D2619" s="91">
        <v>-941296</v>
      </c>
      <c r="E2619" s="91">
        <v>8</v>
      </c>
      <c r="F2619" s="91">
        <v>0.87614800000000004</v>
      </c>
      <c r="G2619" s="91">
        <v>-3.0173599999999998E-2</v>
      </c>
      <c r="H2619" s="91">
        <v>0.19337099999999999</v>
      </c>
      <c r="I2619" s="91" t="s">
        <v>3098</v>
      </c>
      <c r="J2619" s="91" t="s">
        <v>497</v>
      </c>
      <c r="K2619" s="91" t="s">
        <v>3275</v>
      </c>
    </row>
    <row r="2620" spans="1:11">
      <c r="A2620" s="91" t="s">
        <v>3097</v>
      </c>
      <c r="B2620" s="91">
        <v>4</v>
      </c>
      <c r="C2620" s="91" t="s">
        <v>3310</v>
      </c>
      <c r="D2620" s="91">
        <v>-941296</v>
      </c>
      <c r="E2620" s="91">
        <v>2</v>
      </c>
      <c r="F2620" s="91">
        <v>0.89829599999999998</v>
      </c>
      <c r="G2620" s="91">
        <v>-5.9405600000000003E-2</v>
      </c>
      <c r="H2620" s="91">
        <v>0.46375499999999997</v>
      </c>
      <c r="I2620" s="91" t="s">
        <v>3098</v>
      </c>
      <c r="J2620" s="91" t="s">
        <v>497</v>
      </c>
      <c r="K2620" s="91" t="s">
        <v>3271</v>
      </c>
    </row>
    <row r="2621" spans="1:11">
      <c r="A2621" s="91" t="s">
        <v>3097</v>
      </c>
      <c r="B2621" s="91">
        <v>4</v>
      </c>
      <c r="C2621" s="91" t="s">
        <v>3310</v>
      </c>
      <c r="D2621" s="91">
        <v>-941296</v>
      </c>
      <c r="E2621" s="91">
        <v>4</v>
      </c>
      <c r="F2621" s="91">
        <v>0.93700099999999997</v>
      </c>
      <c r="G2621" s="91">
        <v>2.1640900000000001E-2</v>
      </c>
      <c r="H2621" s="91">
        <v>0.27320499999999998</v>
      </c>
      <c r="I2621" s="91" t="s">
        <v>3098</v>
      </c>
      <c r="J2621" s="91" t="s">
        <v>497</v>
      </c>
      <c r="K2621" s="91" t="s">
        <v>3292</v>
      </c>
    </row>
    <row r="2622" spans="1:11">
      <c r="A2622" s="91" t="s">
        <v>3097</v>
      </c>
      <c r="B2622" s="91">
        <v>4</v>
      </c>
      <c r="C2622" s="91" t="s">
        <v>3310</v>
      </c>
      <c r="D2622" s="91">
        <v>-941296</v>
      </c>
      <c r="E2622" s="91">
        <v>7</v>
      </c>
      <c r="F2622" s="91">
        <v>0.950484</v>
      </c>
      <c r="G2622" s="91">
        <v>1.5505E-2</v>
      </c>
      <c r="H2622" s="91">
        <v>0.24933900000000001</v>
      </c>
      <c r="I2622" s="91" t="s">
        <v>3098</v>
      </c>
      <c r="J2622" s="91" t="s">
        <v>497</v>
      </c>
      <c r="K2622" s="91" t="s">
        <v>3290</v>
      </c>
    </row>
    <row r="2623" spans="1:11">
      <c r="A2623" s="91" t="s">
        <v>3097</v>
      </c>
      <c r="B2623" s="91">
        <v>4</v>
      </c>
      <c r="C2623" s="91" t="s">
        <v>3310</v>
      </c>
      <c r="D2623" s="91">
        <v>-941296</v>
      </c>
      <c r="E2623" s="91">
        <v>2</v>
      </c>
      <c r="F2623" s="91">
        <v>0.95469899999999996</v>
      </c>
      <c r="G2623" s="91">
        <v>2.3941299999999999E-2</v>
      </c>
      <c r="H2623" s="91">
        <v>0.42033799999999999</v>
      </c>
      <c r="I2623" s="91" t="s">
        <v>3098</v>
      </c>
      <c r="J2623" s="91" t="s">
        <v>497</v>
      </c>
      <c r="K2623" s="91" t="s">
        <v>3302</v>
      </c>
    </row>
    <row r="2624" spans="1:11">
      <c r="A2624" s="91" t="s">
        <v>3095</v>
      </c>
      <c r="B2624" s="91">
        <v>4</v>
      </c>
      <c r="C2624" s="91" t="s">
        <v>3310</v>
      </c>
      <c r="D2624" s="91">
        <v>437399</v>
      </c>
      <c r="E2624" s="91">
        <v>7</v>
      </c>
      <c r="F2624" s="91">
        <v>9.62498E-3</v>
      </c>
      <c r="G2624" s="91">
        <v>0.42028300000000002</v>
      </c>
      <c r="H2624" s="91">
        <v>0.16067100000000001</v>
      </c>
      <c r="I2624" s="91" t="s">
        <v>3096</v>
      </c>
      <c r="J2624" s="91" t="s">
        <v>497</v>
      </c>
      <c r="K2624" s="91" t="s">
        <v>3263</v>
      </c>
    </row>
    <row r="2625" spans="1:11">
      <c r="A2625" s="91" t="s">
        <v>3095</v>
      </c>
      <c r="B2625" s="91">
        <v>4</v>
      </c>
      <c r="C2625" s="91" t="s">
        <v>3310</v>
      </c>
      <c r="D2625" s="91">
        <v>437399</v>
      </c>
      <c r="E2625" s="91">
        <v>8</v>
      </c>
      <c r="F2625" s="91">
        <v>1.1953800000000001E-2</v>
      </c>
      <c r="G2625" s="91">
        <v>-0.649308</v>
      </c>
      <c r="H2625" s="91">
        <v>0.25685599999999997</v>
      </c>
      <c r="I2625" s="91" t="s">
        <v>3096</v>
      </c>
      <c r="J2625" s="91" t="s">
        <v>497</v>
      </c>
      <c r="K2625" s="91" t="s">
        <v>3267</v>
      </c>
    </row>
    <row r="2626" spans="1:11">
      <c r="A2626" s="91" t="s">
        <v>3095</v>
      </c>
      <c r="B2626" s="91">
        <v>4</v>
      </c>
      <c r="C2626" s="91" t="s">
        <v>3310</v>
      </c>
      <c r="D2626" s="91">
        <v>437399</v>
      </c>
      <c r="E2626" s="91">
        <v>7</v>
      </c>
      <c r="F2626" s="91">
        <v>2.7923300000000002E-2</v>
      </c>
      <c r="G2626" s="91">
        <v>-0.40507599999999999</v>
      </c>
      <c r="H2626" s="91">
        <v>0.183314</v>
      </c>
      <c r="I2626" s="91" t="s">
        <v>3096</v>
      </c>
      <c r="J2626" s="91" t="s">
        <v>497</v>
      </c>
      <c r="K2626" s="91" t="s">
        <v>3303</v>
      </c>
    </row>
    <row r="2627" spans="1:11">
      <c r="A2627" s="91" t="s">
        <v>3095</v>
      </c>
      <c r="B2627" s="91">
        <v>4</v>
      </c>
      <c r="C2627" s="91" t="s">
        <v>3310</v>
      </c>
      <c r="D2627" s="91">
        <v>437399</v>
      </c>
      <c r="E2627" s="91">
        <v>9</v>
      </c>
      <c r="F2627" s="91">
        <v>0.11092200000000001</v>
      </c>
      <c r="G2627" s="91">
        <v>0.27511999999999998</v>
      </c>
      <c r="H2627" s="91">
        <v>0.17186899999999999</v>
      </c>
      <c r="I2627" s="91" t="s">
        <v>3096</v>
      </c>
      <c r="J2627" s="91" t="s">
        <v>497</v>
      </c>
      <c r="K2627" s="91" t="s">
        <v>3304</v>
      </c>
    </row>
    <row r="2628" spans="1:11">
      <c r="A2628" s="91" t="s">
        <v>3095</v>
      </c>
      <c r="B2628" s="91">
        <v>4</v>
      </c>
      <c r="C2628" s="91" t="s">
        <v>3310</v>
      </c>
      <c r="D2628" s="91">
        <v>437399</v>
      </c>
      <c r="E2628" s="91">
        <v>6</v>
      </c>
      <c r="F2628" s="91">
        <v>0.12651000000000001</v>
      </c>
      <c r="G2628" s="91">
        <v>-0.36375600000000002</v>
      </c>
      <c r="H2628" s="91">
        <v>0.23715600000000001</v>
      </c>
      <c r="I2628" s="91" t="s">
        <v>3096</v>
      </c>
      <c r="J2628" s="91" t="s">
        <v>497</v>
      </c>
      <c r="K2628" s="91" t="s">
        <v>3301</v>
      </c>
    </row>
    <row r="2629" spans="1:11">
      <c r="A2629" s="91" t="s">
        <v>3095</v>
      </c>
      <c r="B2629" s="91">
        <v>4</v>
      </c>
      <c r="C2629" s="91" t="s">
        <v>3310</v>
      </c>
      <c r="D2629" s="91">
        <v>437399</v>
      </c>
      <c r="E2629" s="91">
        <v>6</v>
      </c>
      <c r="F2629" s="91">
        <v>0.17782500000000001</v>
      </c>
      <c r="G2629" s="91">
        <v>-0.25718299999999999</v>
      </c>
      <c r="H2629" s="91">
        <v>0.190219</v>
      </c>
      <c r="I2629" s="91" t="s">
        <v>3096</v>
      </c>
      <c r="J2629" s="91" t="s">
        <v>497</v>
      </c>
      <c r="K2629" s="91" t="s">
        <v>3262</v>
      </c>
    </row>
    <row r="2630" spans="1:11">
      <c r="A2630" s="91" t="s">
        <v>3095</v>
      </c>
      <c r="B2630" s="91">
        <v>4</v>
      </c>
      <c r="C2630" s="91" t="s">
        <v>3310</v>
      </c>
      <c r="D2630" s="91">
        <v>437399</v>
      </c>
      <c r="E2630" s="91">
        <v>2</v>
      </c>
      <c r="F2630" s="91">
        <v>0.181449</v>
      </c>
      <c r="G2630" s="91">
        <v>-0.59554600000000002</v>
      </c>
      <c r="H2630" s="91">
        <v>0.44239899999999999</v>
      </c>
      <c r="I2630" s="91" t="s">
        <v>3096</v>
      </c>
      <c r="J2630" s="91" t="s">
        <v>497</v>
      </c>
      <c r="K2630" s="91" t="s">
        <v>3302</v>
      </c>
    </row>
    <row r="2631" spans="1:11">
      <c r="A2631" s="91" t="s">
        <v>3095</v>
      </c>
      <c r="B2631" s="91">
        <v>4</v>
      </c>
      <c r="C2631" s="91" t="s">
        <v>3310</v>
      </c>
      <c r="D2631" s="91">
        <v>437399</v>
      </c>
      <c r="E2631" s="91">
        <v>5</v>
      </c>
      <c r="F2631" s="91">
        <v>0.21226999999999999</v>
      </c>
      <c r="G2631" s="91">
        <v>0.33107599999999998</v>
      </c>
      <c r="H2631" s="91">
        <v>0.26440200000000003</v>
      </c>
      <c r="I2631" s="91" t="s">
        <v>3096</v>
      </c>
      <c r="J2631" s="91" t="s">
        <v>497</v>
      </c>
      <c r="K2631" s="91" t="s">
        <v>3282</v>
      </c>
    </row>
    <row r="2632" spans="1:11">
      <c r="A2632" s="91" t="s">
        <v>3095</v>
      </c>
      <c r="B2632" s="91">
        <v>4</v>
      </c>
      <c r="C2632" s="91" t="s">
        <v>3310</v>
      </c>
      <c r="D2632" s="91">
        <v>437399</v>
      </c>
      <c r="E2632" s="91">
        <v>3</v>
      </c>
      <c r="F2632" s="91">
        <v>0.25722400000000001</v>
      </c>
      <c r="G2632" s="91">
        <v>0.42096800000000001</v>
      </c>
      <c r="H2632" s="91">
        <v>0.36943799999999999</v>
      </c>
      <c r="I2632" s="91" t="s">
        <v>3096</v>
      </c>
      <c r="J2632" s="91" t="s">
        <v>497</v>
      </c>
      <c r="K2632" s="91" t="s">
        <v>3305</v>
      </c>
    </row>
    <row r="2633" spans="1:11">
      <c r="A2633" s="91" t="s">
        <v>3095</v>
      </c>
      <c r="B2633" s="91">
        <v>4</v>
      </c>
      <c r="C2633" s="91" t="s">
        <v>3310</v>
      </c>
      <c r="D2633" s="91">
        <v>437399</v>
      </c>
      <c r="E2633" s="91">
        <v>4</v>
      </c>
      <c r="F2633" s="91">
        <v>0.27255099999999999</v>
      </c>
      <c r="G2633" s="91">
        <v>0.28769099999999997</v>
      </c>
      <c r="H2633" s="91">
        <v>0.26148100000000002</v>
      </c>
      <c r="I2633" s="91" t="s">
        <v>3096</v>
      </c>
      <c r="J2633" s="91" t="s">
        <v>497</v>
      </c>
      <c r="K2633" s="91" t="s">
        <v>3283</v>
      </c>
    </row>
    <row r="2634" spans="1:11">
      <c r="A2634" s="91" t="s">
        <v>3095</v>
      </c>
      <c r="B2634" s="91">
        <v>4</v>
      </c>
      <c r="C2634" s="91" t="s">
        <v>3310</v>
      </c>
      <c r="D2634" s="91">
        <v>437399</v>
      </c>
      <c r="E2634" s="91">
        <v>5</v>
      </c>
      <c r="F2634" s="91">
        <v>0.33277099999999998</v>
      </c>
      <c r="G2634" s="91">
        <v>-0.25910899999999998</v>
      </c>
      <c r="H2634" s="91">
        <v>0.266787</v>
      </c>
      <c r="I2634" s="91" t="s">
        <v>3096</v>
      </c>
      <c r="J2634" s="91" t="s">
        <v>497</v>
      </c>
      <c r="K2634" s="91" t="s">
        <v>3261</v>
      </c>
    </row>
    <row r="2635" spans="1:11">
      <c r="A2635" s="91" t="s">
        <v>3095</v>
      </c>
      <c r="B2635" s="91">
        <v>4</v>
      </c>
      <c r="C2635" s="91" t="s">
        <v>3310</v>
      </c>
      <c r="D2635" s="91">
        <v>437399</v>
      </c>
      <c r="E2635" s="91">
        <v>8</v>
      </c>
      <c r="F2635" s="91">
        <v>0.39623199999999997</v>
      </c>
      <c r="G2635" s="91">
        <v>0.197466</v>
      </c>
      <c r="H2635" s="91">
        <v>0.232294</v>
      </c>
      <c r="I2635" s="91" t="s">
        <v>3096</v>
      </c>
      <c r="J2635" s="91" t="s">
        <v>497</v>
      </c>
      <c r="K2635" s="91" t="s">
        <v>3275</v>
      </c>
    </row>
    <row r="2636" spans="1:11">
      <c r="A2636" s="91" t="s">
        <v>3095</v>
      </c>
      <c r="B2636" s="91">
        <v>4</v>
      </c>
      <c r="C2636" s="91" t="s">
        <v>3310</v>
      </c>
      <c r="D2636" s="91">
        <v>437399</v>
      </c>
      <c r="E2636" s="91">
        <v>6</v>
      </c>
      <c r="F2636" s="91">
        <v>0.51518399999999998</v>
      </c>
      <c r="G2636" s="91">
        <v>0.23414299999999999</v>
      </c>
      <c r="H2636" s="91">
        <v>0.35875299999999999</v>
      </c>
      <c r="I2636" s="91" t="s">
        <v>3096</v>
      </c>
      <c r="J2636" s="91" t="s">
        <v>497</v>
      </c>
      <c r="K2636" s="91" t="s">
        <v>3265</v>
      </c>
    </row>
    <row r="2637" spans="1:11">
      <c r="A2637" s="91" t="s">
        <v>3095</v>
      </c>
      <c r="B2637" s="91">
        <v>4</v>
      </c>
      <c r="C2637" s="91" t="s">
        <v>3310</v>
      </c>
      <c r="D2637" s="91">
        <v>437399</v>
      </c>
      <c r="E2637" s="91">
        <v>2</v>
      </c>
      <c r="F2637" s="91">
        <v>0.52467900000000001</v>
      </c>
      <c r="G2637" s="91">
        <v>0.184082</v>
      </c>
      <c r="H2637" s="91">
        <v>0.28844500000000001</v>
      </c>
      <c r="I2637" s="91" t="s">
        <v>3096</v>
      </c>
      <c r="J2637" s="91" t="s">
        <v>497</v>
      </c>
      <c r="K2637" s="91" t="s">
        <v>3270</v>
      </c>
    </row>
    <row r="2638" spans="1:11">
      <c r="A2638" s="91" t="s">
        <v>3095</v>
      </c>
      <c r="B2638" s="91">
        <v>4</v>
      </c>
      <c r="C2638" s="91" t="s">
        <v>3310</v>
      </c>
      <c r="D2638" s="91">
        <v>437399</v>
      </c>
      <c r="E2638" s="91">
        <v>2</v>
      </c>
      <c r="F2638" s="91">
        <v>0.68043100000000001</v>
      </c>
      <c r="G2638" s="91">
        <v>-0.192855</v>
      </c>
      <c r="H2638" s="91">
        <v>0.46704699999999999</v>
      </c>
      <c r="I2638" s="91" t="s">
        <v>3096</v>
      </c>
      <c r="J2638" s="91" t="s">
        <v>497</v>
      </c>
      <c r="K2638" s="91" t="s">
        <v>3271</v>
      </c>
    </row>
    <row r="2639" spans="1:11">
      <c r="A2639" s="91" t="s">
        <v>3095</v>
      </c>
      <c r="B2639" s="91">
        <v>4</v>
      </c>
      <c r="C2639" s="91" t="s">
        <v>3310</v>
      </c>
      <c r="D2639" s="91">
        <v>437399</v>
      </c>
      <c r="E2639" s="91">
        <v>2</v>
      </c>
      <c r="F2639" s="91">
        <v>0.74439699999999998</v>
      </c>
      <c r="G2639" s="91">
        <v>0.14976500000000001</v>
      </c>
      <c r="H2639" s="91">
        <v>0.45774500000000001</v>
      </c>
      <c r="I2639" s="91" t="s">
        <v>3096</v>
      </c>
      <c r="J2639" s="91" t="s">
        <v>497</v>
      </c>
      <c r="K2639" s="91" t="s">
        <v>3300</v>
      </c>
    </row>
    <row r="2640" spans="1:11">
      <c r="A2640" s="91" t="s">
        <v>3095</v>
      </c>
      <c r="B2640" s="91">
        <v>4</v>
      </c>
      <c r="C2640" s="91" t="s">
        <v>3310</v>
      </c>
      <c r="D2640" s="91">
        <v>437399</v>
      </c>
      <c r="E2640" s="91">
        <v>13</v>
      </c>
      <c r="F2640" s="91">
        <v>0.75755799999999995</v>
      </c>
      <c r="G2640" s="91">
        <v>5.3668599999999997E-2</v>
      </c>
      <c r="H2640" s="91">
        <v>0.17374700000000001</v>
      </c>
      <c r="I2640" s="91" t="s">
        <v>3096</v>
      </c>
      <c r="J2640" s="91" t="s">
        <v>497</v>
      </c>
      <c r="K2640" s="91" t="s">
        <v>3295</v>
      </c>
    </row>
    <row r="2641" spans="1:11">
      <c r="A2641" s="91" t="s">
        <v>3093</v>
      </c>
      <c r="B2641" s="91">
        <v>4</v>
      </c>
      <c r="C2641" s="91" t="s">
        <v>3310</v>
      </c>
      <c r="D2641" s="91">
        <v>-778812</v>
      </c>
      <c r="E2641" s="91">
        <v>12</v>
      </c>
      <c r="F2641" s="91">
        <v>1.45933E-3</v>
      </c>
      <c r="G2641" s="91">
        <v>-0.17585700000000001</v>
      </c>
      <c r="H2641" s="91">
        <v>5.4746099999999999E-2</v>
      </c>
      <c r="I2641" s="91" t="s">
        <v>3094</v>
      </c>
      <c r="J2641" s="91" t="s">
        <v>497</v>
      </c>
      <c r="K2641" s="91" t="s">
        <v>3299</v>
      </c>
    </row>
    <row r="2642" spans="1:11">
      <c r="A2642" s="91" t="s">
        <v>3093</v>
      </c>
      <c r="B2642" s="91">
        <v>4</v>
      </c>
      <c r="C2642" s="91" t="s">
        <v>3310</v>
      </c>
      <c r="D2642" s="91">
        <v>-778812</v>
      </c>
      <c r="E2642" s="91">
        <v>7</v>
      </c>
      <c r="F2642" s="91">
        <v>1.6054800000000001E-2</v>
      </c>
      <c r="G2642" s="91">
        <v>0.30890200000000001</v>
      </c>
      <c r="H2642" s="91">
        <v>0.127529</v>
      </c>
      <c r="I2642" s="91" t="s">
        <v>3094</v>
      </c>
      <c r="J2642" s="91" t="s">
        <v>497</v>
      </c>
      <c r="K2642" s="91" t="s">
        <v>3303</v>
      </c>
    </row>
    <row r="2643" spans="1:11">
      <c r="A2643" s="91" t="s">
        <v>3093</v>
      </c>
      <c r="B2643" s="91">
        <v>4</v>
      </c>
      <c r="C2643" s="91" t="s">
        <v>3310</v>
      </c>
      <c r="D2643" s="91">
        <v>-778812</v>
      </c>
      <c r="E2643" s="91">
        <v>8</v>
      </c>
      <c r="F2643" s="91">
        <v>2.1137E-2</v>
      </c>
      <c r="G2643" s="91">
        <v>0.35614600000000002</v>
      </c>
      <c r="H2643" s="91">
        <v>0.15334100000000001</v>
      </c>
      <c r="I2643" s="91" t="s">
        <v>3094</v>
      </c>
      <c r="J2643" s="91" t="s">
        <v>497</v>
      </c>
      <c r="K2643" s="91" t="s">
        <v>3275</v>
      </c>
    </row>
    <row r="2644" spans="1:11">
      <c r="A2644" s="91" t="s">
        <v>3093</v>
      </c>
      <c r="B2644" s="91">
        <v>4</v>
      </c>
      <c r="C2644" s="91" t="s">
        <v>3310</v>
      </c>
      <c r="D2644" s="91">
        <v>-778812</v>
      </c>
      <c r="E2644" s="91">
        <v>13</v>
      </c>
      <c r="F2644" s="91">
        <v>2.3440200000000001E-2</v>
      </c>
      <c r="G2644" s="91">
        <v>0.15473999999999999</v>
      </c>
      <c r="H2644" s="91">
        <v>6.7950700000000003E-2</v>
      </c>
      <c r="I2644" s="91" t="s">
        <v>3094</v>
      </c>
      <c r="J2644" s="91" t="s">
        <v>497</v>
      </c>
      <c r="K2644" s="91" t="s">
        <v>3268</v>
      </c>
    </row>
    <row r="2645" spans="1:11">
      <c r="A2645" s="91" t="s">
        <v>3093</v>
      </c>
      <c r="B2645" s="91">
        <v>4</v>
      </c>
      <c r="C2645" s="91" t="s">
        <v>3310</v>
      </c>
      <c r="D2645" s="91">
        <v>-778812</v>
      </c>
      <c r="E2645" s="91">
        <v>7</v>
      </c>
      <c r="F2645" s="91">
        <v>3.9459899999999999E-2</v>
      </c>
      <c r="G2645" s="91">
        <v>0.39865299999999998</v>
      </c>
      <c r="H2645" s="91">
        <v>0.192195</v>
      </c>
      <c r="I2645" s="91" t="s">
        <v>3094</v>
      </c>
      <c r="J2645" s="91" t="s">
        <v>497</v>
      </c>
      <c r="K2645" s="91" t="s">
        <v>3290</v>
      </c>
    </row>
    <row r="2646" spans="1:11">
      <c r="A2646" s="91" t="s">
        <v>3093</v>
      </c>
      <c r="B2646" s="91">
        <v>4</v>
      </c>
      <c r="C2646" s="91" t="s">
        <v>3310</v>
      </c>
      <c r="D2646" s="91">
        <v>-778812</v>
      </c>
      <c r="E2646" s="91">
        <v>4</v>
      </c>
      <c r="F2646" s="91">
        <v>6.1097100000000001E-2</v>
      </c>
      <c r="G2646" s="91">
        <v>-0.48686099999999999</v>
      </c>
      <c r="H2646" s="91">
        <v>0.25752399999999998</v>
      </c>
      <c r="I2646" s="91" t="s">
        <v>3094</v>
      </c>
      <c r="J2646" s="91" t="s">
        <v>497</v>
      </c>
      <c r="K2646" s="91" t="s">
        <v>3297</v>
      </c>
    </row>
    <row r="2647" spans="1:11">
      <c r="A2647" s="91" t="s">
        <v>3093</v>
      </c>
      <c r="B2647" s="91">
        <v>4</v>
      </c>
      <c r="C2647" s="91" t="s">
        <v>3310</v>
      </c>
      <c r="D2647" s="91">
        <v>-778812</v>
      </c>
      <c r="E2647" s="91">
        <v>2</v>
      </c>
      <c r="F2647" s="91">
        <v>0.102202</v>
      </c>
      <c r="G2647" s="91">
        <v>-0.52474600000000005</v>
      </c>
      <c r="H2647" s="91">
        <v>0.318019</v>
      </c>
      <c r="I2647" s="91" t="s">
        <v>3094</v>
      </c>
      <c r="J2647" s="91" t="s">
        <v>497</v>
      </c>
      <c r="K2647" s="91" t="s">
        <v>3279</v>
      </c>
    </row>
    <row r="2648" spans="1:11">
      <c r="A2648" s="91" t="s">
        <v>3093</v>
      </c>
      <c r="B2648" s="91">
        <v>4</v>
      </c>
      <c r="C2648" s="91" t="s">
        <v>3310</v>
      </c>
      <c r="D2648" s="91">
        <v>-778812</v>
      </c>
      <c r="E2648" s="91">
        <v>9</v>
      </c>
      <c r="F2648" s="91">
        <v>0.10939699999999999</v>
      </c>
      <c r="G2648" s="91">
        <v>0.17540600000000001</v>
      </c>
      <c r="H2648" s="91">
        <v>0.10910599999999999</v>
      </c>
      <c r="I2648" s="91" t="s">
        <v>3094</v>
      </c>
      <c r="J2648" s="91" t="s">
        <v>497</v>
      </c>
      <c r="K2648" s="91" t="s">
        <v>3304</v>
      </c>
    </row>
    <row r="2649" spans="1:11">
      <c r="A2649" s="91" t="s">
        <v>3093</v>
      </c>
      <c r="B2649" s="91">
        <v>4</v>
      </c>
      <c r="C2649" s="91" t="s">
        <v>3310</v>
      </c>
      <c r="D2649" s="91">
        <v>-778812</v>
      </c>
      <c r="E2649" s="91">
        <v>10</v>
      </c>
      <c r="F2649" s="91">
        <v>0.145179</v>
      </c>
      <c r="G2649" s="91">
        <v>0.153084</v>
      </c>
      <c r="H2649" s="91">
        <v>0.104794</v>
      </c>
      <c r="I2649" s="91" t="s">
        <v>3094</v>
      </c>
      <c r="J2649" s="91" t="s">
        <v>497</v>
      </c>
      <c r="K2649" s="91" t="s">
        <v>3273</v>
      </c>
    </row>
    <row r="2650" spans="1:11">
      <c r="A2650" s="91" t="s">
        <v>3093</v>
      </c>
      <c r="B2650" s="91">
        <v>4</v>
      </c>
      <c r="C2650" s="91" t="s">
        <v>3310</v>
      </c>
      <c r="D2650" s="91">
        <v>-778812</v>
      </c>
      <c r="E2650" s="91">
        <v>8</v>
      </c>
      <c r="F2650" s="91">
        <v>0.16170399999999999</v>
      </c>
      <c r="G2650" s="91">
        <v>0.17621400000000001</v>
      </c>
      <c r="H2650" s="91">
        <v>0.125634</v>
      </c>
      <c r="I2650" s="91" t="s">
        <v>3094</v>
      </c>
      <c r="J2650" s="91" t="s">
        <v>497</v>
      </c>
      <c r="K2650" s="91" t="s">
        <v>3267</v>
      </c>
    </row>
    <row r="2651" spans="1:11">
      <c r="A2651" s="91" t="s">
        <v>3093</v>
      </c>
      <c r="B2651" s="91">
        <v>4</v>
      </c>
      <c r="C2651" s="91" t="s">
        <v>3310</v>
      </c>
      <c r="D2651" s="91">
        <v>-778812</v>
      </c>
      <c r="E2651" s="91">
        <v>2</v>
      </c>
      <c r="F2651" s="91">
        <v>0.17405899999999999</v>
      </c>
      <c r="G2651" s="91">
        <v>-0.38915100000000002</v>
      </c>
      <c r="H2651" s="91">
        <v>0.28440500000000002</v>
      </c>
      <c r="I2651" s="91" t="s">
        <v>3094</v>
      </c>
      <c r="J2651" s="91" t="s">
        <v>497</v>
      </c>
      <c r="K2651" s="91" t="s">
        <v>3298</v>
      </c>
    </row>
    <row r="2652" spans="1:11">
      <c r="A2652" s="91" t="s">
        <v>3093</v>
      </c>
      <c r="B2652" s="91">
        <v>4</v>
      </c>
      <c r="C2652" s="91" t="s">
        <v>3310</v>
      </c>
      <c r="D2652" s="91">
        <v>-778812</v>
      </c>
      <c r="E2652" s="91">
        <v>7</v>
      </c>
      <c r="F2652" s="91">
        <v>0.18302399999999999</v>
      </c>
      <c r="G2652" s="91">
        <v>-0.211892</v>
      </c>
      <c r="H2652" s="91">
        <v>0.158551</v>
      </c>
      <c r="I2652" s="91" t="s">
        <v>3094</v>
      </c>
      <c r="J2652" s="91" t="s">
        <v>497</v>
      </c>
      <c r="K2652" s="91" t="s">
        <v>3263</v>
      </c>
    </row>
    <row r="2653" spans="1:11">
      <c r="A2653" s="91" t="s">
        <v>3093</v>
      </c>
      <c r="B2653" s="91">
        <v>4</v>
      </c>
      <c r="C2653" s="91" t="s">
        <v>3310</v>
      </c>
      <c r="D2653" s="91">
        <v>-778812</v>
      </c>
      <c r="E2653" s="91">
        <v>6</v>
      </c>
      <c r="F2653" s="91">
        <v>0.25090400000000002</v>
      </c>
      <c r="G2653" s="91">
        <v>0.18942100000000001</v>
      </c>
      <c r="H2653" s="91">
        <v>0.16454299999999999</v>
      </c>
      <c r="I2653" s="91" t="s">
        <v>3094</v>
      </c>
      <c r="J2653" s="91" t="s">
        <v>497</v>
      </c>
      <c r="K2653" s="91" t="s">
        <v>3301</v>
      </c>
    </row>
    <row r="2654" spans="1:11">
      <c r="A2654" s="91" t="s">
        <v>3093</v>
      </c>
      <c r="B2654" s="91">
        <v>4</v>
      </c>
      <c r="C2654" s="91" t="s">
        <v>3310</v>
      </c>
      <c r="D2654" s="91">
        <v>-778812</v>
      </c>
      <c r="E2654" s="91">
        <v>2</v>
      </c>
      <c r="F2654" s="91">
        <v>0.29947099999999999</v>
      </c>
      <c r="G2654" s="91">
        <v>0.449125</v>
      </c>
      <c r="H2654" s="91">
        <v>0.43018699999999999</v>
      </c>
      <c r="I2654" s="91" t="s">
        <v>3094</v>
      </c>
      <c r="J2654" s="91" t="s">
        <v>497</v>
      </c>
      <c r="K2654" s="91" t="s">
        <v>3288</v>
      </c>
    </row>
    <row r="2655" spans="1:11">
      <c r="A2655" s="91" t="s">
        <v>3093</v>
      </c>
      <c r="B2655" s="91">
        <v>4</v>
      </c>
      <c r="C2655" s="91" t="s">
        <v>3310</v>
      </c>
      <c r="D2655" s="91">
        <v>-778812</v>
      </c>
      <c r="E2655" s="91">
        <v>2</v>
      </c>
      <c r="F2655" s="91">
        <v>0.31126799999999999</v>
      </c>
      <c r="G2655" s="91">
        <v>0.36638100000000001</v>
      </c>
      <c r="H2655" s="91">
        <v>0.359516</v>
      </c>
      <c r="I2655" s="91" t="s">
        <v>3094</v>
      </c>
      <c r="J2655" s="91" t="s">
        <v>497</v>
      </c>
      <c r="K2655" s="91" t="s">
        <v>3300</v>
      </c>
    </row>
    <row r="2656" spans="1:11">
      <c r="A2656" s="91" t="s">
        <v>3093</v>
      </c>
      <c r="B2656" s="91">
        <v>4</v>
      </c>
      <c r="C2656" s="91" t="s">
        <v>3310</v>
      </c>
      <c r="D2656" s="91">
        <v>-778812</v>
      </c>
      <c r="E2656" s="91">
        <v>3</v>
      </c>
      <c r="F2656" s="91">
        <v>0.36030899999999999</v>
      </c>
      <c r="G2656" s="91">
        <v>-0.281107</v>
      </c>
      <c r="H2656" s="91">
        <v>0.30588399999999999</v>
      </c>
      <c r="I2656" s="91" t="s">
        <v>3094</v>
      </c>
      <c r="J2656" s="91" t="s">
        <v>497</v>
      </c>
      <c r="K2656" s="91" t="s">
        <v>3305</v>
      </c>
    </row>
    <row r="2657" spans="1:11">
      <c r="A2657" s="91" t="s">
        <v>3093</v>
      </c>
      <c r="B2657" s="91">
        <v>4</v>
      </c>
      <c r="C2657" s="91" t="s">
        <v>3310</v>
      </c>
      <c r="D2657" s="91">
        <v>-778812</v>
      </c>
      <c r="E2657" s="91">
        <v>6</v>
      </c>
      <c r="F2657" s="91">
        <v>0.36579699999999998</v>
      </c>
      <c r="G2657" s="91">
        <v>0.177727</v>
      </c>
      <c r="H2657" s="91">
        <v>0.195799</v>
      </c>
      <c r="I2657" s="91" t="s">
        <v>3094</v>
      </c>
      <c r="J2657" s="91" t="s">
        <v>497</v>
      </c>
      <c r="K2657" s="91" t="s">
        <v>3265</v>
      </c>
    </row>
    <row r="2658" spans="1:11">
      <c r="A2658" s="91" t="s">
        <v>3093</v>
      </c>
      <c r="B2658" s="91">
        <v>4</v>
      </c>
      <c r="C2658" s="91" t="s">
        <v>3310</v>
      </c>
      <c r="D2658" s="91">
        <v>-778812</v>
      </c>
      <c r="E2658" s="91">
        <v>5</v>
      </c>
      <c r="F2658" s="91">
        <v>0.38506499999999999</v>
      </c>
      <c r="G2658" s="91">
        <v>0.18609600000000001</v>
      </c>
      <c r="H2658" s="91">
        <v>0.21371499999999999</v>
      </c>
      <c r="I2658" s="91" t="s">
        <v>3094</v>
      </c>
      <c r="J2658" s="91" t="s">
        <v>497</v>
      </c>
      <c r="K2658" s="91" t="s">
        <v>3261</v>
      </c>
    </row>
    <row r="2659" spans="1:11">
      <c r="A2659" s="91" t="s">
        <v>3093</v>
      </c>
      <c r="B2659" s="91">
        <v>4</v>
      </c>
      <c r="C2659" s="91" t="s">
        <v>3310</v>
      </c>
      <c r="D2659" s="91">
        <v>-778812</v>
      </c>
      <c r="E2659" s="91">
        <v>12</v>
      </c>
      <c r="F2659" s="91">
        <v>0.39926</v>
      </c>
      <c r="G2659" s="91">
        <v>-8.2879300000000003E-2</v>
      </c>
      <c r="H2659" s="91">
        <v>9.8151699999999995E-2</v>
      </c>
      <c r="I2659" s="91" t="s">
        <v>3094</v>
      </c>
      <c r="J2659" s="91" t="s">
        <v>497</v>
      </c>
      <c r="K2659" s="91" t="s">
        <v>3293</v>
      </c>
    </row>
    <row r="2660" spans="1:11">
      <c r="A2660" s="91" t="s">
        <v>3093</v>
      </c>
      <c r="B2660" s="91">
        <v>4</v>
      </c>
      <c r="C2660" s="91" t="s">
        <v>3310</v>
      </c>
      <c r="D2660" s="91">
        <v>-778812</v>
      </c>
      <c r="E2660" s="91">
        <v>5</v>
      </c>
      <c r="F2660" s="91">
        <v>0.41928900000000002</v>
      </c>
      <c r="G2660" s="91">
        <v>0.155946</v>
      </c>
      <c r="H2660" s="91">
        <v>0.192604</v>
      </c>
      <c r="I2660" s="91" t="s">
        <v>3094</v>
      </c>
      <c r="J2660" s="91" t="s">
        <v>497</v>
      </c>
      <c r="K2660" s="91" t="s">
        <v>3282</v>
      </c>
    </row>
    <row r="2661" spans="1:11">
      <c r="A2661" s="91" t="s">
        <v>3093</v>
      </c>
      <c r="B2661" s="91">
        <v>4</v>
      </c>
      <c r="C2661" s="91" t="s">
        <v>3310</v>
      </c>
      <c r="D2661" s="91">
        <v>-778812</v>
      </c>
      <c r="E2661" s="91">
        <v>4</v>
      </c>
      <c r="F2661" s="91">
        <v>0.44076100000000001</v>
      </c>
      <c r="G2661" s="91">
        <v>-0.160191</v>
      </c>
      <c r="H2661" s="91">
        <v>0.20708699999999999</v>
      </c>
      <c r="I2661" s="91" t="s">
        <v>3094</v>
      </c>
      <c r="J2661" s="91" t="s">
        <v>497</v>
      </c>
      <c r="K2661" s="91" t="s">
        <v>3294</v>
      </c>
    </row>
    <row r="2662" spans="1:11">
      <c r="A2662" s="91" t="s">
        <v>3093</v>
      </c>
      <c r="B2662" s="91">
        <v>4</v>
      </c>
      <c r="C2662" s="91" t="s">
        <v>3310</v>
      </c>
      <c r="D2662" s="91">
        <v>-778812</v>
      </c>
      <c r="E2662" s="91">
        <v>2</v>
      </c>
      <c r="F2662" s="91">
        <v>0.46959000000000001</v>
      </c>
      <c r="G2662" s="91">
        <v>-0.12678500000000001</v>
      </c>
      <c r="H2662" s="91">
        <v>0.17471700000000001</v>
      </c>
      <c r="I2662" s="91" t="s">
        <v>3094</v>
      </c>
      <c r="J2662" s="91" t="s">
        <v>497</v>
      </c>
      <c r="K2662" s="91" t="s">
        <v>3270</v>
      </c>
    </row>
    <row r="2663" spans="1:11">
      <c r="A2663" s="91" t="s">
        <v>3093</v>
      </c>
      <c r="B2663" s="91">
        <v>4</v>
      </c>
      <c r="C2663" s="91" t="s">
        <v>3310</v>
      </c>
      <c r="D2663" s="91">
        <v>-778812</v>
      </c>
      <c r="E2663" s="91">
        <v>2</v>
      </c>
      <c r="F2663" s="91">
        <v>0.48982799999999999</v>
      </c>
      <c r="G2663" s="91">
        <v>0.183924</v>
      </c>
      <c r="H2663" s="91">
        <v>0.26472099999999998</v>
      </c>
      <c r="I2663" s="91" t="s">
        <v>3094</v>
      </c>
      <c r="J2663" s="91" t="s">
        <v>497</v>
      </c>
      <c r="K2663" s="91" t="s">
        <v>3264</v>
      </c>
    </row>
    <row r="2664" spans="1:11">
      <c r="A2664" s="91" t="s">
        <v>3093</v>
      </c>
      <c r="B2664" s="91">
        <v>4</v>
      </c>
      <c r="C2664" s="91" t="s">
        <v>3310</v>
      </c>
      <c r="D2664" s="91">
        <v>-778812</v>
      </c>
      <c r="E2664" s="91">
        <v>3</v>
      </c>
      <c r="F2664" s="91">
        <v>0.49837599999999999</v>
      </c>
      <c r="G2664" s="91">
        <v>-0.15582699999999999</v>
      </c>
      <c r="H2664" s="91">
        <v>0.22934199999999999</v>
      </c>
      <c r="I2664" s="91" t="s">
        <v>3094</v>
      </c>
      <c r="J2664" s="91" t="s">
        <v>497</v>
      </c>
      <c r="K2664" s="91" t="s">
        <v>3274</v>
      </c>
    </row>
    <row r="2665" spans="1:11">
      <c r="A2665" s="91" t="s">
        <v>3093</v>
      </c>
      <c r="B2665" s="91">
        <v>4</v>
      </c>
      <c r="C2665" s="91" t="s">
        <v>3310</v>
      </c>
      <c r="D2665" s="91">
        <v>-778812</v>
      </c>
      <c r="E2665" s="91">
        <v>1</v>
      </c>
      <c r="F2665" s="91">
        <v>0.51932199999999995</v>
      </c>
      <c r="G2665" s="91">
        <v>0.257772</v>
      </c>
      <c r="H2665" s="91">
        <v>0.39758599999999999</v>
      </c>
      <c r="I2665" s="91" t="s">
        <v>3094</v>
      </c>
      <c r="J2665" s="91" t="s">
        <v>497</v>
      </c>
      <c r="K2665" s="91" t="s">
        <v>3287</v>
      </c>
    </row>
    <row r="2666" spans="1:11">
      <c r="A2666" s="91" t="s">
        <v>3093</v>
      </c>
      <c r="B2666" s="91">
        <v>4</v>
      </c>
      <c r="C2666" s="91" t="s">
        <v>3310</v>
      </c>
      <c r="D2666" s="91">
        <v>-778812</v>
      </c>
      <c r="E2666" s="91">
        <v>12</v>
      </c>
      <c r="F2666" s="91">
        <v>0.52811399999999997</v>
      </c>
      <c r="G2666" s="91">
        <v>5.6322299999999999E-2</v>
      </c>
      <c r="H2666" s="91">
        <v>8.9184799999999995E-2</v>
      </c>
      <c r="I2666" s="91" t="s">
        <v>3094</v>
      </c>
      <c r="J2666" s="91" t="s">
        <v>497</v>
      </c>
      <c r="K2666" s="91" t="s">
        <v>3291</v>
      </c>
    </row>
    <row r="2667" spans="1:11">
      <c r="A2667" s="91" t="s">
        <v>3093</v>
      </c>
      <c r="B2667" s="91">
        <v>4</v>
      </c>
      <c r="C2667" s="91" t="s">
        <v>3310</v>
      </c>
      <c r="D2667" s="91">
        <v>-778812</v>
      </c>
      <c r="E2667" s="91">
        <v>10</v>
      </c>
      <c r="F2667" s="91">
        <v>0.54132400000000003</v>
      </c>
      <c r="G2667" s="91">
        <v>-7.5495199999999998E-2</v>
      </c>
      <c r="H2667" s="91">
        <v>0.12346500000000001</v>
      </c>
      <c r="I2667" s="91" t="s">
        <v>3094</v>
      </c>
      <c r="J2667" s="91" t="s">
        <v>497</v>
      </c>
      <c r="K2667" s="91" t="s">
        <v>3277</v>
      </c>
    </row>
    <row r="2668" spans="1:11">
      <c r="A2668" s="91" t="s">
        <v>3093</v>
      </c>
      <c r="B2668" s="91">
        <v>4</v>
      </c>
      <c r="C2668" s="91" t="s">
        <v>3310</v>
      </c>
      <c r="D2668" s="91">
        <v>-778812</v>
      </c>
      <c r="E2668" s="91">
        <v>3</v>
      </c>
      <c r="F2668" s="91">
        <v>0.57214600000000004</v>
      </c>
      <c r="G2668" s="91">
        <v>0.11285199999999999</v>
      </c>
      <c r="H2668" s="91">
        <v>0.19919700000000001</v>
      </c>
      <c r="I2668" s="91" t="s">
        <v>3094</v>
      </c>
      <c r="J2668" s="91" t="s">
        <v>497</v>
      </c>
      <c r="K2668" s="91" t="s">
        <v>3280</v>
      </c>
    </row>
    <row r="2669" spans="1:11">
      <c r="A2669" s="91" t="s">
        <v>3093</v>
      </c>
      <c r="B2669" s="91">
        <v>4</v>
      </c>
      <c r="C2669" s="91" t="s">
        <v>3310</v>
      </c>
      <c r="D2669" s="91">
        <v>-778812</v>
      </c>
      <c r="E2669" s="91">
        <v>2</v>
      </c>
      <c r="F2669" s="91">
        <v>0.57850400000000002</v>
      </c>
      <c r="G2669" s="91">
        <v>0.19181000000000001</v>
      </c>
      <c r="H2669" s="91">
        <v>0.34426600000000002</v>
      </c>
      <c r="I2669" s="91" t="s">
        <v>3094</v>
      </c>
      <c r="J2669" s="91" t="s">
        <v>497</v>
      </c>
      <c r="K2669" s="91" t="s">
        <v>3271</v>
      </c>
    </row>
    <row r="2670" spans="1:11">
      <c r="A2670" s="91" t="s">
        <v>3093</v>
      </c>
      <c r="B2670" s="91">
        <v>4</v>
      </c>
      <c r="C2670" s="91" t="s">
        <v>3310</v>
      </c>
      <c r="D2670" s="91">
        <v>-778812</v>
      </c>
      <c r="E2670" s="91">
        <v>2</v>
      </c>
      <c r="F2670" s="91">
        <v>0.58489899999999995</v>
      </c>
      <c r="G2670" s="91">
        <v>-0.13600400000000001</v>
      </c>
      <c r="H2670" s="91">
        <v>0.24805199999999999</v>
      </c>
      <c r="I2670" s="91" t="s">
        <v>3094</v>
      </c>
      <c r="J2670" s="91" t="s">
        <v>497</v>
      </c>
      <c r="K2670" s="91" t="s">
        <v>3257</v>
      </c>
    </row>
    <row r="2671" spans="1:11">
      <c r="A2671" s="91" t="s">
        <v>3093</v>
      </c>
      <c r="B2671" s="91">
        <v>4</v>
      </c>
      <c r="C2671" s="91" t="s">
        <v>3310</v>
      </c>
      <c r="D2671" s="91">
        <v>-778812</v>
      </c>
      <c r="E2671" s="91">
        <v>2</v>
      </c>
      <c r="F2671" s="91">
        <v>0.60549799999999998</v>
      </c>
      <c r="G2671" s="91">
        <v>-0.13732</v>
      </c>
      <c r="H2671" s="91">
        <v>0.26488400000000001</v>
      </c>
      <c r="I2671" s="91" t="s">
        <v>3094</v>
      </c>
      <c r="J2671" s="91" t="s">
        <v>497</v>
      </c>
      <c r="K2671" s="91" t="s">
        <v>3285</v>
      </c>
    </row>
    <row r="2672" spans="1:11">
      <c r="A2672" s="91" t="s">
        <v>3093</v>
      </c>
      <c r="B2672" s="91">
        <v>4</v>
      </c>
      <c r="C2672" s="91" t="s">
        <v>3310</v>
      </c>
      <c r="D2672" s="91">
        <v>-778812</v>
      </c>
      <c r="E2672" s="91">
        <v>2</v>
      </c>
      <c r="F2672" s="91">
        <v>0.66831700000000005</v>
      </c>
      <c r="G2672" s="91">
        <v>-0.112402</v>
      </c>
      <c r="H2672" s="91">
        <v>0.26170399999999999</v>
      </c>
      <c r="I2672" s="91" t="s">
        <v>3094</v>
      </c>
      <c r="J2672" s="91" t="s">
        <v>497</v>
      </c>
      <c r="K2672" s="91" t="s">
        <v>3296</v>
      </c>
    </row>
    <row r="2673" spans="1:11">
      <c r="A2673" s="91" t="s">
        <v>3093</v>
      </c>
      <c r="B2673" s="91">
        <v>4</v>
      </c>
      <c r="C2673" s="91" t="s">
        <v>3310</v>
      </c>
      <c r="D2673" s="91">
        <v>-778812</v>
      </c>
      <c r="E2673" s="91">
        <v>13</v>
      </c>
      <c r="F2673" s="91">
        <v>0.67907600000000001</v>
      </c>
      <c r="G2673" s="91">
        <v>-4.1409099999999997E-2</v>
      </c>
      <c r="H2673" s="91">
        <v>0.10002</v>
      </c>
      <c r="I2673" s="91" t="s">
        <v>3094</v>
      </c>
      <c r="J2673" s="91" t="s">
        <v>497</v>
      </c>
      <c r="K2673" s="91" t="s">
        <v>3295</v>
      </c>
    </row>
    <row r="2674" spans="1:11">
      <c r="A2674" s="91" t="s">
        <v>3093</v>
      </c>
      <c r="B2674" s="91">
        <v>4</v>
      </c>
      <c r="C2674" s="91" t="s">
        <v>3310</v>
      </c>
      <c r="D2674" s="91">
        <v>-778812</v>
      </c>
      <c r="E2674" s="91">
        <v>9</v>
      </c>
      <c r="F2674" s="91">
        <v>0.68788400000000005</v>
      </c>
      <c r="G2674" s="91">
        <v>4.3086600000000003E-2</v>
      </c>
      <c r="H2674" s="91">
        <v>0.10714600000000001</v>
      </c>
      <c r="I2674" s="91" t="s">
        <v>3094</v>
      </c>
      <c r="J2674" s="91" t="s">
        <v>497</v>
      </c>
      <c r="K2674" s="91" t="s">
        <v>3266</v>
      </c>
    </row>
    <row r="2675" spans="1:11">
      <c r="A2675" s="91" t="s">
        <v>3093</v>
      </c>
      <c r="B2675" s="91">
        <v>4</v>
      </c>
      <c r="C2675" s="91" t="s">
        <v>3310</v>
      </c>
      <c r="D2675" s="91">
        <v>-778812</v>
      </c>
      <c r="E2675" s="91">
        <v>4</v>
      </c>
      <c r="F2675" s="91">
        <v>0.708175</v>
      </c>
      <c r="G2675" s="91">
        <v>8.4942299999999998E-2</v>
      </c>
      <c r="H2675" s="91">
        <v>0.22637499999999999</v>
      </c>
      <c r="I2675" s="91" t="s">
        <v>3094</v>
      </c>
      <c r="J2675" s="91" t="s">
        <v>497</v>
      </c>
      <c r="K2675" s="91" t="s">
        <v>3292</v>
      </c>
    </row>
    <row r="2676" spans="1:11">
      <c r="A2676" s="91" t="s">
        <v>3093</v>
      </c>
      <c r="B2676" s="91">
        <v>4</v>
      </c>
      <c r="C2676" s="91" t="s">
        <v>3310</v>
      </c>
      <c r="D2676" s="91">
        <v>-778812</v>
      </c>
      <c r="E2676" s="91">
        <v>11</v>
      </c>
      <c r="F2676" s="91">
        <v>0.72233899999999995</v>
      </c>
      <c r="G2676" s="91">
        <v>-3.7779500000000001E-2</v>
      </c>
      <c r="H2676" s="91">
        <v>0.10620599999999999</v>
      </c>
      <c r="I2676" s="91" t="s">
        <v>3094</v>
      </c>
      <c r="J2676" s="91" t="s">
        <v>497</v>
      </c>
      <c r="K2676" s="91" t="s">
        <v>3260</v>
      </c>
    </row>
    <row r="2677" spans="1:11">
      <c r="A2677" s="91" t="s">
        <v>3093</v>
      </c>
      <c r="B2677" s="91">
        <v>4</v>
      </c>
      <c r="C2677" s="91" t="s">
        <v>3310</v>
      </c>
      <c r="D2677" s="91">
        <v>-778812</v>
      </c>
      <c r="E2677" s="91">
        <v>4</v>
      </c>
      <c r="F2677" s="91">
        <v>0.73320300000000005</v>
      </c>
      <c r="G2677" s="91">
        <v>8.3670499999999995E-2</v>
      </c>
      <c r="H2677" s="91">
        <v>0.244779</v>
      </c>
      <c r="I2677" s="91" t="s">
        <v>3094</v>
      </c>
      <c r="J2677" s="91" t="s">
        <v>497</v>
      </c>
      <c r="K2677" s="91" t="s">
        <v>3281</v>
      </c>
    </row>
    <row r="2678" spans="1:11">
      <c r="A2678" s="91" t="s">
        <v>3093</v>
      </c>
      <c r="B2678" s="91">
        <v>4</v>
      </c>
      <c r="C2678" s="91" t="s">
        <v>3310</v>
      </c>
      <c r="D2678" s="91">
        <v>-778812</v>
      </c>
      <c r="E2678" s="91">
        <v>6</v>
      </c>
      <c r="F2678" s="91">
        <v>0.73844399999999999</v>
      </c>
      <c r="G2678" s="91">
        <v>6.0820899999999997E-2</v>
      </c>
      <c r="H2678" s="91">
        <v>0.18190300000000001</v>
      </c>
      <c r="I2678" s="91" t="s">
        <v>3094</v>
      </c>
      <c r="J2678" s="91" t="s">
        <v>497</v>
      </c>
      <c r="K2678" s="91" t="s">
        <v>3262</v>
      </c>
    </row>
    <row r="2679" spans="1:11">
      <c r="A2679" s="91" t="s">
        <v>3093</v>
      </c>
      <c r="B2679" s="91">
        <v>4</v>
      </c>
      <c r="C2679" s="91" t="s">
        <v>3310</v>
      </c>
      <c r="D2679" s="91">
        <v>-778812</v>
      </c>
      <c r="E2679" s="91">
        <v>2</v>
      </c>
      <c r="F2679" s="91">
        <v>0.74244500000000002</v>
      </c>
      <c r="G2679" s="91">
        <v>8.9527200000000001E-2</v>
      </c>
      <c r="H2679" s="91">
        <v>0.27158900000000002</v>
      </c>
      <c r="I2679" s="91" t="s">
        <v>3094</v>
      </c>
      <c r="J2679" s="91" t="s">
        <v>497</v>
      </c>
      <c r="K2679" s="91" t="s">
        <v>3272</v>
      </c>
    </row>
    <row r="2680" spans="1:11">
      <c r="A2680" s="91" t="s">
        <v>3093</v>
      </c>
      <c r="B2680" s="91">
        <v>4</v>
      </c>
      <c r="C2680" s="91" t="s">
        <v>3310</v>
      </c>
      <c r="D2680" s="91">
        <v>-778812</v>
      </c>
      <c r="E2680" s="91">
        <v>3</v>
      </c>
      <c r="F2680" s="91">
        <v>0.75058199999999997</v>
      </c>
      <c r="G2680" s="91">
        <v>-9.4107200000000002E-2</v>
      </c>
      <c r="H2680" s="91">
        <v>0.295464</v>
      </c>
      <c r="I2680" s="91" t="s">
        <v>3094</v>
      </c>
      <c r="J2680" s="91" t="s">
        <v>497</v>
      </c>
      <c r="K2680" s="91" t="s">
        <v>3286</v>
      </c>
    </row>
    <row r="2681" spans="1:11">
      <c r="A2681" s="91" t="s">
        <v>3093</v>
      </c>
      <c r="B2681" s="91">
        <v>4</v>
      </c>
      <c r="C2681" s="91" t="s">
        <v>3310</v>
      </c>
      <c r="D2681" s="91">
        <v>-778812</v>
      </c>
      <c r="E2681" s="91">
        <v>3</v>
      </c>
      <c r="F2681" s="91">
        <v>0.75200699999999998</v>
      </c>
      <c r="G2681" s="91">
        <v>-6.7184800000000003E-2</v>
      </c>
      <c r="H2681" s="91">
        <v>0.21195800000000001</v>
      </c>
      <c r="I2681" s="91" t="s">
        <v>3094</v>
      </c>
      <c r="J2681" s="91" t="s">
        <v>497</v>
      </c>
      <c r="K2681" s="91" t="s">
        <v>3278</v>
      </c>
    </row>
    <row r="2682" spans="1:11">
      <c r="A2682" s="91" t="s">
        <v>3093</v>
      </c>
      <c r="B2682" s="91">
        <v>4</v>
      </c>
      <c r="C2682" s="91" t="s">
        <v>3310</v>
      </c>
      <c r="D2682" s="91">
        <v>-778812</v>
      </c>
      <c r="E2682" s="91">
        <v>8</v>
      </c>
      <c r="F2682" s="91">
        <v>0.77793500000000004</v>
      </c>
      <c r="G2682" s="91">
        <v>-2.7290399999999999E-2</v>
      </c>
      <c r="H2682" s="91">
        <v>9.6692E-2</v>
      </c>
      <c r="I2682" s="91" t="s">
        <v>3094</v>
      </c>
      <c r="J2682" s="91" t="s">
        <v>497</v>
      </c>
      <c r="K2682" s="91" t="s">
        <v>3276</v>
      </c>
    </row>
    <row r="2683" spans="1:11">
      <c r="A2683" s="91" t="s">
        <v>3093</v>
      </c>
      <c r="B2683" s="91">
        <v>4</v>
      </c>
      <c r="C2683" s="91" t="s">
        <v>3310</v>
      </c>
      <c r="D2683" s="91">
        <v>-778812</v>
      </c>
      <c r="E2683" s="91">
        <v>11</v>
      </c>
      <c r="F2683" s="91">
        <v>0.84602299999999997</v>
      </c>
      <c r="G2683" s="91">
        <v>1.4255500000000001E-2</v>
      </c>
      <c r="H2683" s="91">
        <v>7.3343099999999994E-2</v>
      </c>
      <c r="I2683" s="91" t="s">
        <v>3094</v>
      </c>
      <c r="J2683" s="91" t="s">
        <v>497</v>
      </c>
      <c r="K2683" s="91" t="s">
        <v>3284</v>
      </c>
    </row>
    <row r="2684" spans="1:11">
      <c r="A2684" s="91" t="s">
        <v>3093</v>
      </c>
      <c r="B2684" s="91">
        <v>4</v>
      </c>
      <c r="C2684" s="91" t="s">
        <v>3310</v>
      </c>
      <c r="D2684" s="91">
        <v>-778812</v>
      </c>
      <c r="E2684" s="91">
        <v>1</v>
      </c>
      <c r="F2684" s="91">
        <v>0.85472499999999996</v>
      </c>
      <c r="G2684" s="91">
        <v>7.4397000000000005E-2</v>
      </c>
      <c r="H2684" s="91">
        <v>0.40467199999999998</v>
      </c>
      <c r="I2684" s="91" t="s">
        <v>3094</v>
      </c>
      <c r="J2684" s="91" t="s">
        <v>497</v>
      </c>
      <c r="K2684" s="91" t="s">
        <v>3289</v>
      </c>
    </row>
    <row r="2685" spans="1:11">
      <c r="A2685" s="91" t="s">
        <v>3093</v>
      </c>
      <c r="B2685" s="91">
        <v>4</v>
      </c>
      <c r="C2685" s="91" t="s">
        <v>3310</v>
      </c>
      <c r="D2685" s="91">
        <v>-778812</v>
      </c>
      <c r="E2685" s="91">
        <v>6</v>
      </c>
      <c r="F2685" s="91">
        <v>0.88591900000000001</v>
      </c>
      <c r="G2685" s="91">
        <v>-2.51346E-2</v>
      </c>
      <c r="H2685" s="91">
        <v>0.17496600000000001</v>
      </c>
      <c r="I2685" s="91" t="s">
        <v>3094</v>
      </c>
      <c r="J2685" s="91" t="s">
        <v>497</v>
      </c>
      <c r="K2685" s="91" t="s">
        <v>3269</v>
      </c>
    </row>
    <row r="2686" spans="1:11">
      <c r="A2686" s="91" t="s">
        <v>3093</v>
      </c>
      <c r="B2686" s="91">
        <v>4</v>
      </c>
      <c r="C2686" s="91" t="s">
        <v>3310</v>
      </c>
      <c r="D2686" s="91">
        <v>-778812</v>
      </c>
      <c r="E2686" s="91">
        <v>2</v>
      </c>
      <c r="F2686" s="91">
        <v>0.90879399999999999</v>
      </c>
      <c r="G2686" s="91">
        <v>3.4247300000000001E-2</v>
      </c>
      <c r="H2686" s="91">
        <v>0.298151</v>
      </c>
      <c r="I2686" s="91" t="s">
        <v>3094</v>
      </c>
      <c r="J2686" s="91" t="s">
        <v>497</v>
      </c>
      <c r="K2686" s="91" t="s">
        <v>3302</v>
      </c>
    </row>
    <row r="2687" spans="1:11">
      <c r="A2687" s="91" t="s">
        <v>3093</v>
      </c>
      <c r="B2687" s="91">
        <v>4</v>
      </c>
      <c r="C2687" s="91" t="s">
        <v>3310</v>
      </c>
      <c r="D2687" s="91">
        <v>-778812</v>
      </c>
      <c r="E2687" s="91">
        <v>2</v>
      </c>
      <c r="F2687" s="91">
        <v>0.91824099999999997</v>
      </c>
      <c r="G2687" s="91">
        <v>-2.5126900000000001E-2</v>
      </c>
      <c r="H2687" s="91">
        <v>0.24384700000000001</v>
      </c>
      <c r="I2687" s="91" t="s">
        <v>3094</v>
      </c>
      <c r="J2687" s="91" t="s">
        <v>497</v>
      </c>
      <c r="K2687" s="91" t="s">
        <v>3259</v>
      </c>
    </row>
    <row r="2688" spans="1:11">
      <c r="A2688" s="91" t="s">
        <v>3093</v>
      </c>
      <c r="B2688" s="91">
        <v>4</v>
      </c>
      <c r="C2688" s="91" t="s">
        <v>3310</v>
      </c>
      <c r="D2688" s="91">
        <v>-778812</v>
      </c>
      <c r="E2688" s="91">
        <v>4</v>
      </c>
      <c r="F2688" s="91">
        <v>0.98882599999999998</v>
      </c>
      <c r="G2688" s="91">
        <v>2.7782599999999998E-3</v>
      </c>
      <c r="H2688" s="91">
        <v>0.198129</v>
      </c>
      <c r="I2688" s="91" t="s">
        <v>3094</v>
      </c>
      <c r="J2688" s="91" t="s">
        <v>497</v>
      </c>
      <c r="K2688" s="91" t="s">
        <v>3283</v>
      </c>
    </row>
    <row r="2689" spans="1:11">
      <c r="A2689" s="91" t="s">
        <v>3089</v>
      </c>
      <c r="B2689" s="91">
        <v>5</v>
      </c>
      <c r="C2689" s="91" t="s">
        <v>3309</v>
      </c>
      <c r="D2689" s="91">
        <v>51271</v>
      </c>
      <c r="E2689" s="91">
        <v>173</v>
      </c>
      <c r="F2689" s="91">
        <v>5.0626100000000004E-4</v>
      </c>
      <c r="G2689" s="91">
        <v>-7.2162799999999999E-2</v>
      </c>
      <c r="H2689" s="91">
        <v>2.0411100000000001E-2</v>
      </c>
      <c r="I2689" s="91" t="s">
        <v>3090</v>
      </c>
      <c r="J2689" s="91" t="s">
        <v>496</v>
      </c>
      <c r="K2689" s="91" t="s">
        <v>3269</v>
      </c>
    </row>
    <row r="2690" spans="1:11">
      <c r="A2690" s="91" t="s">
        <v>3089</v>
      </c>
      <c r="B2690" s="91">
        <v>5</v>
      </c>
      <c r="C2690" s="91" t="s">
        <v>3309</v>
      </c>
      <c r="D2690" s="91">
        <v>51271</v>
      </c>
      <c r="E2690" s="91">
        <v>253</v>
      </c>
      <c r="F2690" s="91">
        <v>9.6971799999999995E-4</v>
      </c>
      <c r="G2690" s="91">
        <v>-0.107211</v>
      </c>
      <c r="H2690" s="91">
        <v>3.2168299999999997E-2</v>
      </c>
      <c r="I2690" s="91" t="s">
        <v>3090</v>
      </c>
      <c r="J2690" s="91" t="s">
        <v>496</v>
      </c>
      <c r="K2690" s="91" t="s">
        <v>3284</v>
      </c>
    </row>
    <row r="2691" spans="1:11">
      <c r="A2691" s="91" t="s">
        <v>3089</v>
      </c>
      <c r="B2691" s="91">
        <v>5</v>
      </c>
      <c r="C2691" s="91" t="s">
        <v>3309</v>
      </c>
      <c r="D2691" s="91">
        <v>51271</v>
      </c>
      <c r="E2691" s="91">
        <v>53</v>
      </c>
      <c r="F2691" s="91">
        <v>6.5182E-3</v>
      </c>
      <c r="G2691" s="91">
        <v>-0.22331300000000001</v>
      </c>
      <c r="H2691" s="91">
        <v>7.9120599999999999E-2</v>
      </c>
      <c r="I2691" s="91" t="s">
        <v>3090</v>
      </c>
      <c r="J2691" s="91" t="s">
        <v>496</v>
      </c>
      <c r="K2691" s="91" t="s">
        <v>3287</v>
      </c>
    </row>
    <row r="2692" spans="1:11">
      <c r="A2692" s="91" t="s">
        <v>3089</v>
      </c>
      <c r="B2692" s="91">
        <v>5</v>
      </c>
      <c r="C2692" s="91" t="s">
        <v>3309</v>
      </c>
      <c r="D2692" s="91">
        <v>51271</v>
      </c>
      <c r="E2692" s="91">
        <v>187</v>
      </c>
      <c r="F2692" s="91">
        <v>9.6945899999999995E-3</v>
      </c>
      <c r="G2692" s="91">
        <v>-7.9976500000000006E-2</v>
      </c>
      <c r="H2692" s="91">
        <v>3.0644000000000001E-2</v>
      </c>
      <c r="I2692" s="91" t="s">
        <v>3090</v>
      </c>
      <c r="J2692" s="91" t="s">
        <v>496</v>
      </c>
      <c r="K2692" s="91" t="s">
        <v>3275</v>
      </c>
    </row>
    <row r="2693" spans="1:11">
      <c r="A2693" s="91" t="s">
        <v>3089</v>
      </c>
      <c r="B2693" s="91">
        <v>5</v>
      </c>
      <c r="C2693" s="91" t="s">
        <v>3309</v>
      </c>
      <c r="D2693" s="91">
        <v>51271</v>
      </c>
      <c r="E2693" s="91">
        <v>258</v>
      </c>
      <c r="F2693" s="91">
        <v>2.1570200000000001E-2</v>
      </c>
      <c r="G2693" s="91">
        <v>5.3329099999999997E-2</v>
      </c>
      <c r="H2693" s="91">
        <v>2.3083099999999999E-2</v>
      </c>
      <c r="I2693" s="91" t="s">
        <v>3090</v>
      </c>
      <c r="J2693" s="91" t="s">
        <v>496</v>
      </c>
      <c r="K2693" s="91" t="s">
        <v>3266</v>
      </c>
    </row>
    <row r="2694" spans="1:11">
      <c r="A2694" s="91" t="s">
        <v>3089</v>
      </c>
      <c r="B2694" s="91">
        <v>5</v>
      </c>
      <c r="C2694" s="91" t="s">
        <v>3309</v>
      </c>
      <c r="D2694" s="91">
        <v>51271</v>
      </c>
      <c r="E2694" s="91">
        <v>185</v>
      </c>
      <c r="F2694" s="91">
        <v>3.8781599999999999E-2</v>
      </c>
      <c r="G2694" s="91">
        <v>-7.2732500000000005E-2</v>
      </c>
      <c r="H2694" s="91">
        <v>3.4977300000000003E-2</v>
      </c>
      <c r="I2694" s="91" t="s">
        <v>3090</v>
      </c>
      <c r="J2694" s="91" t="s">
        <v>496</v>
      </c>
      <c r="K2694" s="91" t="s">
        <v>3304</v>
      </c>
    </row>
    <row r="2695" spans="1:11">
      <c r="A2695" s="91" t="s">
        <v>3089</v>
      </c>
      <c r="B2695" s="91">
        <v>5</v>
      </c>
      <c r="C2695" s="91" t="s">
        <v>3309</v>
      </c>
      <c r="D2695" s="91">
        <v>51271</v>
      </c>
      <c r="E2695" s="91">
        <v>272</v>
      </c>
      <c r="F2695" s="91">
        <v>4.3592400000000003E-2</v>
      </c>
      <c r="G2695" s="91">
        <v>-5.3621099999999998E-2</v>
      </c>
      <c r="H2695" s="91">
        <v>2.6465599999999999E-2</v>
      </c>
      <c r="I2695" s="91" t="s">
        <v>3090</v>
      </c>
      <c r="J2695" s="91" t="s">
        <v>496</v>
      </c>
      <c r="K2695" s="91" t="s">
        <v>3277</v>
      </c>
    </row>
    <row r="2696" spans="1:11">
      <c r="A2696" s="91" t="s">
        <v>3089</v>
      </c>
      <c r="B2696" s="91">
        <v>5</v>
      </c>
      <c r="C2696" s="91" t="s">
        <v>3309</v>
      </c>
      <c r="D2696" s="91">
        <v>51271</v>
      </c>
      <c r="E2696" s="91">
        <v>70</v>
      </c>
      <c r="F2696" s="91">
        <v>6.0910499999999999E-2</v>
      </c>
      <c r="G2696" s="91">
        <v>-0.17555499999999999</v>
      </c>
      <c r="H2696" s="91">
        <v>9.2443399999999995E-2</v>
      </c>
      <c r="I2696" s="91" t="s">
        <v>3090</v>
      </c>
      <c r="J2696" s="91" t="s">
        <v>496</v>
      </c>
      <c r="K2696" s="91" t="s">
        <v>3285</v>
      </c>
    </row>
    <row r="2697" spans="1:11">
      <c r="A2697" s="91" t="s">
        <v>3089</v>
      </c>
      <c r="B2697" s="91">
        <v>5</v>
      </c>
      <c r="C2697" s="91" t="s">
        <v>3309</v>
      </c>
      <c r="D2697" s="91">
        <v>51271</v>
      </c>
      <c r="E2697" s="91">
        <v>144</v>
      </c>
      <c r="F2697" s="91">
        <v>8.3649699999999994E-2</v>
      </c>
      <c r="G2697" s="91">
        <v>-5.7319700000000001E-2</v>
      </c>
      <c r="H2697" s="91">
        <v>3.2946900000000001E-2</v>
      </c>
      <c r="I2697" s="91" t="s">
        <v>3090</v>
      </c>
      <c r="J2697" s="91" t="s">
        <v>496</v>
      </c>
      <c r="K2697" s="91" t="s">
        <v>3261</v>
      </c>
    </row>
    <row r="2698" spans="1:11">
      <c r="A2698" s="91" t="s">
        <v>3089</v>
      </c>
      <c r="B2698" s="91">
        <v>5</v>
      </c>
      <c r="C2698" s="91" t="s">
        <v>3309</v>
      </c>
      <c r="D2698" s="91">
        <v>51271</v>
      </c>
      <c r="E2698" s="91">
        <v>86</v>
      </c>
      <c r="F2698" s="91">
        <v>9.16434E-2</v>
      </c>
      <c r="G2698" s="91">
        <v>-0.100551</v>
      </c>
      <c r="H2698" s="91">
        <v>5.9080100000000003E-2</v>
      </c>
      <c r="I2698" s="91" t="s">
        <v>3090</v>
      </c>
      <c r="J2698" s="91" t="s">
        <v>496</v>
      </c>
      <c r="K2698" s="91" t="s">
        <v>3298</v>
      </c>
    </row>
    <row r="2699" spans="1:11">
      <c r="A2699" s="91" t="s">
        <v>3089</v>
      </c>
      <c r="B2699" s="91">
        <v>5</v>
      </c>
      <c r="C2699" s="91" t="s">
        <v>3309</v>
      </c>
      <c r="D2699" s="91">
        <v>51271</v>
      </c>
      <c r="E2699" s="91">
        <v>144</v>
      </c>
      <c r="F2699" s="91">
        <v>0.10456600000000001</v>
      </c>
      <c r="G2699" s="91">
        <v>-6.7233200000000007E-2</v>
      </c>
      <c r="H2699" s="91">
        <v>4.1195799999999998E-2</v>
      </c>
      <c r="I2699" s="91" t="s">
        <v>3090</v>
      </c>
      <c r="J2699" s="91" t="s">
        <v>496</v>
      </c>
      <c r="K2699" s="91" t="s">
        <v>3282</v>
      </c>
    </row>
    <row r="2700" spans="1:11">
      <c r="A2700" s="91" t="s">
        <v>3089</v>
      </c>
      <c r="B2700" s="91">
        <v>5</v>
      </c>
      <c r="C2700" s="91" t="s">
        <v>3309</v>
      </c>
      <c r="D2700" s="91">
        <v>51271</v>
      </c>
      <c r="E2700" s="91">
        <v>263</v>
      </c>
      <c r="F2700" s="91">
        <v>0.112274</v>
      </c>
      <c r="G2700" s="91">
        <v>-3.9389300000000002E-2</v>
      </c>
      <c r="H2700" s="91">
        <v>2.47344E-2</v>
      </c>
      <c r="I2700" s="91" t="s">
        <v>3090</v>
      </c>
      <c r="J2700" s="91" t="s">
        <v>496</v>
      </c>
      <c r="K2700" s="91" t="s">
        <v>3268</v>
      </c>
    </row>
    <row r="2701" spans="1:11">
      <c r="A2701" s="91" t="s">
        <v>3089</v>
      </c>
      <c r="B2701" s="91">
        <v>5</v>
      </c>
      <c r="C2701" s="91" t="s">
        <v>3309</v>
      </c>
      <c r="D2701" s="91">
        <v>51271</v>
      </c>
      <c r="E2701" s="91">
        <v>265</v>
      </c>
      <c r="F2701" s="91">
        <v>0.113578</v>
      </c>
      <c r="G2701" s="91">
        <v>6.1242499999999998E-2</v>
      </c>
      <c r="H2701" s="91">
        <v>3.85922E-2</v>
      </c>
      <c r="I2701" s="91" t="s">
        <v>3090</v>
      </c>
      <c r="J2701" s="91" t="s">
        <v>496</v>
      </c>
      <c r="K2701" s="91" t="s">
        <v>3299</v>
      </c>
    </row>
    <row r="2702" spans="1:11">
      <c r="A2702" s="91" t="s">
        <v>3089</v>
      </c>
      <c r="B2702" s="91">
        <v>5</v>
      </c>
      <c r="C2702" s="91" t="s">
        <v>3309</v>
      </c>
      <c r="D2702" s="91">
        <v>51271</v>
      </c>
      <c r="E2702" s="91">
        <v>82</v>
      </c>
      <c r="F2702" s="91">
        <v>0.16255500000000001</v>
      </c>
      <c r="G2702" s="91">
        <v>-8.3641499999999994E-2</v>
      </c>
      <c r="H2702" s="91">
        <v>5.9463500000000002E-2</v>
      </c>
      <c r="I2702" s="91" t="s">
        <v>3090</v>
      </c>
      <c r="J2702" s="91" t="s">
        <v>496</v>
      </c>
      <c r="K2702" s="91" t="s">
        <v>3274</v>
      </c>
    </row>
    <row r="2703" spans="1:11">
      <c r="A2703" s="91" t="s">
        <v>3089</v>
      </c>
      <c r="B2703" s="91">
        <v>5</v>
      </c>
      <c r="C2703" s="91" t="s">
        <v>3309</v>
      </c>
      <c r="D2703" s="91">
        <v>51271</v>
      </c>
      <c r="E2703" s="91">
        <v>195</v>
      </c>
      <c r="F2703" s="91">
        <v>0.168821</v>
      </c>
      <c r="G2703" s="91">
        <v>-4.4287100000000003E-2</v>
      </c>
      <c r="H2703" s="91">
        <v>3.2079499999999997E-2</v>
      </c>
      <c r="I2703" s="91" t="s">
        <v>3090</v>
      </c>
      <c r="J2703" s="91" t="s">
        <v>496</v>
      </c>
      <c r="K2703" s="91" t="s">
        <v>3301</v>
      </c>
    </row>
    <row r="2704" spans="1:11">
      <c r="A2704" s="91" t="s">
        <v>3089</v>
      </c>
      <c r="B2704" s="91">
        <v>5</v>
      </c>
      <c r="C2704" s="91" t="s">
        <v>3309</v>
      </c>
      <c r="D2704" s="91">
        <v>51271</v>
      </c>
      <c r="E2704" s="91">
        <v>115</v>
      </c>
      <c r="F2704" s="91">
        <v>0.177091</v>
      </c>
      <c r="G2704" s="91">
        <v>-7.2292800000000004E-2</v>
      </c>
      <c r="H2704" s="91">
        <v>5.3231000000000001E-2</v>
      </c>
      <c r="I2704" s="91" t="s">
        <v>3090</v>
      </c>
      <c r="J2704" s="91" t="s">
        <v>496</v>
      </c>
      <c r="K2704" s="91" t="s">
        <v>3271</v>
      </c>
    </row>
    <row r="2705" spans="1:11">
      <c r="A2705" s="91" t="s">
        <v>3089</v>
      </c>
      <c r="B2705" s="91">
        <v>5</v>
      </c>
      <c r="C2705" s="91" t="s">
        <v>3309</v>
      </c>
      <c r="D2705" s="91">
        <v>51271</v>
      </c>
      <c r="E2705" s="91">
        <v>218</v>
      </c>
      <c r="F2705" s="91">
        <v>0.18521899999999999</v>
      </c>
      <c r="G2705" s="91">
        <v>-3.1886299999999999E-2</v>
      </c>
      <c r="H2705" s="91">
        <v>2.40042E-2</v>
      </c>
      <c r="I2705" s="91" t="s">
        <v>3090</v>
      </c>
      <c r="J2705" s="91" t="s">
        <v>496</v>
      </c>
      <c r="K2705" s="91" t="s">
        <v>3260</v>
      </c>
    </row>
    <row r="2706" spans="1:11">
      <c r="A2706" s="91" t="s">
        <v>3089</v>
      </c>
      <c r="B2706" s="91">
        <v>5</v>
      </c>
      <c r="C2706" s="91" t="s">
        <v>3309</v>
      </c>
      <c r="D2706" s="91">
        <v>51271</v>
      </c>
      <c r="E2706" s="91">
        <v>79</v>
      </c>
      <c r="F2706" s="91">
        <v>0.206951</v>
      </c>
      <c r="G2706" s="91">
        <v>-0.122353</v>
      </c>
      <c r="H2706" s="91">
        <v>9.6290399999999998E-2</v>
      </c>
      <c r="I2706" s="91" t="s">
        <v>3090</v>
      </c>
      <c r="J2706" s="91" t="s">
        <v>496</v>
      </c>
      <c r="K2706" s="91" t="s">
        <v>3302</v>
      </c>
    </row>
    <row r="2707" spans="1:11">
      <c r="A2707" s="91" t="s">
        <v>3089</v>
      </c>
      <c r="B2707" s="91">
        <v>5</v>
      </c>
      <c r="C2707" s="91" t="s">
        <v>3309</v>
      </c>
      <c r="D2707" s="91">
        <v>51271</v>
      </c>
      <c r="E2707" s="91">
        <v>160</v>
      </c>
      <c r="F2707" s="91">
        <v>0.21479999999999999</v>
      </c>
      <c r="G2707" s="91">
        <v>6.7593E-2</v>
      </c>
      <c r="H2707" s="91">
        <v>5.43007E-2</v>
      </c>
      <c r="I2707" s="91" t="s">
        <v>3090</v>
      </c>
      <c r="J2707" s="91" t="s">
        <v>496</v>
      </c>
      <c r="K2707" s="91" t="s">
        <v>3290</v>
      </c>
    </row>
    <row r="2708" spans="1:11">
      <c r="A2708" s="91" t="s">
        <v>3089</v>
      </c>
      <c r="B2708" s="91">
        <v>5</v>
      </c>
      <c r="C2708" s="91" t="s">
        <v>3309</v>
      </c>
      <c r="D2708" s="91">
        <v>51271</v>
      </c>
      <c r="E2708" s="91">
        <v>213</v>
      </c>
      <c r="F2708" s="91">
        <v>0.22259000000000001</v>
      </c>
      <c r="G2708" s="91">
        <v>-2.5276199999999999E-2</v>
      </c>
      <c r="H2708" s="91">
        <v>2.0671800000000001E-2</v>
      </c>
      <c r="I2708" s="91" t="s">
        <v>3090</v>
      </c>
      <c r="J2708" s="91" t="s">
        <v>496</v>
      </c>
      <c r="K2708" s="91" t="s">
        <v>3293</v>
      </c>
    </row>
    <row r="2709" spans="1:11">
      <c r="A2709" s="91" t="s">
        <v>3089</v>
      </c>
      <c r="B2709" s="91">
        <v>5</v>
      </c>
      <c r="C2709" s="91" t="s">
        <v>3309</v>
      </c>
      <c r="D2709" s="91">
        <v>51271</v>
      </c>
      <c r="E2709" s="91">
        <v>70</v>
      </c>
      <c r="F2709" s="91">
        <v>0.226573</v>
      </c>
      <c r="G2709" s="91">
        <v>6.3375600000000004E-2</v>
      </c>
      <c r="H2709" s="91">
        <v>5.2038899999999999E-2</v>
      </c>
      <c r="I2709" s="91" t="s">
        <v>3090</v>
      </c>
      <c r="J2709" s="91" t="s">
        <v>496</v>
      </c>
      <c r="K2709" s="91" t="s">
        <v>3257</v>
      </c>
    </row>
    <row r="2710" spans="1:11">
      <c r="A2710" s="91" t="s">
        <v>3089</v>
      </c>
      <c r="B2710" s="91">
        <v>5</v>
      </c>
      <c r="C2710" s="91" t="s">
        <v>3309</v>
      </c>
      <c r="D2710" s="91">
        <v>51271</v>
      </c>
      <c r="E2710" s="91">
        <v>50</v>
      </c>
      <c r="F2710" s="91">
        <v>0.28876800000000002</v>
      </c>
      <c r="G2710" s="91">
        <v>-6.7950300000000005E-2</v>
      </c>
      <c r="H2710" s="91">
        <v>6.3538399999999995E-2</v>
      </c>
      <c r="I2710" s="91" t="s">
        <v>3090</v>
      </c>
      <c r="J2710" s="91" t="s">
        <v>496</v>
      </c>
      <c r="K2710" s="91" t="s">
        <v>3259</v>
      </c>
    </row>
    <row r="2711" spans="1:11">
      <c r="A2711" s="91" t="s">
        <v>3089</v>
      </c>
      <c r="B2711" s="91">
        <v>5</v>
      </c>
      <c r="C2711" s="91" t="s">
        <v>3309</v>
      </c>
      <c r="D2711" s="91">
        <v>51271</v>
      </c>
      <c r="E2711" s="91">
        <v>129</v>
      </c>
      <c r="F2711" s="91">
        <v>0.33836699999999997</v>
      </c>
      <c r="G2711" s="91">
        <v>4.9694500000000003E-2</v>
      </c>
      <c r="H2711" s="91">
        <v>5.1725699999999999E-2</v>
      </c>
      <c r="I2711" s="91" t="s">
        <v>3090</v>
      </c>
      <c r="J2711" s="91" t="s">
        <v>496</v>
      </c>
      <c r="K2711" s="91" t="s">
        <v>3286</v>
      </c>
    </row>
    <row r="2712" spans="1:11">
      <c r="A2712" s="91" t="s">
        <v>3089</v>
      </c>
      <c r="B2712" s="91">
        <v>5</v>
      </c>
      <c r="C2712" s="91" t="s">
        <v>3309</v>
      </c>
      <c r="D2712" s="91">
        <v>51271</v>
      </c>
      <c r="E2712" s="91">
        <v>98</v>
      </c>
      <c r="F2712" s="91">
        <v>0.34517300000000001</v>
      </c>
      <c r="G2712" s="91">
        <v>-4.0703499999999997E-2</v>
      </c>
      <c r="H2712" s="91">
        <v>4.2948500000000001E-2</v>
      </c>
      <c r="I2712" s="91" t="s">
        <v>3090</v>
      </c>
      <c r="J2712" s="91" t="s">
        <v>496</v>
      </c>
      <c r="K2712" s="91" t="s">
        <v>3297</v>
      </c>
    </row>
    <row r="2713" spans="1:11">
      <c r="A2713" s="91" t="s">
        <v>3089</v>
      </c>
      <c r="B2713" s="91">
        <v>5</v>
      </c>
      <c r="C2713" s="91" t="s">
        <v>3309</v>
      </c>
      <c r="D2713" s="91">
        <v>51271</v>
      </c>
      <c r="E2713" s="91">
        <v>48</v>
      </c>
      <c r="F2713" s="91">
        <v>0.35206700000000002</v>
      </c>
      <c r="G2713" s="91">
        <v>-6.6381200000000001E-2</v>
      </c>
      <c r="H2713" s="91">
        <v>7.0787100000000006E-2</v>
      </c>
      <c r="I2713" s="91" t="s">
        <v>3090</v>
      </c>
      <c r="J2713" s="91" t="s">
        <v>496</v>
      </c>
      <c r="K2713" s="91" t="s">
        <v>3264</v>
      </c>
    </row>
    <row r="2714" spans="1:11">
      <c r="A2714" s="91" t="s">
        <v>3089</v>
      </c>
      <c r="B2714" s="91">
        <v>5</v>
      </c>
      <c r="C2714" s="91" t="s">
        <v>3309</v>
      </c>
      <c r="D2714" s="91">
        <v>51271</v>
      </c>
      <c r="E2714" s="91">
        <v>183</v>
      </c>
      <c r="F2714" s="91">
        <v>0.356902</v>
      </c>
      <c r="G2714" s="91">
        <v>4.3031399999999997E-2</v>
      </c>
      <c r="H2714" s="91">
        <v>4.6604699999999999E-2</v>
      </c>
      <c r="I2714" s="91" t="s">
        <v>3090</v>
      </c>
      <c r="J2714" s="91" t="s">
        <v>496</v>
      </c>
      <c r="K2714" s="91" t="s">
        <v>3262</v>
      </c>
    </row>
    <row r="2715" spans="1:11">
      <c r="A2715" s="91" t="s">
        <v>3089</v>
      </c>
      <c r="B2715" s="91">
        <v>5</v>
      </c>
      <c r="C2715" s="91" t="s">
        <v>3309</v>
      </c>
      <c r="D2715" s="91">
        <v>51271</v>
      </c>
      <c r="E2715" s="91">
        <v>282</v>
      </c>
      <c r="F2715" s="91">
        <v>0.37519799999999998</v>
      </c>
      <c r="G2715" s="91">
        <v>-1.91284E-2</v>
      </c>
      <c r="H2715" s="91">
        <v>2.15429E-2</v>
      </c>
      <c r="I2715" s="91" t="s">
        <v>3090</v>
      </c>
      <c r="J2715" s="91" t="s">
        <v>496</v>
      </c>
      <c r="K2715" s="91" t="s">
        <v>3291</v>
      </c>
    </row>
    <row r="2716" spans="1:11">
      <c r="A2716" s="91" t="s">
        <v>3089</v>
      </c>
      <c r="B2716" s="91">
        <v>5</v>
      </c>
      <c r="C2716" s="91" t="s">
        <v>3309</v>
      </c>
      <c r="D2716" s="91">
        <v>51271</v>
      </c>
      <c r="E2716" s="91">
        <v>264</v>
      </c>
      <c r="F2716" s="91">
        <v>0.37537599999999999</v>
      </c>
      <c r="G2716" s="91">
        <v>-2.08449E-2</v>
      </c>
      <c r="H2716" s="91">
        <v>2.34824E-2</v>
      </c>
      <c r="I2716" s="91" t="s">
        <v>3090</v>
      </c>
      <c r="J2716" s="91" t="s">
        <v>496</v>
      </c>
      <c r="K2716" s="91" t="s">
        <v>3267</v>
      </c>
    </row>
    <row r="2717" spans="1:11">
      <c r="A2717" s="91" t="s">
        <v>3089</v>
      </c>
      <c r="B2717" s="91">
        <v>5</v>
      </c>
      <c r="C2717" s="91" t="s">
        <v>3309</v>
      </c>
      <c r="D2717" s="91">
        <v>51271</v>
      </c>
      <c r="E2717" s="91">
        <v>233</v>
      </c>
      <c r="F2717" s="91">
        <v>0.395731</v>
      </c>
      <c r="G2717" s="91">
        <v>-1.8402499999999999E-2</v>
      </c>
      <c r="H2717" s="91">
        <v>2.1635600000000001E-2</v>
      </c>
      <c r="I2717" s="91" t="s">
        <v>3090</v>
      </c>
      <c r="J2717" s="91" t="s">
        <v>496</v>
      </c>
      <c r="K2717" s="91" t="s">
        <v>3273</v>
      </c>
    </row>
    <row r="2718" spans="1:11">
      <c r="A2718" s="91" t="s">
        <v>3089</v>
      </c>
      <c r="B2718" s="91">
        <v>5</v>
      </c>
      <c r="C2718" s="91" t="s">
        <v>3309</v>
      </c>
      <c r="D2718" s="91">
        <v>51271</v>
      </c>
      <c r="E2718" s="91">
        <v>236</v>
      </c>
      <c r="F2718" s="91">
        <v>0.45387499999999997</v>
      </c>
      <c r="G2718" s="91">
        <v>-1.8148000000000001E-2</v>
      </c>
      <c r="H2718" s="91">
        <v>2.4197199999999999E-2</v>
      </c>
      <c r="I2718" s="91" t="s">
        <v>3090</v>
      </c>
      <c r="J2718" s="91" t="s">
        <v>496</v>
      </c>
      <c r="K2718" s="91" t="s">
        <v>3303</v>
      </c>
    </row>
    <row r="2719" spans="1:11">
      <c r="A2719" s="91" t="s">
        <v>3089</v>
      </c>
      <c r="B2719" s="91">
        <v>5</v>
      </c>
      <c r="C2719" s="91" t="s">
        <v>3309</v>
      </c>
      <c r="D2719" s="91">
        <v>51271</v>
      </c>
      <c r="E2719" s="91">
        <v>101</v>
      </c>
      <c r="F2719" s="91">
        <v>0.45542899999999997</v>
      </c>
      <c r="G2719" s="91">
        <v>-4.1989899999999997E-2</v>
      </c>
      <c r="H2719" s="91">
        <v>5.6069899999999999E-2</v>
      </c>
      <c r="I2719" s="91" t="s">
        <v>3090</v>
      </c>
      <c r="J2719" s="91" t="s">
        <v>496</v>
      </c>
      <c r="K2719" s="91" t="s">
        <v>3294</v>
      </c>
    </row>
    <row r="2720" spans="1:11">
      <c r="A2720" s="91" t="s">
        <v>3089</v>
      </c>
      <c r="B2720" s="91">
        <v>5</v>
      </c>
      <c r="C2720" s="91" t="s">
        <v>3309</v>
      </c>
      <c r="D2720" s="91">
        <v>51271</v>
      </c>
      <c r="E2720" s="91">
        <v>77</v>
      </c>
      <c r="F2720" s="91">
        <v>0.48348799999999997</v>
      </c>
      <c r="G2720" s="91">
        <v>4.4288800000000003E-2</v>
      </c>
      <c r="H2720" s="91">
        <v>6.2925800000000004E-2</v>
      </c>
      <c r="I2720" s="91" t="s">
        <v>3090</v>
      </c>
      <c r="J2720" s="91" t="s">
        <v>496</v>
      </c>
      <c r="K2720" s="91" t="s">
        <v>3288</v>
      </c>
    </row>
    <row r="2721" spans="1:11">
      <c r="A2721" s="91" t="s">
        <v>3089</v>
      </c>
      <c r="B2721" s="91">
        <v>5</v>
      </c>
      <c r="C2721" s="91" t="s">
        <v>3309</v>
      </c>
      <c r="D2721" s="91">
        <v>51271</v>
      </c>
      <c r="E2721" s="91">
        <v>84</v>
      </c>
      <c r="F2721" s="91">
        <v>0.52473499999999995</v>
      </c>
      <c r="G2721" s="91">
        <v>-4.6598899999999999E-2</v>
      </c>
      <c r="H2721" s="91">
        <v>7.3004299999999994E-2</v>
      </c>
      <c r="I2721" s="91" t="s">
        <v>3090</v>
      </c>
      <c r="J2721" s="91" t="s">
        <v>496</v>
      </c>
      <c r="K2721" s="91" t="s">
        <v>3281</v>
      </c>
    </row>
    <row r="2722" spans="1:11">
      <c r="A2722" s="91" t="s">
        <v>3089</v>
      </c>
      <c r="B2722" s="91">
        <v>5</v>
      </c>
      <c r="C2722" s="91" t="s">
        <v>3309</v>
      </c>
      <c r="D2722" s="91">
        <v>51271</v>
      </c>
      <c r="E2722" s="91">
        <v>174</v>
      </c>
      <c r="F2722" s="91">
        <v>0.526841</v>
      </c>
      <c r="G2722" s="91">
        <v>2.6795900000000001E-2</v>
      </c>
      <c r="H2722" s="91">
        <v>4.2268500000000001E-2</v>
      </c>
      <c r="I2722" s="91" t="s">
        <v>3090</v>
      </c>
      <c r="J2722" s="91" t="s">
        <v>496</v>
      </c>
      <c r="K2722" s="91" t="s">
        <v>3283</v>
      </c>
    </row>
    <row r="2723" spans="1:11">
      <c r="A2723" s="91" t="s">
        <v>3089</v>
      </c>
      <c r="B2723" s="91">
        <v>5</v>
      </c>
      <c r="C2723" s="91" t="s">
        <v>3309</v>
      </c>
      <c r="D2723" s="91">
        <v>51271</v>
      </c>
      <c r="E2723" s="91">
        <v>72</v>
      </c>
      <c r="F2723" s="91">
        <v>0.52812599999999998</v>
      </c>
      <c r="G2723" s="91">
        <v>-4.03267E-2</v>
      </c>
      <c r="H2723" s="91">
        <v>6.3671500000000006E-2</v>
      </c>
      <c r="I2723" s="91" t="s">
        <v>3090</v>
      </c>
      <c r="J2723" s="91" t="s">
        <v>496</v>
      </c>
      <c r="K2723" s="91" t="s">
        <v>3278</v>
      </c>
    </row>
    <row r="2724" spans="1:11">
      <c r="A2724" s="91" t="s">
        <v>3089</v>
      </c>
      <c r="B2724" s="91">
        <v>5</v>
      </c>
      <c r="C2724" s="91" t="s">
        <v>3309</v>
      </c>
      <c r="D2724" s="91">
        <v>51271</v>
      </c>
      <c r="E2724" s="91">
        <v>95</v>
      </c>
      <c r="F2724" s="91">
        <v>0.53920400000000002</v>
      </c>
      <c r="G2724" s="91">
        <v>-2.85737E-2</v>
      </c>
      <c r="H2724" s="91">
        <v>4.6404300000000002E-2</v>
      </c>
      <c r="I2724" s="91" t="s">
        <v>3090</v>
      </c>
      <c r="J2724" s="91" t="s">
        <v>496</v>
      </c>
      <c r="K2724" s="91" t="s">
        <v>3296</v>
      </c>
    </row>
    <row r="2725" spans="1:11">
      <c r="A2725" s="91" t="s">
        <v>3089</v>
      </c>
      <c r="B2725" s="91">
        <v>5</v>
      </c>
      <c r="C2725" s="91" t="s">
        <v>3309</v>
      </c>
      <c r="D2725" s="91">
        <v>51271</v>
      </c>
      <c r="E2725" s="91">
        <v>283</v>
      </c>
      <c r="F2725" s="91">
        <v>0.55989500000000003</v>
      </c>
      <c r="G2725" s="91">
        <v>-1.67613E-2</v>
      </c>
      <c r="H2725" s="91">
        <v>2.8721199999999999E-2</v>
      </c>
      <c r="I2725" s="91" t="s">
        <v>3090</v>
      </c>
      <c r="J2725" s="91" t="s">
        <v>496</v>
      </c>
      <c r="K2725" s="91" t="s">
        <v>3276</v>
      </c>
    </row>
    <row r="2726" spans="1:11">
      <c r="A2726" s="91" t="s">
        <v>3089</v>
      </c>
      <c r="B2726" s="91">
        <v>5</v>
      </c>
      <c r="C2726" s="91" t="s">
        <v>3309</v>
      </c>
      <c r="D2726" s="91">
        <v>51271</v>
      </c>
      <c r="E2726" s="91">
        <v>110</v>
      </c>
      <c r="F2726" s="91">
        <v>0.75210999999999995</v>
      </c>
      <c r="G2726" s="91">
        <v>-2.0636700000000001E-2</v>
      </c>
      <c r="H2726" s="91">
        <v>6.5180600000000005E-2</v>
      </c>
      <c r="I2726" s="91" t="s">
        <v>3090</v>
      </c>
      <c r="J2726" s="91" t="s">
        <v>496</v>
      </c>
      <c r="K2726" s="91" t="s">
        <v>3292</v>
      </c>
    </row>
    <row r="2727" spans="1:11">
      <c r="A2727" s="91" t="s">
        <v>3089</v>
      </c>
      <c r="B2727" s="91">
        <v>5</v>
      </c>
      <c r="C2727" s="91" t="s">
        <v>3309</v>
      </c>
      <c r="D2727" s="91">
        <v>51271</v>
      </c>
      <c r="E2727" s="91">
        <v>94</v>
      </c>
      <c r="F2727" s="91">
        <v>0.78377699999999995</v>
      </c>
      <c r="G2727" s="91">
        <v>2.1425699999999999E-2</v>
      </c>
      <c r="H2727" s="91">
        <v>7.7891500000000002E-2</v>
      </c>
      <c r="I2727" s="91" t="s">
        <v>3090</v>
      </c>
      <c r="J2727" s="91" t="s">
        <v>496</v>
      </c>
      <c r="K2727" s="91" t="s">
        <v>3270</v>
      </c>
    </row>
    <row r="2728" spans="1:11">
      <c r="A2728" s="91" t="s">
        <v>3089</v>
      </c>
      <c r="B2728" s="91">
        <v>5</v>
      </c>
      <c r="C2728" s="91" t="s">
        <v>3309</v>
      </c>
      <c r="D2728" s="91">
        <v>51271</v>
      </c>
      <c r="E2728" s="91">
        <v>73</v>
      </c>
      <c r="F2728" s="91">
        <v>0.79496</v>
      </c>
      <c r="G2728" s="91">
        <v>-1.5507E-2</v>
      </c>
      <c r="H2728" s="91">
        <v>5.9492099999999999E-2</v>
      </c>
      <c r="I2728" s="91" t="s">
        <v>3090</v>
      </c>
      <c r="J2728" s="91" t="s">
        <v>496</v>
      </c>
      <c r="K2728" s="91" t="s">
        <v>3272</v>
      </c>
    </row>
    <row r="2729" spans="1:11">
      <c r="A2729" s="91" t="s">
        <v>3089</v>
      </c>
      <c r="B2729" s="91">
        <v>5</v>
      </c>
      <c r="C2729" s="91" t="s">
        <v>3309</v>
      </c>
      <c r="D2729" s="91">
        <v>51271</v>
      </c>
      <c r="E2729" s="91">
        <v>74</v>
      </c>
      <c r="F2729" s="91">
        <v>0.82838299999999998</v>
      </c>
      <c r="G2729" s="91">
        <v>1.5253299999999999E-2</v>
      </c>
      <c r="H2729" s="91">
        <v>7.0131299999999994E-2</v>
      </c>
      <c r="I2729" s="91" t="s">
        <v>3090</v>
      </c>
      <c r="J2729" s="91" t="s">
        <v>496</v>
      </c>
      <c r="K2729" s="91" t="s">
        <v>3300</v>
      </c>
    </row>
    <row r="2730" spans="1:11">
      <c r="A2730" s="91" t="s">
        <v>3089</v>
      </c>
      <c r="B2730" s="91">
        <v>5</v>
      </c>
      <c r="C2730" s="91" t="s">
        <v>3309</v>
      </c>
      <c r="D2730" s="91">
        <v>51271</v>
      </c>
      <c r="E2730" s="91">
        <v>156</v>
      </c>
      <c r="F2730" s="91">
        <v>0.83732799999999996</v>
      </c>
      <c r="G2730" s="91">
        <v>6.6601000000000004E-3</v>
      </c>
      <c r="H2730" s="91">
        <v>3.2393900000000003E-2</v>
      </c>
      <c r="I2730" s="91" t="s">
        <v>3090</v>
      </c>
      <c r="J2730" s="91" t="s">
        <v>496</v>
      </c>
      <c r="K2730" s="91" t="s">
        <v>3263</v>
      </c>
    </row>
    <row r="2731" spans="1:11">
      <c r="A2731" s="91" t="s">
        <v>3089</v>
      </c>
      <c r="B2731" s="91">
        <v>5</v>
      </c>
      <c r="C2731" s="91" t="s">
        <v>3309</v>
      </c>
      <c r="D2731" s="91">
        <v>51271</v>
      </c>
      <c r="E2731" s="91">
        <v>85</v>
      </c>
      <c r="F2731" s="91">
        <v>0.88859399999999999</v>
      </c>
      <c r="G2731" s="91">
        <v>-7.4292100000000003E-3</v>
      </c>
      <c r="H2731" s="91">
        <v>5.2915900000000002E-2</v>
      </c>
      <c r="I2731" s="91" t="s">
        <v>3090</v>
      </c>
      <c r="J2731" s="91" t="s">
        <v>496</v>
      </c>
      <c r="K2731" s="91" t="s">
        <v>3280</v>
      </c>
    </row>
    <row r="2732" spans="1:11">
      <c r="A2732" s="91" t="s">
        <v>3089</v>
      </c>
      <c r="B2732" s="91">
        <v>5</v>
      </c>
      <c r="C2732" s="91" t="s">
        <v>3309</v>
      </c>
      <c r="D2732" s="91">
        <v>51271</v>
      </c>
      <c r="E2732" s="91">
        <v>58</v>
      </c>
      <c r="F2732" s="91">
        <v>0.93282500000000002</v>
      </c>
      <c r="G2732" s="91">
        <v>4.3218299999999996E-3</v>
      </c>
      <c r="H2732" s="91">
        <v>5.1068500000000003E-2</v>
      </c>
      <c r="I2732" s="91" t="s">
        <v>3090</v>
      </c>
      <c r="J2732" s="91" t="s">
        <v>496</v>
      </c>
      <c r="K2732" s="91" t="s">
        <v>3289</v>
      </c>
    </row>
    <row r="2733" spans="1:11">
      <c r="A2733" s="91" t="s">
        <v>3089</v>
      </c>
      <c r="B2733" s="91">
        <v>5</v>
      </c>
      <c r="C2733" s="91" t="s">
        <v>3309</v>
      </c>
      <c r="D2733" s="91">
        <v>51271</v>
      </c>
      <c r="E2733" s="91">
        <v>341</v>
      </c>
      <c r="F2733" s="91">
        <v>0.96062199999999998</v>
      </c>
      <c r="G2733" s="91">
        <v>-1.32694E-3</v>
      </c>
      <c r="H2733" s="91">
        <v>2.6860200000000001E-2</v>
      </c>
      <c r="I2733" s="91" t="s">
        <v>3090</v>
      </c>
      <c r="J2733" s="91" t="s">
        <v>496</v>
      </c>
      <c r="K2733" s="91" t="s">
        <v>3295</v>
      </c>
    </row>
    <row r="2734" spans="1:11">
      <c r="A2734" s="91" t="s">
        <v>3089</v>
      </c>
      <c r="B2734" s="91">
        <v>5</v>
      </c>
      <c r="C2734" s="91" t="s">
        <v>3309</v>
      </c>
      <c r="D2734" s="91">
        <v>51271</v>
      </c>
      <c r="E2734" s="91">
        <v>77</v>
      </c>
      <c r="F2734" s="91">
        <v>0.96315099999999998</v>
      </c>
      <c r="G2734" s="91">
        <v>-2.4763099999999998E-3</v>
      </c>
      <c r="H2734" s="91">
        <v>5.3460599999999997E-2</v>
      </c>
      <c r="I2734" s="91" t="s">
        <v>3090</v>
      </c>
      <c r="J2734" s="91" t="s">
        <v>496</v>
      </c>
      <c r="K2734" s="91" t="s">
        <v>3279</v>
      </c>
    </row>
    <row r="2735" spans="1:11">
      <c r="A2735" s="91" t="s">
        <v>3089</v>
      </c>
      <c r="B2735" s="91">
        <v>5</v>
      </c>
      <c r="C2735" s="91" t="s">
        <v>3309</v>
      </c>
      <c r="D2735" s="91">
        <v>51271</v>
      </c>
      <c r="E2735" s="91">
        <v>90</v>
      </c>
      <c r="F2735" s="91">
        <v>0.97586499999999998</v>
      </c>
      <c r="G2735" s="91">
        <v>1.23251E-3</v>
      </c>
      <c r="H2735" s="91">
        <v>4.0637399999999997E-2</v>
      </c>
      <c r="I2735" s="91" t="s">
        <v>3090</v>
      </c>
      <c r="J2735" s="91" t="s">
        <v>496</v>
      </c>
      <c r="K2735" s="91" t="s">
        <v>3305</v>
      </c>
    </row>
    <row r="2736" spans="1:11">
      <c r="A2736" s="91" t="s">
        <v>3089</v>
      </c>
      <c r="B2736" s="91">
        <v>5</v>
      </c>
      <c r="C2736" s="91" t="s">
        <v>3309</v>
      </c>
      <c r="D2736" s="91">
        <v>51271</v>
      </c>
      <c r="E2736" s="91">
        <v>104</v>
      </c>
      <c r="F2736" s="91">
        <v>0.99835099999999999</v>
      </c>
      <c r="G2736" s="92">
        <v>-8.0905199999999999E-5</v>
      </c>
      <c r="H2736" s="91">
        <v>3.9074600000000001E-2</v>
      </c>
      <c r="I2736" s="91" t="s">
        <v>3090</v>
      </c>
      <c r="J2736" s="91" t="s">
        <v>496</v>
      </c>
      <c r="K2736" s="91" t="s">
        <v>3265</v>
      </c>
    </row>
    <row r="2737" spans="1:11">
      <c r="A2737" s="91" t="s">
        <v>3085</v>
      </c>
      <c r="B2737" s="91">
        <v>5</v>
      </c>
      <c r="C2737" s="91" t="s">
        <v>3309</v>
      </c>
      <c r="D2737" s="91">
        <v>331257</v>
      </c>
      <c r="E2737" s="91">
        <v>74</v>
      </c>
      <c r="F2737" s="91">
        <v>2.1186199999999999E-2</v>
      </c>
      <c r="G2737" s="91">
        <v>-0.191387</v>
      </c>
      <c r="H2737" s="91">
        <v>8.1387000000000001E-2</v>
      </c>
      <c r="I2737" s="91" t="s">
        <v>3086</v>
      </c>
      <c r="J2737" s="91" t="s">
        <v>496</v>
      </c>
      <c r="K2737" s="91" t="s">
        <v>3300</v>
      </c>
    </row>
    <row r="2738" spans="1:11">
      <c r="A2738" s="91" t="s">
        <v>3085</v>
      </c>
      <c r="B2738" s="91">
        <v>5</v>
      </c>
      <c r="C2738" s="91" t="s">
        <v>3309</v>
      </c>
      <c r="D2738" s="91">
        <v>331257</v>
      </c>
      <c r="E2738" s="91">
        <v>85</v>
      </c>
      <c r="F2738" s="91">
        <v>3.3205800000000001E-2</v>
      </c>
      <c r="G2738" s="91">
        <v>0.116511</v>
      </c>
      <c r="H2738" s="91">
        <v>5.4046999999999998E-2</v>
      </c>
      <c r="I2738" s="91" t="s">
        <v>3086</v>
      </c>
      <c r="J2738" s="91" t="s">
        <v>496</v>
      </c>
      <c r="K2738" s="91" t="s">
        <v>3280</v>
      </c>
    </row>
    <row r="2739" spans="1:11">
      <c r="A2739" s="91" t="s">
        <v>3085</v>
      </c>
      <c r="B2739" s="91">
        <v>5</v>
      </c>
      <c r="C2739" s="91" t="s">
        <v>3309</v>
      </c>
      <c r="D2739" s="91">
        <v>331257</v>
      </c>
      <c r="E2739" s="91">
        <v>110</v>
      </c>
      <c r="F2739" s="91">
        <v>5.4065799999999997E-2</v>
      </c>
      <c r="G2739" s="91">
        <v>-0.15011099999999999</v>
      </c>
      <c r="H2739" s="91">
        <v>7.7135700000000001E-2</v>
      </c>
      <c r="I2739" s="91" t="s">
        <v>3086</v>
      </c>
      <c r="J2739" s="91" t="s">
        <v>496</v>
      </c>
      <c r="K2739" s="91" t="s">
        <v>3292</v>
      </c>
    </row>
    <row r="2740" spans="1:11">
      <c r="A2740" s="91" t="s">
        <v>3085</v>
      </c>
      <c r="B2740" s="91">
        <v>5</v>
      </c>
      <c r="C2740" s="91" t="s">
        <v>3309</v>
      </c>
      <c r="D2740" s="91">
        <v>331257</v>
      </c>
      <c r="E2740" s="91">
        <v>185</v>
      </c>
      <c r="F2740" s="91">
        <v>0.17233299999999999</v>
      </c>
      <c r="G2740" s="91">
        <v>-6.3126000000000002E-2</v>
      </c>
      <c r="H2740" s="91">
        <v>4.6098600000000003E-2</v>
      </c>
      <c r="I2740" s="91" t="s">
        <v>3086</v>
      </c>
      <c r="J2740" s="91" t="s">
        <v>496</v>
      </c>
      <c r="K2740" s="91" t="s">
        <v>3304</v>
      </c>
    </row>
    <row r="2741" spans="1:11">
      <c r="A2741" s="91" t="s">
        <v>3085</v>
      </c>
      <c r="B2741" s="91">
        <v>5</v>
      </c>
      <c r="C2741" s="91" t="s">
        <v>3309</v>
      </c>
      <c r="D2741" s="91">
        <v>331257</v>
      </c>
      <c r="E2741" s="91">
        <v>90</v>
      </c>
      <c r="F2741" s="91">
        <v>0.17424899999999999</v>
      </c>
      <c r="G2741" s="91">
        <v>-6.15261E-2</v>
      </c>
      <c r="H2741" s="91">
        <v>4.4961599999999997E-2</v>
      </c>
      <c r="I2741" s="91" t="s">
        <v>3086</v>
      </c>
      <c r="J2741" s="91" t="s">
        <v>496</v>
      </c>
      <c r="K2741" s="91" t="s">
        <v>3305</v>
      </c>
    </row>
    <row r="2742" spans="1:11">
      <c r="A2742" s="91" t="s">
        <v>3085</v>
      </c>
      <c r="B2742" s="91">
        <v>5</v>
      </c>
      <c r="C2742" s="91" t="s">
        <v>3309</v>
      </c>
      <c r="D2742" s="91">
        <v>331257</v>
      </c>
      <c r="E2742" s="91">
        <v>73</v>
      </c>
      <c r="F2742" s="91">
        <v>0.19195599999999999</v>
      </c>
      <c r="G2742" s="91">
        <v>-6.6854300000000005E-2</v>
      </c>
      <c r="H2742" s="91">
        <v>5.08476E-2</v>
      </c>
      <c r="I2742" s="91" t="s">
        <v>3086</v>
      </c>
      <c r="J2742" s="91" t="s">
        <v>496</v>
      </c>
      <c r="K2742" s="91" t="s">
        <v>3272</v>
      </c>
    </row>
    <row r="2743" spans="1:11">
      <c r="A2743" s="91" t="s">
        <v>3085</v>
      </c>
      <c r="B2743" s="91">
        <v>5</v>
      </c>
      <c r="C2743" s="91" t="s">
        <v>3309</v>
      </c>
      <c r="D2743" s="91">
        <v>331257</v>
      </c>
      <c r="E2743" s="91">
        <v>48</v>
      </c>
      <c r="F2743" s="91">
        <v>0.214974</v>
      </c>
      <c r="G2743" s="91">
        <v>0.121653</v>
      </c>
      <c r="H2743" s="91">
        <v>9.7086500000000006E-2</v>
      </c>
      <c r="I2743" s="91" t="s">
        <v>3086</v>
      </c>
      <c r="J2743" s="91" t="s">
        <v>496</v>
      </c>
      <c r="K2743" s="91" t="s">
        <v>3264</v>
      </c>
    </row>
    <row r="2744" spans="1:11">
      <c r="A2744" s="91" t="s">
        <v>3085</v>
      </c>
      <c r="B2744" s="91">
        <v>5</v>
      </c>
      <c r="C2744" s="91" t="s">
        <v>3309</v>
      </c>
      <c r="D2744" s="91">
        <v>331257</v>
      </c>
      <c r="E2744" s="91">
        <v>265</v>
      </c>
      <c r="F2744" s="91">
        <v>0.22376499999999999</v>
      </c>
      <c r="G2744" s="91">
        <v>3.4174599999999999E-2</v>
      </c>
      <c r="H2744" s="91">
        <v>2.8033200000000001E-2</v>
      </c>
      <c r="I2744" s="91" t="s">
        <v>3086</v>
      </c>
      <c r="J2744" s="91" t="s">
        <v>496</v>
      </c>
      <c r="K2744" s="91" t="s">
        <v>3299</v>
      </c>
    </row>
    <row r="2745" spans="1:11">
      <c r="A2745" s="91" t="s">
        <v>3085</v>
      </c>
      <c r="B2745" s="91">
        <v>5</v>
      </c>
      <c r="C2745" s="91" t="s">
        <v>3309</v>
      </c>
      <c r="D2745" s="91">
        <v>331257</v>
      </c>
      <c r="E2745" s="91">
        <v>95</v>
      </c>
      <c r="F2745" s="91">
        <v>0.22376699999999999</v>
      </c>
      <c r="G2745" s="91">
        <v>7.1761099999999994E-2</v>
      </c>
      <c r="H2745" s="91">
        <v>5.8686500000000003E-2</v>
      </c>
      <c r="I2745" s="91" t="s">
        <v>3086</v>
      </c>
      <c r="J2745" s="91" t="s">
        <v>496</v>
      </c>
      <c r="K2745" s="91" t="s">
        <v>3296</v>
      </c>
    </row>
    <row r="2746" spans="1:11">
      <c r="A2746" s="91" t="s">
        <v>3085</v>
      </c>
      <c r="B2746" s="91">
        <v>5</v>
      </c>
      <c r="C2746" s="91" t="s">
        <v>3309</v>
      </c>
      <c r="D2746" s="91">
        <v>331257</v>
      </c>
      <c r="E2746" s="91">
        <v>173</v>
      </c>
      <c r="F2746" s="91">
        <v>0.26439699999999999</v>
      </c>
      <c r="G2746" s="91">
        <v>4.2095100000000003E-2</v>
      </c>
      <c r="H2746" s="91">
        <v>3.76113E-2</v>
      </c>
      <c r="I2746" s="91" t="s">
        <v>3086</v>
      </c>
      <c r="J2746" s="91" t="s">
        <v>496</v>
      </c>
      <c r="K2746" s="91" t="s">
        <v>3269</v>
      </c>
    </row>
    <row r="2747" spans="1:11">
      <c r="A2747" s="91" t="s">
        <v>3085</v>
      </c>
      <c r="B2747" s="91">
        <v>5</v>
      </c>
      <c r="C2747" s="91" t="s">
        <v>3309</v>
      </c>
      <c r="D2747" s="91">
        <v>331257</v>
      </c>
      <c r="E2747" s="91">
        <v>129</v>
      </c>
      <c r="F2747" s="91">
        <v>0.29214299999999999</v>
      </c>
      <c r="G2747" s="91">
        <v>-7.0119600000000004E-2</v>
      </c>
      <c r="H2747" s="91">
        <v>6.6308599999999995E-2</v>
      </c>
      <c r="I2747" s="91" t="s">
        <v>3086</v>
      </c>
      <c r="J2747" s="91" t="s">
        <v>496</v>
      </c>
      <c r="K2747" s="91" t="s">
        <v>3286</v>
      </c>
    </row>
    <row r="2748" spans="1:11">
      <c r="A2748" s="91" t="s">
        <v>3085</v>
      </c>
      <c r="B2748" s="91">
        <v>5</v>
      </c>
      <c r="C2748" s="91" t="s">
        <v>3309</v>
      </c>
      <c r="D2748" s="91">
        <v>331257</v>
      </c>
      <c r="E2748" s="91">
        <v>213</v>
      </c>
      <c r="F2748" s="91">
        <v>0.29242499999999999</v>
      </c>
      <c r="G2748" s="91">
        <v>2.8034900000000001E-2</v>
      </c>
      <c r="H2748" s="91">
        <v>2.65718E-2</v>
      </c>
      <c r="I2748" s="91" t="s">
        <v>3086</v>
      </c>
      <c r="J2748" s="91" t="s">
        <v>496</v>
      </c>
      <c r="K2748" s="91" t="s">
        <v>3293</v>
      </c>
    </row>
    <row r="2749" spans="1:11">
      <c r="A2749" s="91" t="s">
        <v>3085</v>
      </c>
      <c r="B2749" s="91">
        <v>5</v>
      </c>
      <c r="C2749" s="91" t="s">
        <v>3309</v>
      </c>
      <c r="D2749" s="91">
        <v>331257</v>
      </c>
      <c r="E2749" s="91">
        <v>104</v>
      </c>
      <c r="F2749" s="91">
        <v>0.29686299999999999</v>
      </c>
      <c r="G2749" s="91">
        <v>5.8879899999999999E-2</v>
      </c>
      <c r="H2749" s="91">
        <v>5.6204900000000002E-2</v>
      </c>
      <c r="I2749" s="91" t="s">
        <v>3086</v>
      </c>
      <c r="J2749" s="91" t="s">
        <v>496</v>
      </c>
      <c r="K2749" s="91" t="s">
        <v>3265</v>
      </c>
    </row>
    <row r="2750" spans="1:11">
      <c r="A2750" s="91" t="s">
        <v>3085</v>
      </c>
      <c r="B2750" s="91">
        <v>5</v>
      </c>
      <c r="C2750" s="91" t="s">
        <v>3309</v>
      </c>
      <c r="D2750" s="91">
        <v>331257</v>
      </c>
      <c r="E2750" s="91">
        <v>272</v>
      </c>
      <c r="F2750" s="91">
        <v>0.31198199999999998</v>
      </c>
      <c r="G2750" s="91">
        <v>-3.0043199999999999E-2</v>
      </c>
      <c r="H2750" s="91">
        <v>2.9666999999999999E-2</v>
      </c>
      <c r="I2750" s="91" t="s">
        <v>3086</v>
      </c>
      <c r="J2750" s="91" t="s">
        <v>496</v>
      </c>
      <c r="K2750" s="91" t="s">
        <v>3277</v>
      </c>
    </row>
    <row r="2751" spans="1:11">
      <c r="A2751" s="91" t="s">
        <v>3085</v>
      </c>
      <c r="B2751" s="91">
        <v>5</v>
      </c>
      <c r="C2751" s="91" t="s">
        <v>3309</v>
      </c>
      <c r="D2751" s="91">
        <v>331257</v>
      </c>
      <c r="E2751" s="91">
        <v>341</v>
      </c>
      <c r="F2751" s="91">
        <v>0.32587699999999997</v>
      </c>
      <c r="G2751" s="91">
        <v>-2.44008E-2</v>
      </c>
      <c r="H2751" s="91">
        <v>2.4807800000000001E-2</v>
      </c>
      <c r="I2751" s="91" t="s">
        <v>3086</v>
      </c>
      <c r="J2751" s="91" t="s">
        <v>496</v>
      </c>
      <c r="K2751" s="91" t="s">
        <v>3295</v>
      </c>
    </row>
    <row r="2752" spans="1:11">
      <c r="A2752" s="91" t="s">
        <v>3085</v>
      </c>
      <c r="B2752" s="91">
        <v>5</v>
      </c>
      <c r="C2752" s="91" t="s">
        <v>3309</v>
      </c>
      <c r="D2752" s="91">
        <v>331257</v>
      </c>
      <c r="E2752" s="91">
        <v>258</v>
      </c>
      <c r="F2752" s="91">
        <v>0.32903700000000002</v>
      </c>
      <c r="G2752" s="91">
        <v>-3.2250500000000001E-2</v>
      </c>
      <c r="H2752" s="91">
        <v>3.29862E-2</v>
      </c>
      <c r="I2752" s="91" t="s">
        <v>3086</v>
      </c>
      <c r="J2752" s="91" t="s">
        <v>496</v>
      </c>
      <c r="K2752" s="91" t="s">
        <v>3266</v>
      </c>
    </row>
    <row r="2753" spans="1:11">
      <c r="A2753" s="91" t="s">
        <v>3085</v>
      </c>
      <c r="B2753" s="91">
        <v>5</v>
      </c>
      <c r="C2753" s="91" t="s">
        <v>3309</v>
      </c>
      <c r="D2753" s="91">
        <v>331257</v>
      </c>
      <c r="E2753" s="91">
        <v>195</v>
      </c>
      <c r="F2753" s="91">
        <v>0.37576100000000001</v>
      </c>
      <c r="G2753" s="91">
        <v>-3.3813700000000002E-2</v>
      </c>
      <c r="H2753" s="91">
        <v>3.80985E-2</v>
      </c>
      <c r="I2753" s="91" t="s">
        <v>3086</v>
      </c>
      <c r="J2753" s="91" t="s">
        <v>496</v>
      </c>
      <c r="K2753" s="91" t="s">
        <v>3301</v>
      </c>
    </row>
    <row r="2754" spans="1:11">
      <c r="A2754" s="91" t="s">
        <v>3085</v>
      </c>
      <c r="B2754" s="91">
        <v>5</v>
      </c>
      <c r="C2754" s="91" t="s">
        <v>3309</v>
      </c>
      <c r="D2754" s="91">
        <v>331257</v>
      </c>
      <c r="E2754" s="91">
        <v>183</v>
      </c>
      <c r="F2754" s="91">
        <v>0.37729600000000002</v>
      </c>
      <c r="G2754" s="91">
        <v>-3.6655199999999999E-2</v>
      </c>
      <c r="H2754" s="91">
        <v>4.1429000000000001E-2</v>
      </c>
      <c r="I2754" s="91" t="s">
        <v>3086</v>
      </c>
      <c r="J2754" s="91" t="s">
        <v>496</v>
      </c>
      <c r="K2754" s="91" t="s">
        <v>3262</v>
      </c>
    </row>
    <row r="2755" spans="1:11">
      <c r="A2755" s="91" t="s">
        <v>3085</v>
      </c>
      <c r="B2755" s="91">
        <v>5</v>
      </c>
      <c r="C2755" s="91" t="s">
        <v>3309</v>
      </c>
      <c r="D2755" s="91">
        <v>331257</v>
      </c>
      <c r="E2755" s="91">
        <v>53</v>
      </c>
      <c r="F2755" s="91">
        <v>0.39739400000000002</v>
      </c>
      <c r="G2755" s="91">
        <v>-7.5880000000000003E-2</v>
      </c>
      <c r="H2755" s="91">
        <v>8.8999400000000006E-2</v>
      </c>
      <c r="I2755" s="91" t="s">
        <v>3086</v>
      </c>
      <c r="J2755" s="91" t="s">
        <v>496</v>
      </c>
      <c r="K2755" s="91" t="s">
        <v>3287</v>
      </c>
    </row>
    <row r="2756" spans="1:11">
      <c r="A2756" s="91" t="s">
        <v>3085</v>
      </c>
      <c r="B2756" s="91">
        <v>5</v>
      </c>
      <c r="C2756" s="91" t="s">
        <v>3309</v>
      </c>
      <c r="D2756" s="91">
        <v>331257</v>
      </c>
      <c r="E2756" s="91">
        <v>77</v>
      </c>
      <c r="F2756" s="91">
        <v>0.40413199999999999</v>
      </c>
      <c r="G2756" s="91">
        <v>-8.7631100000000003E-2</v>
      </c>
      <c r="H2756" s="91">
        <v>0.10451000000000001</v>
      </c>
      <c r="I2756" s="91" t="s">
        <v>3086</v>
      </c>
      <c r="J2756" s="91" t="s">
        <v>496</v>
      </c>
      <c r="K2756" s="91" t="s">
        <v>3288</v>
      </c>
    </row>
    <row r="2757" spans="1:11">
      <c r="A2757" s="91" t="s">
        <v>3085</v>
      </c>
      <c r="B2757" s="91">
        <v>5</v>
      </c>
      <c r="C2757" s="91" t="s">
        <v>3309</v>
      </c>
      <c r="D2757" s="91">
        <v>331257</v>
      </c>
      <c r="E2757" s="91">
        <v>77</v>
      </c>
      <c r="F2757" s="91">
        <v>0.41730099999999998</v>
      </c>
      <c r="G2757" s="91">
        <v>-5.2171599999999999E-2</v>
      </c>
      <c r="H2757" s="91">
        <v>6.40434E-2</v>
      </c>
      <c r="I2757" s="91" t="s">
        <v>3086</v>
      </c>
      <c r="J2757" s="91" t="s">
        <v>496</v>
      </c>
      <c r="K2757" s="91" t="s">
        <v>3279</v>
      </c>
    </row>
    <row r="2758" spans="1:11">
      <c r="A2758" s="91" t="s">
        <v>3085</v>
      </c>
      <c r="B2758" s="91">
        <v>5</v>
      </c>
      <c r="C2758" s="91" t="s">
        <v>3309</v>
      </c>
      <c r="D2758" s="91">
        <v>331257</v>
      </c>
      <c r="E2758" s="91">
        <v>82</v>
      </c>
      <c r="F2758" s="91">
        <v>0.41822399999999998</v>
      </c>
      <c r="G2758" s="91">
        <v>6.1191200000000001E-2</v>
      </c>
      <c r="H2758" s="91">
        <v>7.5287000000000007E-2</v>
      </c>
      <c r="I2758" s="91" t="s">
        <v>3086</v>
      </c>
      <c r="J2758" s="91" t="s">
        <v>496</v>
      </c>
      <c r="K2758" s="91" t="s">
        <v>3274</v>
      </c>
    </row>
    <row r="2759" spans="1:11">
      <c r="A2759" s="91" t="s">
        <v>3085</v>
      </c>
      <c r="B2759" s="91">
        <v>5</v>
      </c>
      <c r="C2759" s="91" t="s">
        <v>3309</v>
      </c>
      <c r="D2759" s="91">
        <v>331257</v>
      </c>
      <c r="E2759" s="91">
        <v>263</v>
      </c>
      <c r="F2759" s="91">
        <v>0.42557299999999998</v>
      </c>
      <c r="G2759" s="91">
        <v>-2.0617799999999999E-2</v>
      </c>
      <c r="H2759" s="91">
        <v>2.58426E-2</v>
      </c>
      <c r="I2759" s="91" t="s">
        <v>3086</v>
      </c>
      <c r="J2759" s="91" t="s">
        <v>496</v>
      </c>
      <c r="K2759" s="91" t="s">
        <v>3268</v>
      </c>
    </row>
    <row r="2760" spans="1:11">
      <c r="A2760" s="91" t="s">
        <v>3085</v>
      </c>
      <c r="B2760" s="91">
        <v>5</v>
      </c>
      <c r="C2760" s="91" t="s">
        <v>3309</v>
      </c>
      <c r="D2760" s="91">
        <v>331257</v>
      </c>
      <c r="E2760" s="91">
        <v>187</v>
      </c>
      <c r="F2760" s="91">
        <v>0.428068</v>
      </c>
      <c r="G2760" s="91">
        <v>-3.2711200000000003E-2</v>
      </c>
      <c r="H2760" s="91">
        <v>4.11978E-2</v>
      </c>
      <c r="I2760" s="91" t="s">
        <v>3086</v>
      </c>
      <c r="J2760" s="91" t="s">
        <v>496</v>
      </c>
      <c r="K2760" s="91" t="s">
        <v>3275</v>
      </c>
    </row>
    <row r="2761" spans="1:11">
      <c r="A2761" s="91" t="s">
        <v>3085</v>
      </c>
      <c r="B2761" s="91">
        <v>5</v>
      </c>
      <c r="C2761" s="91" t="s">
        <v>3309</v>
      </c>
      <c r="D2761" s="91">
        <v>331257</v>
      </c>
      <c r="E2761" s="91">
        <v>253</v>
      </c>
      <c r="F2761" s="91">
        <v>0.484989</v>
      </c>
      <c r="G2761" s="91">
        <v>-2.0995E-2</v>
      </c>
      <c r="H2761" s="91">
        <v>3.0027700000000001E-2</v>
      </c>
      <c r="I2761" s="91" t="s">
        <v>3086</v>
      </c>
      <c r="J2761" s="91" t="s">
        <v>496</v>
      </c>
      <c r="K2761" s="91" t="s">
        <v>3284</v>
      </c>
    </row>
    <row r="2762" spans="1:11">
      <c r="A2762" s="91" t="s">
        <v>3085</v>
      </c>
      <c r="B2762" s="91">
        <v>5</v>
      </c>
      <c r="C2762" s="91" t="s">
        <v>3309</v>
      </c>
      <c r="D2762" s="91">
        <v>331257</v>
      </c>
      <c r="E2762" s="91">
        <v>84</v>
      </c>
      <c r="F2762" s="91">
        <v>0.48757299999999998</v>
      </c>
      <c r="G2762" s="91">
        <v>-6.0897300000000001E-2</v>
      </c>
      <c r="H2762" s="91">
        <v>8.7401300000000001E-2</v>
      </c>
      <c r="I2762" s="91" t="s">
        <v>3086</v>
      </c>
      <c r="J2762" s="91" t="s">
        <v>496</v>
      </c>
      <c r="K2762" s="91" t="s">
        <v>3281</v>
      </c>
    </row>
    <row r="2763" spans="1:11">
      <c r="A2763" s="91" t="s">
        <v>3085</v>
      </c>
      <c r="B2763" s="91">
        <v>5</v>
      </c>
      <c r="C2763" s="91" t="s">
        <v>3309</v>
      </c>
      <c r="D2763" s="91">
        <v>331257</v>
      </c>
      <c r="E2763" s="91">
        <v>233</v>
      </c>
      <c r="F2763" s="91">
        <v>0.49093599999999998</v>
      </c>
      <c r="G2763" s="91">
        <v>-2.6996099999999999E-2</v>
      </c>
      <c r="H2763" s="91">
        <v>3.91407E-2</v>
      </c>
      <c r="I2763" s="91" t="s">
        <v>3086</v>
      </c>
      <c r="J2763" s="91" t="s">
        <v>496</v>
      </c>
      <c r="K2763" s="91" t="s">
        <v>3273</v>
      </c>
    </row>
    <row r="2764" spans="1:11">
      <c r="A2764" s="91" t="s">
        <v>3085</v>
      </c>
      <c r="B2764" s="91">
        <v>5</v>
      </c>
      <c r="C2764" s="91" t="s">
        <v>3309</v>
      </c>
      <c r="D2764" s="91">
        <v>331257</v>
      </c>
      <c r="E2764" s="91">
        <v>58</v>
      </c>
      <c r="F2764" s="91">
        <v>0.51691900000000002</v>
      </c>
      <c r="G2764" s="91">
        <v>-5.3922999999999999E-2</v>
      </c>
      <c r="H2764" s="91">
        <v>8.2732799999999995E-2</v>
      </c>
      <c r="I2764" s="91" t="s">
        <v>3086</v>
      </c>
      <c r="J2764" s="91" t="s">
        <v>496</v>
      </c>
      <c r="K2764" s="91" t="s">
        <v>3289</v>
      </c>
    </row>
    <row r="2765" spans="1:11">
      <c r="A2765" s="91" t="s">
        <v>3085</v>
      </c>
      <c r="B2765" s="91">
        <v>5</v>
      </c>
      <c r="C2765" s="91" t="s">
        <v>3309</v>
      </c>
      <c r="D2765" s="91">
        <v>331257</v>
      </c>
      <c r="E2765" s="91">
        <v>101</v>
      </c>
      <c r="F2765" s="91">
        <v>0.56618299999999999</v>
      </c>
      <c r="G2765" s="91">
        <v>3.7548600000000001E-2</v>
      </c>
      <c r="H2765" s="91">
        <v>6.5266199999999996E-2</v>
      </c>
      <c r="I2765" s="91" t="s">
        <v>3086</v>
      </c>
      <c r="J2765" s="91" t="s">
        <v>496</v>
      </c>
      <c r="K2765" s="91" t="s">
        <v>3294</v>
      </c>
    </row>
    <row r="2766" spans="1:11">
      <c r="A2766" s="91" t="s">
        <v>3085</v>
      </c>
      <c r="B2766" s="91">
        <v>5</v>
      </c>
      <c r="C2766" s="91" t="s">
        <v>3309</v>
      </c>
      <c r="D2766" s="91">
        <v>331257</v>
      </c>
      <c r="E2766" s="91">
        <v>218</v>
      </c>
      <c r="F2766" s="91">
        <v>0.59223899999999996</v>
      </c>
      <c r="G2766" s="91">
        <v>-1.7594700000000001E-2</v>
      </c>
      <c r="H2766" s="91">
        <v>3.2810400000000003E-2</v>
      </c>
      <c r="I2766" s="91" t="s">
        <v>3086</v>
      </c>
      <c r="J2766" s="91" t="s">
        <v>496</v>
      </c>
      <c r="K2766" s="91" t="s">
        <v>3260</v>
      </c>
    </row>
    <row r="2767" spans="1:11">
      <c r="A2767" s="91" t="s">
        <v>3085</v>
      </c>
      <c r="B2767" s="91">
        <v>5</v>
      </c>
      <c r="C2767" s="91" t="s">
        <v>3309</v>
      </c>
      <c r="D2767" s="91">
        <v>331257</v>
      </c>
      <c r="E2767" s="91">
        <v>282</v>
      </c>
      <c r="F2767" s="91">
        <v>0.66853600000000002</v>
      </c>
      <c r="G2767" s="91">
        <v>1.38028E-2</v>
      </c>
      <c r="H2767" s="91">
        <v>3.2210099999999998E-2</v>
      </c>
      <c r="I2767" s="91" t="s">
        <v>3086</v>
      </c>
      <c r="J2767" s="91" t="s">
        <v>496</v>
      </c>
      <c r="K2767" s="91" t="s">
        <v>3291</v>
      </c>
    </row>
    <row r="2768" spans="1:11">
      <c r="A2768" s="91" t="s">
        <v>3085</v>
      </c>
      <c r="B2768" s="91">
        <v>5</v>
      </c>
      <c r="C2768" s="91" t="s">
        <v>3309</v>
      </c>
      <c r="D2768" s="91">
        <v>331257</v>
      </c>
      <c r="E2768" s="91">
        <v>236</v>
      </c>
      <c r="F2768" s="91">
        <v>0.67211900000000002</v>
      </c>
      <c r="G2768" s="91">
        <v>1.3616899999999999E-2</v>
      </c>
      <c r="H2768" s="91">
        <v>3.2139300000000003E-2</v>
      </c>
      <c r="I2768" s="91" t="s">
        <v>3086</v>
      </c>
      <c r="J2768" s="91" t="s">
        <v>496</v>
      </c>
      <c r="K2768" s="91" t="s">
        <v>3303</v>
      </c>
    </row>
    <row r="2769" spans="1:11">
      <c r="A2769" s="91" t="s">
        <v>3085</v>
      </c>
      <c r="B2769" s="91">
        <v>5</v>
      </c>
      <c r="C2769" s="91" t="s">
        <v>3309</v>
      </c>
      <c r="D2769" s="91">
        <v>331257</v>
      </c>
      <c r="E2769" s="91">
        <v>160</v>
      </c>
      <c r="F2769" s="91">
        <v>0.69595099999999999</v>
      </c>
      <c r="G2769" s="91">
        <v>-1.58313E-2</v>
      </c>
      <c r="H2769" s="91">
        <v>4.0446999999999997E-2</v>
      </c>
      <c r="I2769" s="91" t="s">
        <v>3086</v>
      </c>
      <c r="J2769" s="91" t="s">
        <v>496</v>
      </c>
      <c r="K2769" s="91" t="s">
        <v>3290</v>
      </c>
    </row>
    <row r="2770" spans="1:11">
      <c r="A2770" s="91" t="s">
        <v>3085</v>
      </c>
      <c r="B2770" s="91">
        <v>5</v>
      </c>
      <c r="C2770" s="91" t="s">
        <v>3309</v>
      </c>
      <c r="D2770" s="91">
        <v>331257</v>
      </c>
      <c r="E2770" s="91">
        <v>264</v>
      </c>
      <c r="F2770" s="91">
        <v>0.72497699999999998</v>
      </c>
      <c r="G2770" s="91">
        <v>-9.6473600000000007E-3</v>
      </c>
      <c r="H2770" s="91">
        <v>2.7397700000000001E-2</v>
      </c>
      <c r="I2770" s="91" t="s">
        <v>3086</v>
      </c>
      <c r="J2770" s="91" t="s">
        <v>496</v>
      </c>
      <c r="K2770" s="91" t="s">
        <v>3267</v>
      </c>
    </row>
    <row r="2771" spans="1:11">
      <c r="A2771" s="91" t="s">
        <v>3085</v>
      </c>
      <c r="B2771" s="91">
        <v>5</v>
      </c>
      <c r="C2771" s="91" t="s">
        <v>3309</v>
      </c>
      <c r="D2771" s="91">
        <v>331257</v>
      </c>
      <c r="E2771" s="91">
        <v>70</v>
      </c>
      <c r="F2771" s="91">
        <v>0.74269600000000002</v>
      </c>
      <c r="G2771" s="91">
        <v>2.8382500000000001E-2</v>
      </c>
      <c r="H2771" s="91">
        <v>8.6178599999999994E-2</v>
      </c>
      <c r="I2771" s="91" t="s">
        <v>3086</v>
      </c>
      <c r="J2771" s="91" t="s">
        <v>496</v>
      </c>
      <c r="K2771" s="91" t="s">
        <v>3285</v>
      </c>
    </row>
    <row r="2772" spans="1:11">
      <c r="A2772" s="91" t="s">
        <v>3085</v>
      </c>
      <c r="B2772" s="91">
        <v>5</v>
      </c>
      <c r="C2772" s="91" t="s">
        <v>3309</v>
      </c>
      <c r="D2772" s="91">
        <v>331257</v>
      </c>
      <c r="E2772" s="91">
        <v>283</v>
      </c>
      <c r="F2772" s="91">
        <v>0.79088499999999995</v>
      </c>
      <c r="G2772" s="91">
        <v>-9.9165299999999998E-3</v>
      </c>
      <c r="H2772" s="91">
        <v>3.7367900000000003E-2</v>
      </c>
      <c r="I2772" s="91" t="s">
        <v>3086</v>
      </c>
      <c r="J2772" s="91" t="s">
        <v>496</v>
      </c>
      <c r="K2772" s="91" t="s">
        <v>3276</v>
      </c>
    </row>
    <row r="2773" spans="1:11">
      <c r="A2773" s="91" t="s">
        <v>3085</v>
      </c>
      <c r="B2773" s="91">
        <v>5</v>
      </c>
      <c r="C2773" s="91" t="s">
        <v>3309</v>
      </c>
      <c r="D2773" s="91">
        <v>331257</v>
      </c>
      <c r="E2773" s="91">
        <v>50</v>
      </c>
      <c r="F2773" s="91">
        <v>0.80823400000000001</v>
      </c>
      <c r="G2773" s="91">
        <v>2.2235100000000001E-2</v>
      </c>
      <c r="H2773" s="91">
        <v>9.1246900000000006E-2</v>
      </c>
      <c r="I2773" s="91" t="s">
        <v>3086</v>
      </c>
      <c r="J2773" s="91" t="s">
        <v>496</v>
      </c>
      <c r="K2773" s="91" t="s">
        <v>3259</v>
      </c>
    </row>
    <row r="2774" spans="1:11">
      <c r="A2774" s="91" t="s">
        <v>3085</v>
      </c>
      <c r="B2774" s="91">
        <v>5</v>
      </c>
      <c r="C2774" s="91" t="s">
        <v>3309</v>
      </c>
      <c r="D2774" s="91">
        <v>331257</v>
      </c>
      <c r="E2774" s="91">
        <v>115</v>
      </c>
      <c r="F2774" s="91">
        <v>0.81642300000000001</v>
      </c>
      <c r="G2774" s="91">
        <v>-1.26777E-2</v>
      </c>
      <c r="H2774" s="91">
        <v>5.4485499999999999E-2</v>
      </c>
      <c r="I2774" s="91" t="s">
        <v>3086</v>
      </c>
      <c r="J2774" s="91" t="s">
        <v>496</v>
      </c>
      <c r="K2774" s="91" t="s">
        <v>3271</v>
      </c>
    </row>
    <row r="2775" spans="1:11">
      <c r="A2775" s="91" t="s">
        <v>3085</v>
      </c>
      <c r="B2775" s="91">
        <v>5</v>
      </c>
      <c r="C2775" s="91" t="s">
        <v>3309</v>
      </c>
      <c r="D2775" s="91">
        <v>331257</v>
      </c>
      <c r="E2775" s="91">
        <v>86</v>
      </c>
      <c r="F2775" s="91">
        <v>0.86898799999999998</v>
      </c>
      <c r="G2775" s="91">
        <v>9.5274799999999996E-3</v>
      </c>
      <c r="H2775" s="91">
        <v>5.7624500000000002E-2</v>
      </c>
      <c r="I2775" s="91" t="s">
        <v>3086</v>
      </c>
      <c r="J2775" s="91" t="s">
        <v>496</v>
      </c>
      <c r="K2775" s="91" t="s">
        <v>3298</v>
      </c>
    </row>
    <row r="2776" spans="1:11">
      <c r="A2776" s="91" t="s">
        <v>3085</v>
      </c>
      <c r="B2776" s="91">
        <v>5</v>
      </c>
      <c r="C2776" s="91" t="s">
        <v>3309</v>
      </c>
      <c r="D2776" s="91">
        <v>331257</v>
      </c>
      <c r="E2776" s="91">
        <v>70</v>
      </c>
      <c r="F2776" s="91">
        <v>0.87076299999999995</v>
      </c>
      <c r="G2776" s="91">
        <v>1.00386E-2</v>
      </c>
      <c r="H2776" s="91">
        <v>6.1522399999999998E-2</v>
      </c>
      <c r="I2776" s="91" t="s">
        <v>3086</v>
      </c>
      <c r="J2776" s="91" t="s">
        <v>496</v>
      </c>
      <c r="K2776" s="91" t="s">
        <v>3257</v>
      </c>
    </row>
    <row r="2777" spans="1:11">
      <c r="A2777" s="91" t="s">
        <v>3085</v>
      </c>
      <c r="B2777" s="91">
        <v>5</v>
      </c>
      <c r="C2777" s="91" t="s">
        <v>3309</v>
      </c>
      <c r="D2777" s="91">
        <v>331257</v>
      </c>
      <c r="E2777" s="91">
        <v>144</v>
      </c>
      <c r="F2777" s="91">
        <v>0.93246200000000001</v>
      </c>
      <c r="G2777" s="91">
        <v>-4.3477500000000001E-3</v>
      </c>
      <c r="H2777" s="91">
        <v>5.1228500000000003E-2</v>
      </c>
      <c r="I2777" s="91" t="s">
        <v>3086</v>
      </c>
      <c r="J2777" s="91" t="s">
        <v>496</v>
      </c>
      <c r="K2777" s="91" t="s">
        <v>3261</v>
      </c>
    </row>
    <row r="2778" spans="1:11">
      <c r="A2778" s="91" t="s">
        <v>3085</v>
      </c>
      <c r="B2778" s="91">
        <v>5</v>
      </c>
      <c r="C2778" s="91" t="s">
        <v>3309</v>
      </c>
      <c r="D2778" s="91">
        <v>331257</v>
      </c>
      <c r="E2778" s="91">
        <v>144</v>
      </c>
      <c r="F2778" s="91">
        <v>0.93389599999999995</v>
      </c>
      <c r="G2778" s="91">
        <v>-3.9759799999999996E-3</v>
      </c>
      <c r="H2778" s="91">
        <v>4.7862599999999998E-2</v>
      </c>
      <c r="I2778" s="91" t="s">
        <v>3086</v>
      </c>
      <c r="J2778" s="91" t="s">
        <v>496</v>
      </c>
      <c r="K2778" s="91" t="s">
        <v>3282</v>
      </c>
    </row>
    <row r="2779" spans="1:11">
      <c r="A2779" s="91" t="s">
        <v>3085</v>
      </c>
      <c r="B2779" s="91">
        <v>5</v>
      </c>
      <c r="C2779" s="91" t="s">
        <v>3309</v>
      </c>
      <c r="D2779" s="91">
        <v>331257</v>
      </c>
      <c r="E2779" s="91">
        <v>79</v>
      </c>
      <c r="F2779" s="91">
        <v>0.94359000000000004</v>
      </c>
      <c r="G2779" s="91">
        <v>-6.6471400000000002E-3</v>
      </c>
      <c r="H2779" s="91">
        <v>9.3693299999999993E-2</v>
      </c>
      <c r="I2779" s="91" t="s">
        <v>3086</v>
      </c>
      <c r="J2779" s="91" t="s">
        <v>496</v>
      </c>
      <c r="K2779" s="91" t="s">
        <v>3302</v>
      </c>
    </row>
    <row r="2780" spans="1:11">
      <c r="A2780" s="91" t="s">
        <v>3085</v>
      </c>
      <c r="B2780" s="91">
        <v>5</v>
      </c>
      <c r="C2780" s="91" t="s">
        <v>3309</v>
      </c>
      <c r="D2780" s="91">
        <v>331257</v>
      </c>
      <c r="E2780" s="91">
        <v>94</v>
      </c>
      <c r="F2780" s="91">
        <v>0.9546</v>
      </c>
      <c r="G2780" s="91">
        <v>-3.82213E-3</v>
      </c>
      <c r="H2780" s="91">
        <v>6.6982899999999998E-2</v>
      </c>
      <c r="I2780" s="91" t="s">
        <v>3086</v>
      </c>
      <c r="J2780" s="91" t="s">
        <v>496</v>
      </c>
      <c r="K2780" s="91" t="s">
        <v>3270</v>
      </c>
    </row>
    <row r="2781" spans="1:11">
      <c r="A2781" s="91" t="s">
        <v>3085</v>
      </c>
      <c r="B2781" s="91">
        <v>5</v>
      </c>
      <c r="C2781" s="91" t="s">
        <v>3309</v>
      </c>
      <c r="D2781" s="91">
        <v>331257</v>
      </c>
      <c r="E2781" s="91">
        <v>72</v>
      </c>
      <c r="F2781" s="91">
        <v>0.97197900000000004</v>
      </c>
      <c r="G2781" s="91">
        <v>2.5001300000000001E-3</v>
      </c>
      <c r="H2781" s="91">
        <v>7.0975499999999997E-2</v>
      </c>
      <c r="I2781" s="91" t="s">
        <v>3086</v>
      </c>
      <c r="J2781" s="91" t="s">
        <v>496</v>
      </c>
      <c r="K2781" s="91" t="s">
        <v>3278</v>
      </c>
    </row>
    <row r="2782" spans="1:11">
      <c r="A2782" s="91" t="s">
        <v>3085</v>
      </c>
      <c r="B2782" s="91">
        <v>5</v>
      </c>
      <c r="C2782" s="91" t="s">
        <v>3309</v>
      </c>
      <c r="D2782" s="91">
        <v>331257</v>
      </c>
      <c r="E2782" s="91">
        <v>174</v>
      </c>
      <c r="F2782" s="91">
        <v>0.97442099999999998</v>
      </c>
      <c r="G2782" s="91">
        <v>1.1223100000000001E-3</v>
      </c>
      <c r="H2782" s="91">
        <v>3.4958799999999998E-2</v>
      </c>
      <c r="I2782" s="91" t="s">
        <v>3086</v>
      </c>
      <c r="J2782" s="91" t="s">
        <v>496</v>
      </c>
      <c r="K2782" s="91" t="s">
        <v>3283</v>
      </c>
    </row>
    <row r="2783" spans="1:11">
      <c r="A2783" s="91" t="s">
        <v>3085</v>
      </c>
      <c r="B2783" s="91">
        <v>5</v>
      </c>
      <c r="C2783" s="91" t="s">
        <v>3309</v>
      </c>
      <c r="D2783" s="91">
        <v>331257</v>
      </c>
      <c r="E2783" s="91">
        <v>98</v>
      </c>
      <c r="F2783" s="91">
        <v>0.97657499999999997</v>
      </c>
      <c r="G2783" s="91">
        <v>-1.9611099999999998E-3</v>
      </c>
      <c r="H2783" s="91">
        <v>6.6648100000000002E-2</v>
      </c>
      <c r="I2783" s="91" t="s">
        <v>3086</v>
      </c>
      <c r="J2783" s="91" t="s">
        <v>496</v>
      </c>
      <c r="K2783" s="91" t="s">
        <v>3297</v>
      </c>
    </row>
    <row r="2784" spans="1:11">
      <c r="A2784" s="91" t="s">
        <v>3085</v>
      </c>
      <c r="B2784" s="91">
        <v>5</v>
      </c>
      <c r="C2784" s="91" t="s">
        <v>3309</v>
      </c>
      <c r="D2784" s="91">
        <v>331257</v>
      </c>
      <c r="E2784" s="91">
        <v>156</v>
      </c>
      <c r="F2784" s="91">
        <v>0.97757300000000003</v>
      </c>
      <c r="G2784" s="91">
        <v>-8.3558199999999997E-4</v>
      </c>
      <c r="H2784" s="91">
        <v>2.9684599999999998E-2</v>
      </c>
      <c r="I2784" s="91" t="s">
        <v>3086</v>
      </c>
      <c r="J2784" s="91" t="s">
        <v>496</v>
      </c>
      <c r="K2784" s="91" t="s">
        <v>3263</v>
      </c>
    </row>
    <row r="2785" spans="1:11">
      <c r="A2785" s="91" t="s">
        <v>3083</v>
      </c>
      <c r="B2785" s="91">
        <v>5</v>
      </c>
      <c r="C2785" s="91" t="s">
        <v>3309</v>
      </c>
      <c r="D2785" s="91">
        <v>-602537</v>
      </c>
      <c r="E2785" s="91">
        <v>173</v>
      </c>
      <c r="F2785" s="91">
        <v>8.45891E-2</v>
      </c>
      <c r="G2785" s="91">
        <v>0.129409</v>
      </c>
      <c r="H2785" s="91">
        <v>7.4659799999999998E-2</v>
      </c>
      <c r="I2785" s="91" t="s">
        <v>3084</v>
      </c>
      <c r="J2785" s="91" t="s">
        <v>496</v>
      </c>
      <c r="K2785" s="91" t="s">
        <v>3269</v>
      </c>
    </row>
    <row r="2786" spans="1:11">
      <c r="A2786" s="91" t="s">
        <v>3083</v>
      </c>
      <c r="B2786" s="91">
        <v>5</v>
      </c>
      <c r="C2786" s="91" t="s">
        <v>3309</v>
      </c>
      <c r="D2786" s="91">
        <v>-602537</v>
      </c>
      <c r="E2786" s="91">
        <v>90</v>
      </c>
      <c r="F2786" s="91">
        <v>9.5569600000000005E-2</v>
      </c>
      <c r="G2786" s="91">
        <v>0.21788099999999999</v>
      </c>
      <c r="H2786" s="91">
        <v>0.12948899999999999</v>
      </c>
      <c r="I2786" s="91" t="s">
        <v>3084</v>
      </c>
      <c r="J2786" s="91" t="s">
        <v>496</v>
      </c>
      <c r="K2786" s="91" t="s">
        <v>3305</v>
      </c>
    </row>
    <row r="2787" spans="1:11">
      <c r="A2787" s="91" t="s">
        <v>3083</v>
      </c>
      <c r="B2787" s="91">
        <v>5</v>
      </c>
      <c r="C2787" s="91" t="s">
        <v>3309</v>
      </c>
      <c r="D2787" s="91">
        <v>-602537</v>
      </c>
      <c r="E2787" s="91">
        <v>98</v>
      </c>
      <c r="F2787" s="91">
        <v>0.111675</v>
      </c>
      <c r="G2787" s="91">
        <v>0.140461</v>
      </c>
      <c r="H2787" s="91">
        <v>8.7651300000000001E-2</v>
      </c>
      <c r="I2787" s="91" t="s">
        <v>3084</v>
      </c>
      <c r="J2787" s="91" t="s">
        <v>496</v>
      </c>
      <c r="K2787" s="91" t="s">
        <v>3297</v>
      </c>
    </row>
    <row r="2788" spans="1:11">
      <c r="A2788" s="91" t="s">
        <v>3083</v>
      </c>
      <c r="B2788" s="91">
        <v>5</v>
      </c>
      <c r="C2788" s="91" t="s">
        <v>3309</v>
      </c>
      <c r="D2788" s="91">
        <v>-602537</v>
      </c>
      <c r="E2788" s="91">
        <v>272</v>
      </c>
      <c r="F2788" s="91">
        <v>0.12567200000000001</v>
      </c>
      <c r="G2788" s="91">
        <v>9.6928E-2</v>
      </c>
      <c r="H2788" s="91">
        <v>6.3127500000000003E-2</v>
      </c>
      <c r="I2788" s="91" t="s">
        <v>3084</v>
      </c>
      <c r="J2788" s="91" t="s">
        <v>496</v>
      </c>
      <c r="K2788" s="91" t="s">
        <v>3277</v>
      </c>
    </row>
    <row r="2789" spans="1:11">
      <c r="A2789" s="91" t="s">
        <v>3083</v>
      </c>
      <c r="B2789" s="91">
        <v>5</v>
      </c>
      <c r="C2789" s="91" t="s">
        <v>3309</v>
      </c>
      <c r="D2789" s="91">
        <v>-602537</v>
      </c>
      <c r="E2789" s="91">
        <v>50</v>
      </c>
      <c r="F2789" s="91">
        <v>0.13861599999999999</v>
      </c>
      <c r="G2789" s="91">
        <v>0.18532799999999999</v>
      </c>
      <c r="H2789" s="91">
        <v>0.123626</v>
      </c>
      <c r="I2789" s="91" t="s">
        <v>3084</v>
      </c>
      <c r="J2789" s="91" t="s">
        <v>496</v>
      </c>
      <c r="K2789" s="91" t="s">
        <v>3259</v>
      </c>
    </row>
    <row r="2790" spans="1:11">
      <c r="A2790" s="91" t="s">
        <v>3083</v>
      </c>
      <c r="B2790" s="91">
        <v>5</v>
      </c>
      <c r="C2790" s="91" t="s">
        <v>3309</v>
      </c>
      <c r="D2790" s="91">
        <v>-602537</v>
      </c>
      <c r="E2790" s="91">
        <v>213</v>
      </c>
      <c r="F2790" s="91">
        <v>0.14962</v>
      </c>
      <c r="G2790" s="91">
        <v>7.5735200000000003E-2</v>
      </c>
      <c r="H2790" s="91">
        <v>5.2398899999999998E-2</v>
      </c>
      <c r="I2790" s="91" t="s">
        <v>3084</v>
      </c>
      <c r="J2790" s="91" t="s">
        <v>496</v>
      </c>
      <c r="K2790" s="91" t="s">
        <v>3293</v>
      </c>
    </row>
    <row r="2791" spans="1:11">
      <c r="A2791" s="91" t="s">
        <v>3083</v>
      </c>
      <c r="B2791" s="91">
        <v>5</v>
      </c>
      <c r="C2791" s="91" t="s">
        <v>3309</v>
      </c>
      <c r="D2791" s="91">
        <v>-602537</v>
      </c>
      <c r="E2791" s="91">
        <v>183</v>
      </c>
      <c r="F2791" s="91">
        <v>0.15054999999999999</v>
      </c>
      <c r="G2791" s="91">
        <v>-0.12808600000000001</v>
      </c>
      <c r="H2791" s="91">
        <v>8.8770600000000005E-2</v>
      </c>
      <c r="I2791" s="91" t="s">
        <v>3084</v>
      </c>
      <c r="J2791" s="91" t="s">
        <v>496</v>
      </c>
      <c r="K2791" s="91" t="s">
        <v>3262</v>
      </c>
    </row>
    <row r="2792" spans="1:11">
      <c r="A2792" s="91" t="s">
        <v>3083</v>
      </c>
      <c r="B2792" s="91">
        <v>5</v>
      </c>
      <c r="C2792" s="91" t="s">
        <v>3309</v>
      </c>
      <c r="D2792" s="91">
        <v>-602537</v>
      </c>
      <c r="E2792" s="91">
        <v>86</v>
      </c>
      <c r="F2792" s="91">
        <v>0.164988</v>
      </c>
      <c r="G2792" s="91">
        <v>-0.14938199999999999</v>
      </c>
      <c r="H2792" s="91">
        <v>0.10685699999999999</v>
      </c>
      <c r="I2792" s="91" t="s">
        <v>3084</v>
      </c>
      <c r="J2792" s="91" t="s">
        <v>496</v>
      </c>
      <c r="K2792" s="91" t="s">
        <v>3298</v>
      </c>
    </row>
    <row r="2793" spans="1:11">
      <c r="A2793" s="91" t="s">
        <v>3083</v>
      </c>
      <c r="B2793" s="91">
        <v>5</v>
      </c>
      <c r="C2793" s="91" t="s">
        <v>3309</v>
      </c>
      <c r="D2793" s="91">
        <v>-602537</v>
      </c>
      <c r="E2793" s="91">
        <v>104</v>
      </c>
      <c r="F2793" s="91">
        <v>0.18077199999999999</v>
      </c>
      <c r="G2793" s="91">
        <v>0.132164</v>
      </c>
      <c r="H2793" s="91">
        <v>9.81934E-2</v>
      </c>
      <c r="I2793" s="91" t="s">
        <v>3084</v>
      </c>
      <c r="J2793" s="91" t="s">
        <v>496</v>
      </c>
      <c r="K2793" s="91" t="s">
        <v>3265</v>
      </c>
    </row>
    <row r="2794" spans="1:11">
      <c r="A2794" s="91" t="s">
        <v>3083</v>
      </c>
      <c r="B2794" s="91">
        <v>5</v>
      </c>
      <c r="C2794" s="91" t="s">
        <v>3309</v>
      </c>
      <c r="D2794" s="91">
        <v>-602537</v>
      </c>
      <c r="E2794" s="91">
        <v>74</v>
      </c>
      <c r="F2794" s="91">
        <v>0.21121200000000001</v>
      </c>
      <c r="G2794" s="91">
        <v>0.15667700000000001</v>
      </c>
      <c r="H2794" s="91">
        <v>0.12430099999999999</v>
      </c>
      <c r="I2794" s="91" t="s">
        <v>3084</v>
      </c>
      <c r="J2794" s="91" t="s">
        <v>496</v>
      </c>
      <c r="K2794" s="91" t="s">
        <v>3300</v>
      </c>
    </row>
    <row r="2795" spans="1:11">
      <c r="A2795" s="91" t="s">
        <v>3083</v>
      </c>
      <c r="B2795" s="91">
        <v>5</v>
      </c>
      <c r="C2795" s="91" t="s">
        <v>3309</v>
      </c>
      <c r="D2795" s="91">
        <v>-602537</v>
      </c>
      <c r="E2795" s="91">
        <v>144</v>
      </c>
      <c r="F2795" s="91">
        <v>0.21746199999999999</v>
      </c>
      <c r="G2795" s="91">
        <v>0.10216699999999999</v>
      </c>
      <c r="H2795" s="91">
        <v>8.2525299999999996E-2</v>
      </c>
      <c r="I2795" s="91" t="s">
        <v>3084</v>
      </c>
      <c r="J2795" s="91" t="s">
        <v>496</v>
      </c>
      <c r="K2795" s="91" t="s">
        <v>3282</v>
      </c>
    </row>
    <row r="2796" spans="1:11">
      <c r="A2796" s="91" t="s">
        <v>3083</v>
      </c>
      <c r="B2796" s="91">
        <v>5</v>
      </c>
      <c r="C2796" s="91" t="s">
        <v>3309</v>
      </c>
      <c r="D2796" s="91">
        <v>-602537</v>
      </c>
      <c r="E2796" s="91">
        <v>258</v>
      </c>
      <c r="F2796" s="91">
        <v>0.221581</v>
      </c>
      <c r="G2796" s="91">
        <v>7.4123999999999995E-2</v>
      </c>
      <c r="H2796" s="91">
        <v>6.05114E-2</v>
      </c>
      <c r="I2796" s="91" t="s">
        <v>3084</v>
      </c>
      <c r="J2796" s="91" t="s">
        <v>496</v>
      </c>
      <c r="K2796" s="91" t="s">
        <v>3266</v>
      </c>
    </row>
    <row r="2797" spans="1:11">
      <c r="A2797" s="91" t="s">
        <v>3083</v>
      </c>
      <c r="B2797" s="91">
        <v>5</v>
      </c>
      <c r="C2797" s="91" t="s">
        <v>3309</v>
      </c>
      <c r="D2797" s="91">
        <v>-602537</v>
      </c>
      <c r="E2797" s="91">
        <v>77</v>
      </c>
      <c r="F2797" s="91">
        <v>0.28394000000000003</v>
      </c>
      <c r="G2797" s="91">
        <v>0.120282</v>
      </c>
      <c r="H2797" s="91">
        <v>0.111626</v>
      </c>
      <c r="I2797" s="91" t="s">
        <v>3084</v>
      </c>
      <c r="J2797" s="91" t="s">
        <v>496</v>
      </c>
      <c r="K2797" s="91" t="s">
        <v>3279</v>
      </c>
    </row>
    <row r="2798" spans="1:11">
      <c r="A2798" s="91" t="s">
        <v>3083</v>
      </c>
      <c r="B2798" s="91">
        <v>5</v>
      </c>
      <c r="C2798" s="91" t="s">
        <v>3309</v>
      </c>
      <c r="D2798" s="91">
        <v>-602537</v>
      </c>
      <c r="E2798" s="91">
        <v>160</v>
      </c>
      <c r="F2798" s="91">
        <v>0.31067600000000001</v>
      </c>
      <c r="G2798" s="91">
        <v>8.9545200000000005E-2</v>
      </c>
      <c r="H2798" s="91">
        <v>8.8081099999999996E-2</v>
      </c>
      <c r="I2798" s="91" t="s">
        <v>3084</v>
      </c>
      <c r="J2798" s="91" t="s">
        <v>496</v>
      </c>
      <c r="K2798" s="91" t="s">
        <v>3290</v>
      </c>
    </row>
    <row r="2799" spans="1:11">
      <c r="A2799" s="91" t="s">
        <v>3083</v>
      </c>
      <c r="B2799" s="91">
        <v>5</v>
      </c>
      <c r="C2799" s="91" t="s">
        <v>3309</v>
      </c>
      <c r="D2799" s="91">
        <v>-602537</v>
      </c>
      <c r="E2799" s="91">
        <v>185</v>
      </c>
      <c r="F2799" s="91">
        <v>0.37660399999999999</v>
      </c>
      <c r="G2799" s="91">
        <v>6.3892500000000005E-2</v>
      </c>
      <c r="H2799" s="91">
        <v>7.21107E-2</v>
      </c>
      <c r="I2799" s="91" t="s">
        <v>3084</v>
      </c>
      <c r="J2799" s="91" t="s">
        <v>496</v>
      </c>
      <c r="K2799" s="91" t="s">
        <v>3304</v>
      </c>
    </row>
    <row r="2800" spans="1:11">
      <c r="A2800" s="91" t="s">
        <v>3083</v>
      </c>
      <c r="B2800" s="91">
        <v>5</v>
      </c>
      <c r="C2800" s="91" t="s">
        <v>3309</v>
      </c>
      <c r="D2800" s="91">
        <v>-602537</v>
      </c>
      <c r="E2800" s="91">
        <v>263</v>
      </c>
      <c r="F2800" s="91">
        <v>0.40679500000000002</v>
      </c>
      <c r="G2800" s="91">
        <v>4.81298E-2</v>
      </c>
      <c r="H2800" s="91">
        <v>5.7941899999999998E-2</v>
      </c>
      <c r="I2800" s="91" t="s">
        <v>3084</v>
      </c>
      <c r="J2800" s="91" t="s">
        <v>496</v>
      </c>
      <c r="K2800" s="91" t="s">
        <v>3268</v>
      </c>
    </row>
    <row r="2801" spans="1:11">
      <c r="A2801" s="91" t="s">
        <v>3083</v>
      </c>
      <c r="B2801" s="91">
        <v>5</v>
      </c>
      <c r="C2801" s="91" t="s">
        <v>3309</v>
      </c>
      <c r="D2801" s="91">
        <v>-602537</v>
      </c>
      <c r="E2801" s="91">
        <v>174</v>
      </c>
      <c r="F2801" s="91">
        <v>0.41963</v>
      </c>
      <c r="G2801" s="91">
        <v>-6.7624199999999995E-2</v>
      </c>
      <c r="H2801" s="91">
        <v>8.36176E-2</v>
      </c>
      <c r="I2801" s="91" t="s">
        <v>3084</v>
      </c>
      <c r="J2801" s="91" t="s">
        <v>496</v>
      </c>
      <c r="K2801" s="91" t="s">
        <v>3283</v>
      </c>
    </row>
    <row r="2802" spans="1:11">
      <c r="A2802" s="91" t="s">
        <v>3083</v>
      </c>
      <c r="B2802" s="91">
        <v>5</v>
      </c>
      <c r="C2802" s="91" t="s">
        <v>3309</v>
      </c>
      <c r="D2802" s="91">
        <v>-602537</v>
      </c>
      <c r="E2802" s="91">
        <v>283</v>
      </c>
      <c r="F2802" s="91">
        <v>0.457202</v>
      </c>
      <c r="G2802" s="91">
        <v>-4.2940699999999998E-2</v>
      </c>
      <c r="H2802" s="91">
        <v>5.7690199999999997E-2</v>
      </c>
      <c r="I2802" s="91" t="s">
        <v>3084</v>
      </c>
      <c r="J2802" s="91" t="s">
        <v>496</v>
      </c>
      <c r="K2802" s="91" t="s">
        <v>3276</v>
      </c>
    </row>
    <row r="2803" spans="1:11">
      <c r="A2803" s="91" t="s">
        <v>3083</v>
      </c>
      <c r="B2803" s="91">
        <v>5</v>
      </c>
      <c r="C2803" s="91" t="s">
        <v>3309</v>
      </c>
      <c r="D2803" s="91">
        <v>-602537</v>
      </c>
      <c r="E2803" s="91">
        <v>82</v>
      </c>
      <c r="F2803" s="91">
        <v>0.48528500000000002</v>
      </c>
      <c r="G2803" s="91">
        <v>-6.8886600000000006E-2</v>
      </c>
      <c r="H2803" s="91">
        <v>9.8359600000000005E-2</v>
      </c>
      <c r="I2803" s="91" t="s">
        <v>3084</v>
      </c>
      <c r="J2803" s="91" t="s">
        <v>496</v>
      </c>
      <c r="K2803" s="91" t="s">
        <v>3274</v>
      </c>
    </row>
    <row r="2804" spans="1:11">
      <c r="A2804" s="91" t="s">
        <v>3083</v>
      </c>
      <c r="B2804" s="91">
        <v>5</v>
      </c>
      <c r="C2804" s="91" t="s">
        <v>3309</v>
      </c>
      <c r="D2804" s="91">
        <v>-602537</v>
      </c>
      <c r="E2804" s="91">
        <v>70</v>
      </c>
      <c r="F2804" s="91">
        <v>0.49560900000000002</v>
      </c>
      <c r="G2804" s="91">
        <v>7.5098799999999993E-2</v>
      </c>
      <c r="H2804" s="91">
        <v>0.109746</v>
      </c>
      <c r="I2804" s="91" t="s">
        <v>3084</v>
      </c>
      <c r="J2804" s="91" t="s">
        <v>496</v>
      </c>
      <c r="K2804" s="91" t="s">
        <v>3257</v>
      </c>
    </row>
    <row r="2805" spans="1:11">
      <c r="A2805" s="91" t="s">
        <v>3083</v>
      </c>
      <c r="B2805" s="91">
        <v>5</v>
      </c>
      <c r="C2805" s="91" t="s">
        <v>3309</v>
      </c>
      <c r="D2805" s="91">
        <v>-602537</v>
      </c>
      <c r="E2805" s="91">
        <v>70</v>
      </c>
      <c r="F2805" s="91">
        <v>0.50748499999999996</v>
      </c>
      <c r="G2805" s="91">
        <v>-8.3916699999999997E-2</v>
      </c>
      <c r="H2805" s="91">
        <v>0.12608800000000001</v>
      </c>
      <c r="I2805" s="91" t="s">
        <v>3084</v>
      </c>
      <c r="J2805" s="91" t="s">
        <v>496</v>
      </c>
      <c r="K2805" s="91" t="s">
        <v>3285</v>
      </c>
    </row>
    <row r="2806" spans="1:11">
      <c r="A2806" s="91" t="s">
        <v>3083</v>
      </c>
      <c r="B2806" s="91">
        <v>5</v>
      </c>
      <c r="C2806" s="91" t="s">
        <v>3309</v>
      </c>
      <c r="D2806" s="91">
        <v>-602537</v>
      </c>
      <c r="E2806" s="91">
        <v>73</v>
      </c>
      <c r="F2806" s="91">
        <v>0.51272700000000004</v>
      </c>
      <c r="G2806" s="91">
        <v>7.2577799999999998E-2</v>
      </c>
      <c r="H2806" s="91">
        <v>0.110429</v>
      </c>
      <c r="I2806" s="91" t="s">
        <v>3084</v>
      </c>
      <c r="J2806" s="91" t="s">
        <v>496</v>
      </c>
      <c r="K2806" s="91" t="s">
        <v>3272</v>
      </c>
    </row>
    <row r="2807" spans="1:11">
      <c r="A2807" s="91" t="s">
        <v>3083</v>
      </c>
      <c r="B2807" s="91">
        <v>5</v>
      </c>
      <c r="C2807" s="91" t="s">
        <v>3309</v>
      </c>
      <c r="D2807" s="91">
        <v>-602537</v>
      </c>
      <c r="E2807" s="91">
        <v>195</v>
      </c>
      <c r="F2807" s="91">
        <v>0.53973800000000005</v>
      </c>
      <c r="G2807" s="91">
        <v>-3.9949800000000001E-2</v>
      </c>
      <c r="H2807" s="91">
        <v>6.5046900000000005E-2</v>
      </c>
      <c r="I2807" s="91" t="s">
        <v>3084</v>
      </c>
      <c r="J2807" s="91" t="s">
        <v>496</v>
      </c>
      <c r="K2807" s="91" t="s">
        <v>3301</v>
      </c>
    </row>
    <row r="2808" spans="1:11">
      <c r="A2808" s="91" t="s">
        <v>3083</v>
      </c>
      <c r="B2808" s="91">
        <v>5</v>
      </c>
      <c r="C2808" s="91" t="s">
        <v>3309</v>
      </c>
      <c r="D2808" s="91">
        <v>-602537</v>
      </c>
      <c r="E2808" s="91">
        <v>79</v>
      </c>
      <c r="F2808" s="91">
        <v>0.54464800000000002</v>
      </c>
      <c r="G2808" s="91">
        <v>6.2815300000000004E-2</v>
      </c>
      <c r="H2808" s="91">
        <v>0.10331700000000001</v>
      </c>
      <c r="I2808" s="91" t="s">
        <v>3084</v>
      </c>
      <c r="J2808" s="91" t="s">
        <v>496</v>
      </c>
      <c r="K2808" s="91" t="s">
        <v>3302</v>
      </c>
    </row>
    <row r="2809" spans="1:11">
      <c r="A2809" s="91" t="s">
        <v>3083</v>
      </c>
      <c r="B2809" s="91">
        <v>5</v>
      </c>
      <c r="C2809" s="91" t="s">
        <v>3309</v>
      </c>
      <c r="D2809" s="91">
        <v>-602537</v>
      </c>
      <c r="E2809" s="91">
        <v>236</v>
      </c>
      <c r="F2809" s="91">
        <v>0.54768600000000001</v>
      </c>
      <c r="G2809" s="91">
        <v>-3.89983E-2</v>
      </c>
      <c r="H2809" s="91">
        <v>6.4785999999999996E-2</v>
      </c>
      <c r="I2809" s="91" t="s">
        <v>3084</v>
      </c>
      <c r="J2809" s="91" t="s">
        <v>496</v>
      </c>
      <c r="K2809" s="91" t="s">
        <v>3303</v>
      </c>
    </row>
    <row r="2810" spans="1:11">
      <c r="A2810" s="91" t="s">
        <v>3083</v>
      </c>
      <c r="B2810" s="91">
        <v>5</v>
      </c>
      <c r="C2810" s="91" t="s">
        <v>3309</v>
      </c>
      <c r="D2810" s="91">
        <v>-602537</v>
      </c>
      <c r="E2810" s="91">
        <v>144</v>
      </c>
      <c r="F2810" s="91">
        <v>0.56494800000000001</v>
      </c>
      <c r="G2810" s="91">
        <v>4.5667800000000001E-2</v>
      </c>
      <c r="H2810" s="91">
        <v>7.9202300000000003E-2</v>
      </c>
      <c r="I2810" s="91" t="s">
        <v>3084</v>
      </c>
      <c r="J2810" s="91" t="s">
        <v>496</v>
      </c>
      <c r="K2810" s="91" t="s">
        <v>3261</v>
      </c>
    </row>
    <row r="2811" spans="1:11">
      <c r="A2811" s="91" t="s">
        <v>3083</v>
      </c>
      <c r="B2811" s="91">
        <v>5</v>
      </c>
      <c r="C2811" s="91" t="s">
        <v>3309</v>
      </c>
      <c r="D2811" s="91">
        <v>-602537</v>
      </c>
      <c r="E2811" s="91">
        <v>110</v>
      </c>
      <c r="F2811" s="91">
        <v>0.57752499999999996</v>
      </c>
      <c r="G2811" s="91">
        <v>5.6239200000000003E-2</v>
      </c>
      <c r="H2811" s="91">
        <v>0.10068299999999999</v>
      </c>
      <c r="I2811" s="91" t="s">
        <v>3084</v>
      </c>
      <c r="J2811" s="91" t="s">
        <v>496</v>
      </c>
      <c r="K2811" s="91" t="s">
        <v>3292</v>
      </c>
    </row>
    <row r="2812" spans="1:11">
      <c r="A2812" s="91" t="s">
        <v>3083</v>
      </c>
      <c r="B2812" s="91">
        <v>5</v>
      </c>
      <c r="C2812" s="91" t="s">
        <v>3309</v>
      </c>
      <c r="D2812" s="91">
        <v>-602537</v>
      </c>
      <c r="E2812" s="91">
        <v>341</v>
      </c>
      <c r="F2812" s="91">
        <v>0.60258199999999995</v>
      </c>
      <c r="G2812" s="91">
        <v>2.4149400000000001E-2</v>
      </c>
      <c r="H2812" s="91">
        <v>4.6344799999999998E-2</v>
      </c>
      <c r="I2812" s="91" t="s">
        <v>3084</v>
      </c>
      <c r="J2812" s="91" t="s">
        <v>496</v>
      </c>
      <c r="K2812" s="91" t="s">
        <v>3295</v>
      </c>
    </row>
    <row r="2813" spans="1:11">
      <c r="A2813" s="91" t="s">
        <v>3083</v>
      </c>
      <c r="B2813" s="91">
        <v>5</v>
      </c>
      <c r="C2813" s="91" t="s">
        <v>3309</v>
      </c>
      <c r="D2813" s="91">
        <v>-602537</v>
      </c>
      <c r="E2813" s="91">
        <v>53</v>
      </c>
      <c r="F2813" s="91">
        <v>0.61360000000000003</v>
      </c>
      <c r="G2813" s="91">
        <v>-6.22312E-2</v>
      </c>
      <c r="H2813" s="91">
        <v>0.12257899999999999</v>
      </c>
      <c r="I2813" s="91" t="s">
        <v>3084</v>
      </c>
      <c r="J2813" s="91" t="s">
        <v>496</v>
      </c>
      <c r="K2813" s="91" t="s">
        <v>3287</v>
      </c>
    </row>
    <row r="2814" spans="1:11">
      <c r="A2814" s="91" t="s">
        <v>3083</v>
      </c>
      <c r="B2814" s="91">
        <v>5</v>
      </c>
      <c r="C2814" s="91" t="s">
        <v>3309</v>
      </c>
      <c r="D2814" s="91">
        <v>-602537</v>
      </c>
      <c r="E2814" s="91">
        <v>77</v>
      </c>
      <c r="F2814" s="91">
        <v>0.629525</v>
      </c>
      <c r="G2814" s="91">
        <v>7.7188000000000007E-2</v>
      </c>
      <c r="H2814" s="91">
        <v>0.15942300000000001</v>
      </c>
      <c r="I2814" s="91" t="s">
        <v>3084</v>
      </c>
      <c r="J2814" s="91" t="s">
        <v>496</v>
      </c>
      <c r="K2814" s="91" t="s">
        <v>3288</v>
      </c>
    </row>
    <row r="2815" spans="1:11">
      <c r="A2815" s="91" t="s">
        <v>3083</v>
      </c>
      <c r="B2815" s="91">
        <v>5</v>
      </c>
      <c r="C2815" s="91" t="s">
        <v>3309</v>
      </c>
      <c r="D2815" s="91">
        <v>-602537</v>
      </c>
      <c r="E2815" s="91">
        <v>129</v>
      </c>
      <c r="F2815" s="91">
        <v>0.65094600000000002</v>
      </c>
      <c r="G2815" s="91">
        <v>-4.4025099999999998E-2</v>
      </c>
      <c r="H2815" s="91">
        <v>9.7091899999999995E-2</v>
      </c>
      <c r="I2815" s="91" t="s">
        <v>3084</v>
      </c>
      <c r="J2815" s="91" t="s">
        <v>496</v>
      </c>
      <c r="K2815" s="91" t="s">
        <v>3286</v>
      </c>
    </row>
    <row r="2816" spans="1:11">
      <c r="A2816" s="91" t="s">
        <v>3083</v>
      </c>
      <c r="B2816" s="91">
        <v>5</v>
      </c>
      <c r="C2816" s="91" t="s">
        <v>3309</v>
      </c>
      <c r="D2816" s="91">
        <v>-602537</v>
      </c>
      <c r="E2816" s="91">
        <v>156</v>
      </c>
      <c r="F2816" s="91">
        <v>0.679697</v>
      </c>
      <c r="G2816" s="91">
        <v>3.0225100000000001E-2</v>
      </c>
      <c r="H2816" s="91">
        <v>7.3092099999999993E-2</v>
      </c>
      <c r="I2816" s="91" t="s">
        <v>3084</v>
      </c>
      <c r="J2816" s="91" t="s">
        <v>496</v>
      </c>
      <c r="K2816" s="91" t="s">
        <v>3263</v>
      </c>
    </row>
    <row r="2817" spans="1:11">
      <c r="A2817" s="91" t="s">
        <v>3083</v>
      </c>
      <c r="B2817" s="91">
        <v>5</v>
      </c>
      <c r="C2817" s="91" t="s">
        <v>3309</v>
      </c>
      <c r="D2817" s="91">
        <v>-602537</v>
      </c>
      <c r="E2817" s="91">
        <v>48</v>
      </c>
      <c r="F2817" s="91">
        <v>0.68391999999999997</v>
      </c>
      <c r="G2817" s="91">
        <v>5.2595999999999997E-2</v>
      </c>
      <c r="H2817" s="91">
        <v>0.12857399999999999</v>
      </c>
      <c r="I2817" s="91" t="s">
        <v>3084</v>
      </c>
      <c r="J2817" s="91" t="s">
        <v>496</v>
      </c>
      <c r="K2817" s="91" t="s">
        <v>3264</v>
      </c>
    </row>
    <row r="2818" spans="1:11">
      <c r="A2818" s="91" t="s">
        <v>3083</v>
      </c>
      <c r="B2818" s="91">
        <v>5</v>
      </c>
      <c r="C2818" s="91" t="s">
        <v>3309</v>
      </c>
      <c r="D2818" s="91">
        <v>-602537</v>
      </c>
      <c r="E2818" s="91">
        <v>95</v>
      </c>
      <c r="F2818" s="91">
        <v>0.68756300000000004</v>
      </c>
      <c r="G2818" s="91">
        <v>4.0877999999999998E-2</v>
      </c>
      <c r="H2818" s="91">
        <v>0.10140299999999999</v>
      </c>
      <c r="I2818" s="91" t="s">
        <v>3084</v>
      </c>
      <c r="J2818" s="91" t="s">
        <v>496</v>
      </c>
      <c r="K2818" s="91" t="s">
        <v>3296</v>
      </c>
    </row>
    <row r="2819" spans="1:11">
      <c r="A2819" s="91" t="s">
        <v>3083</v>
      </c>
      <c r="B2819" s="91">
        <v>5</v>
      </c>
      <c r="C2819" s="91" t="s">
        <v>3309</v>
      </c>
      <c r="D2819" s="91">
        <v>-602537</v>
      </c>
      <c r="E2819" s="91">
        <v>94</v>
      </c>
      <c r="F2819" s="91">
        <v>0.70346900000000001</v>
      </c>
      <c r="G2819" s="91">
        <v>3.8825600000000002E-2</v>
      </c>
      <c r="H2819" s="91">
        <v>0.10173500000000001</v>
      </c>
      <c r="I2819" s="91" t="s">
        <v>3084</v>
      </c>
      <c r="J2819" s="91" t="s">
        <v>496</v>
      </c>
      <c r="K2819" s="91" t="s">
        <v>3270</v>
      </c>
    </row>
    <row r="2820" spans="1:11">
      <c r="A2820" s="91" t="s">
        <v>3083</v>
      </c>
      <c r="B2820" s="91">
        <v>5</v>
      </c>
      <c r="C2820" s="91" t="s">
        <v>3309</v>
      </c>
      <c r="D2820" s="91">
        <v>-602537</v>
      </c>
      <c r="E2820" s="91">
        <v>85</v>
      </c>
      <c r="F2820" s="91">
        <v>0.75560700000000003</v>
      </c>
      <c r="G2820" s="91">
        <v>2.85096E-2</v>
      </c>
      <c r="H2820" s="91">
        <v>9.1375499999999998E-2</v>
      </c>
      <c r="I2820" s="91" t="s">
        <v>3084</v>
      </c>
      <c r="J2820" s="91" t="s">
        <v>496</v>
      </c>
      <c r="K2820" s="91" t="s">
        <v>3280</v>
      </c>
    </row>
    <row r="2821" spans="1:11">
      <c r="A2821" s="91" t="s">
        <v>3083</v>
      </c>
      <c r="B2821" s="91">
        <v>5</v>
      </c>
      <c r="C2821" s="91" t="s">
        <v>3309</v>
      </c>
      <c r="D2821" s="91">
        <v>-602537</v>
      </c>
      <c r="E2821" s="91">
        <v>58</v>
      </c>
      <c r="F2821" s="91">
        <v>0.80777299999999996</v>
      </c>
      <c r="G2821" s="91">
        <v>-2.86526E-2</v>
      </c>
      <c r="H2821" s="91">
        <v>0.117272</v>
      </c>
      <c r="I2821" s="91" t="s">
        <v>3084</v>
      </c>
      <c r="J2821" s="91" t="s">
        <v>496</v>
      </c>
      <c r="K2821" s="91" t="s">
        <v>3289</v>
      </c>
    </row>
    <row r="2822" spans="1:11">
      <c r="A2822" s="91" t="s">
        <v>3083</v>
      </c>
      <c r="B2822" s="91">
        <v>5</v>
      </c>
      <c r="C2822" s="91" t="s">
        <v>3309</v>
      </c>
      <c r="D2822" s="91">
        <v>-602537</v>
      </c>
      <c r="E2822" s="91">
        <v>264</v>
      </c>
      <c r="F2822" s="91">
        <v>0.81931200000000004</v>
      </c>
      <c r="G2822" s="91">
        <v>1.33335E-2</v>
      </c>
      <c r="H2822" s="91">
        <v>5.8322499999999999E-2</v>
      </c>
      <c r="I2822" s="91" t="s">
        <v>3084</v>
      </c>
      <c r="J2822" s="91" t="s">
        <v>496</v>
      </c>
      <c r="K2822" s="91" t="s">
        <v>3267</v>
      </c>
    </row>
    <row r="2823" spans="1:11">
      <c r="A2823" s="91" t="s">
        <v>3083</v>
      </c>
      <c r="B2823" s="91">
        <v>5</v>
      </c>
      <c r="C2823" s="91" t="s">
        <v>3309</v>
      </c>
      <c r="D2823" s="91">
        <v>-602537</v>
      </c>
      <c r="E2823" s="91">
        <v>282</v>
      </c>
      <c r="F2823" s="91">
        <v>0.84699899999999995</v>
      </c>
      <c r="G2823" s="91">
        <v>1.10677E-2</v>
      </c>
      <c r="H2823" s="91">
        <v>5.7317899999999998E-2</v>
      </c>
      <c r="I2823" s="91" t="s">
        <v>3084</v>
      </c>
      <c r="J2823" s="91" t="s">
        <v>496</v>
      </c>
      <c r="K2823" s="91" t="s">
        <v>3291</v>
      </c>
    </row>
    <row r="2824" spans="1:11">
      <c r="A2824" s="91" t="s">
        <v>3083</v>
      </c>
      <c r="B2824" s="91">
        <v>5</v>
      </c>
      <c r="C2824" s="91" t="s">
        <v>3309</v>
      </c>
      <c r="D2824" s="91">
        <v>-602537</v>
      </c>
      <c r="E2824" s="91">
        <v>115</v>
      </c>
      <c r="F2824" s="91">
        <v>0.88906499999999999</v>
      </c>
      <c r="G2824" s="91">
        <v>1.43705E-2</v>
      </c>
      <c r="H2824" s="91">
        <v>0.102796</v>
      </c>
      <c r="I2824" s="91" t="s">
        <v>3084</v>
      </c>
      <c r="J2824" s="91" t="s">
        <v>496</v>
      </c>
      <c r="K2824" s="91" t="s">
        <v>3271</v>
      </c>
    </row>
    <row r="2825" spans="1:11">
      <c r="A2825" s="91" t="s">
        <v>3083</v>
      </c>
      <c r="B2825" s="91">
        <v>5</v>
      </c>
      <c r="C2825" s="91" t="s">
        <v>3309</v>
      </c>
      <c r="D2825" s="91">
        <v>-602537</v>
      </c>
      <c r="E2825" s="91">
        <v>233</v>
      </c>
      <c r="F2825" s="91">
        <v>0.91919899999999999</v>
      </c>
      <c r="G2825" s="91">
        <v>6.1919499999999999E-3</v>
      </c>
      <c r="H2825" s="91">
        <v>6.0984299999999998E-2</v>
      </c>
      <c r="I2825" s="91" t="s">
        <v>3084</v>
      </c>
      <c r="J2825" s="91" t="s">
        <v>496</v>
      </c>
      <c r="K2825" s="91" t="s">
        <v>3273</v>
      </c>
    </row>
    <row r="2826" spans="1:11">
      <c r="A2826" s="91" t="s">
        <v>3083</v>
      </c>
      <c r="B2826" s="91">
        <v>5</v>
      </c>
      <c r="C2826" s="91" t="s">
        <v>3309</v>
      </c>
      <c r="D2826" s="91">
        <v>-602537</v>
      </c>
      <c r="E2826" s="91">
        <v>84</v>
      </c>
      <c r="F2826" s="91">
        <v>0.93188899999999997</v>
      </c>
      <c r="G2826" s="91">
        <v>1.1104299999999999E-2</v>
      </c>
      <c r="H2826" s="91">
        <v>0.12959499999999999</v>
      </c>
      <c r="I2826" s="91" t="s">
        <v>3084</v>
      </c>
      <c r="J2826" s="91" t="s">
        <v>496</v>
      </c>
      <c r="K2826" s="91" t="s">
        <v>3281</v>
      </c>
    </row>
    <row r="2827" spans="1:11">
      <c r="A2827" s="91" t="s">
        <v>3083</v>
      </c>
      <c r="B2827" s="91">
        <v>5</v>
      </c>
      <c r="C2827" s="91" t="s">
        <v>3309</v>
      </c>
      <c r="D2827" s="91">
        <v>-602537</v>
      </c>
      <c r="E2827" s="91">
        <v>265</v>
      </c>
      <c r="F2827" s="91">
        <v>0.93402799999999997</v>
      </c>
      <c r="G2827" s="91">
        <v>-4.5220099999999999E-3</v>
      </c>
      <c r="H2827" s="91">
        <v>5.4582400000000003E-2</v>
      </c>
      <c r="I2827" s="91" t="s">
        <v>3084</v>
      </c>
      <c r="J2827" s="91" t="s">
        <v>496</v>
      </c>
      <c r="K2827" s="91" t="s">
        <v>3299</v>
      </c>
    </row>
    <row r="2828" spans="1:11">
      <c r="A2828" s="91" t="s">
        <v>3083</v>
      </c>
      <c r="B2828" s="91">
        <v>5</v>
      </c>
      <c r="C2828" s="91" t="s">
        <v>3309</v>
      </c>
      <c r="D2828" s="91">
        <v>-602537</v>
      </c>
      <c r="E2828" s="91">
        <v>187</v>
      </c>
      <c r="F2828" s="91">
        <v>0.96341100000000002</v>
      </c>
      <c r="G2828" s="91">
        <v>-3.62854E-3</v>
      </c>
      <c r="H2828" s="91">
        <v>7.9007400000000005E-2</v>
      </c>
      <c r="I2828" s="91" t="s">
        <v>3084</v>
      </c>
      <c r="J2828" s="91" t="s">
        <v>496</v>
      </c>
      <c r="K2828" s="91" t="s">
        <v>3275</v>
      </c>
    </row>
    <row r="2829" spans="1:11">
      <c r="A2829" s="91" t="s">
        <v>3083</v>
      </c>
      <c r="B2829" s="91">
        <v>5</v>
      </c>
      <c r="C2829" s="91" t="s">
        <v>3309</v>
      </c>
      <c r="D2829" s="91">
        <v>-602537</v>
      </c>
      <c r="E2829" s="91">
        <v>253</v>
      </c>
      <c r="F2829" s="91">
        <v>0.981792</v>
      </c>
      <c r="G2829" s="91">
        <v>1.5812599999999999E-3</v>
      </c>
      <c r="H2829" s="91">
        <v>6.9228200000000004E-2</v>
      </c>
      <c r="I2829" s="91" t="s">
        <v>3084</v>
      </c>
      <c r="J2829" s="91" t="s">
        <v>496</v>
      </c>
      <c r="K2829" s="91" t="s">
        <v>3284</v>
      </c>
    </row>
    <row r="2830" spans="1:11">
      <c r="A2830" s="91" t="s">
        <v>3083</v>
      </c>
      <c r="B2830" s="91">
        <v>5</v>
      </c>
      <c r="C2830" s="91" t="s">
        <v>3309</v>
      </c>
      <c r="D2830" s="91">
        <v>-602537</v>
      </c>
      <c r="E2830" s="91">
        <v>72</v>
      </c>
      <c r="F2830" s="91">
        <v>0.984213</v>
      </c>
      <c r="G2830" s="91">
        <v>2.3773499999999999E-3</v>
      </c>
      <c r="H2830" s="91">
        <v>0.11981</v>
      </c>
      <c r="I2830" s="91" t="s">
        <v>3084</v>
      </c>
      <c r="J2830" s="91" t="s">
        <v>496</v>
      </c>
      <c r="K2830" s="91" t="s">
        <v>3278</v>
      </c>
    </row>
    <row r="2831" spans="1:11">
      <c r="A2831" s="91" t="s">
        <v>3083</v>
      </c>
      <c r="B2831" s="91">
        <v>5</v>
      </c>
      <c r="C2831" s="91" t="s">
        <v>3309</v>
      </c>
      <c r="D2831" s="91">
        <v>-602537</v>
      </c>
      <c r="E2831" s="91">
        <v>101</v>
      </c>
      <c r="F2831" s="91">
        <v>0.98748000000000002</v>
      </c>
      <c r="G2831" s="91">
        <v>-1.3530599999999999E-3</v>
      </c>
      <c r="H2831" s="91">
        <v>8.6043099999999997E-2</v>
      </c>
      <c r="I2831" s="91" t="s">
        <v>3084</v>
      </c>
      <c r="J2831" s="91" t="s">
        <v>496</v>
      </c>
      <c r="K2831" s="91" t="s">
        <v>3294</v>
      </c>
    </row>
    <row r="2832" spans="1:11">
      <c r="A2832" s="91" t="s">
        <v>3083</v>
      </c>
      <c r="B2832" s="91">
        <v>5</v>
      </c>
      <c r="C2832" s="91" t="s">
        <v>3309</v>
      </c>
      <c r="D2832" s="91">
        <v>-602537</v>
      </c>
      <c r="E2832" s="91">
        <v>218</v>
      </c>
      <c r="F2832" s="91">
        <v>0.99857600000000002</v>
      </c>
      <c r="G2832" s="91">
        <v>1.0326499999999999E-4</v>
      </c>
      <c r="H2832" s="91">
        <v>5.78252E-2</v>
      </c>
      <c r="I2832" s="91" t="s">
        <v>3084</v>
      </c>
      <c r="J2832" s="91" t="s">
        <v>496</v>
      </c>
      <c r="K2832" s="91" t="s">
        <v>3260</v>
      </c>
    </row>
    <row r="2833" spans="1:11">
      <c r="A2833" s="91" t="s">
        <v>3081</v>
      </c>
      <c r="B2833" s="91">
        <v>5</v>
      </c>
      <c r="C2833" s="91" t="s">
        <v>3309</v>
      </c>
      <c r="D2833" s="91">
        <v>-14709</v>
      </c>
      <c r="E2833" s="91">
        <v>77</v>
      </c>
      <c r="F2833" s="92">
        <v>1.9915199999999999E-5</v>
      </c>
      <c r="G2833" s="91">
        <v>-0.44639200000000001</v>
      </c>
      <c r="H2833" s="91">
        <v>9.94453E-2</v>
      </c>
      <c r="I2833" s="91" t="s">
        <v>3082</v>
      </c>
      <c r="J2833" s="91" t="s">
        <v>496</v>
      </c>
      <c r="K2833" s="91" t="s">
        <v>3279</v>
      </c>
    </row>
    <row r="2834" spans="1:11">
      <c r="A2834" s="91" t="s">
        <v>3081</v>
      </c>
      <c r="B2834" s="91">
        <v>5</v>
      </c>
      <c r="C2834" s="91" t="s">
        <v>3309</v>
      </c>
      <c r="D2834" s="91">
        <v>-14709</v>
      </c>
      <c r="E2834" s="91">
        <v>74</v>
      </c>
      <c r="F2834" s="91">
        <v>8.8089799999999997E-4</v>
      </c>
      <c r="G2834" s="91">
        <v>-0.364427</v>
      </c>
      <c r="H2834" s="91">
        <v>0.10540099999999999</v>
      </c>
      <c r="I2834" s="91" t="s">
        <v>3082</v>
      </c>
      <c r="J2834" s="91" t="s">
        <v>496</v>
      </c>
      <c r="K2834" s="91" t="s">
        <v>3300</v>
      </c>
    </row>
    <row r="2835" spans="1:11">
      <c r="A2835" s="91" t="s">
        <v>3081</v>
      </c>
      <c r="B2835" s="91">
        <v>5</v>
      </c>
      <c r="C2835" s="91" t="s">
        <v>3309</v>
      </c>
      <c r="D2835" s="91">
        <v>-14709</v>
      </c>
      <c r="E2835" s="91">
        <v>70</v>
      </c>
      <c r="F2835" s="91">
        <v>9.3181700000000004E-4</v>
      </c>
      <c r="G2835" s="91">
        <v>-0.31135499999999999</v>
      </c>
      <c r="H2835" s="91">
        <v>9.07969E-2</v>
      </c>
      <c r="I2835" s="91" t="s">
        <v>3082</v>
      </c>
      <c r="J2835" s="91" t="s">
        <v>496</v>
      </c>
      <c r="K2835" s="91" t="s">
        <v>3285</v>
      </c>
    </row>
    <row r="2836" spans="1:11">
      <c r="A2836" s="91" t="s">
        <v>3081</v>
      </c>
      <c r="B2836" s="91">
        <v>5</v>
      </c>
      <c r="C2836" s="91" t="s">
        <v>3309</v>
      </c>
      <c r="D2836" s="91">
        <v>-14709</v>
      </c>
      <c r="E2836" s="91">
        <v>195</v>
      </c>
      <c r="F2836" s="91">
        <v>7.0207400000000001E-3</v>
      </c>
      <c r="G2836" s="91">
        <v>-9.6465899999999993E-2</v>
      </c>
      <c r="H2836" s="91">
        <v>3.5446999999999999E-2</v>
      </c>
      <c r="I2836" s="91" t="s">
        <v>3082</v>
      </c>
      <c r="J2836" s="91" t="s">
        <v>496</v>
      </c>
      <c r="K2836" s="91" t="s">
        <v>3301</v>
      </c>
    </row>
    <row r="2837" spans="1:11">
      <c r="A2837" s="91" t="s">
        <v>3081</v>
      </c>
      <c r="B2837" s="91">
        <v>5</v>
      </c>
      <c r="C2837" s="91" t="s">
        <v>3309</v>
      </c>
      <c r="D2837" s="91">
        <v>-14709</v>
      </c>
      <c r="E2837" s="91">
        <v>73</v>
      </c>
      <c r="F2837" s="91">
        <v>7.6464799999999998E-3</v>
      </c>
      <c r="G2837" s="91">
        <v>-0.200068</v>
      </c>
      <c r="H2837" s="91">
        <v>7.3300799999999999E-2</v>
      </c>
      <c r="I2837" s="91" t="s">
        <v>3082</v>
      </c>
      <c r="J2837" s="91" t="s">
        <v>496</v>
      </c>
      <c r="K2837" s="91" t="s">
        <v>3272</v>
      </c>
    </row>
    <row r="2838" spans="1:11">
      <c r="A2838" s="91" t="s">
        <v>3081</v>
      </c>
      <c r="B2838" s="91">
        <v>5</v>
      </c>
      <c r="C2838" s="91" t="s">
        <v>3309</v>
      </c>
      <c r="D2838" s="91">
        <v>-14709</v>
      </c>
      <c r="E2838" s="91">
        <v>50</v>
      </c>
      <c r="F2838" s="91">
        <v>1.04999E-2</v>
      </c>
      <c r="G2838" s="91">
        <v>-0.26418999999999998</v>
      </c>
      <c r="H2838" s="91">
        <v>0.100297</v>
      </c>
      <c r="I2838" s="91" t="s">
        <v>3082</v>
      </c>
      <c r="J2838" s="91" t="s">
        <v>496</v>
      </c>
      <c r="K2838" s="91" t="s">
        <v>3259</v>
      </c>
    </row>
    <row r="2839" spans="1:11">
      <c r="A2839" s="91" t="s">
        <v>3081</v>
      </c>
      <c r="B2839" s="91">
        <v>5</v>
      </c>
      <c r="C2839" s="91" t="s">
        <v>3309</v>
      </c>
      <c r="D2839" s="91">
        <v>-14709</v>
      </c>
      <c r="E2839" s="91">
        <v>183</v>
      </c>
      <c r="F2839" s="91">
        <v>1.73239E-2</v>
      </c>
      <c r="G2839" s="91">
        <v>-0.112318</v>
      </c>
      <c r="H2839" s="91">
        <v>4.6821300000000003E-2</v>
      </c>
      <c r="I2839" s="91" t="s">
        <v>3082</v>
      </c>
      <c r="J2839" s="91" t="s">
        <v>496</v>
      </c>
      <c r="K2839" s="91" t="s">
        <v>3262</v>
      </c>
    </row>
    <row r="2840" spans="1:11">
      <c r="A2840" s="91" t="s">
        <v>3081</v>
      </c>
      <c r="B2840" s="91">
        <v>5</v>
      </c>
      <c r="C2840" s="91" t="s">
        <v>3309</v>
      </c>
      <c r="D2840" s="91">
        <v>-14709</v>
      </c>
      <c r="E2840" s="91">
        <v>213</v>
      </c>
      <c r="F2840" s="91">
        <v>1.8640400000000001E-2</v>
      </c>
      <c r="G2840" s="91">
        <v>-8.0506099999999997E-2</v>
      </c>
      <c r="H2840" s="91">
        <v>3.3994000000000003E-2</v>
      </c>
      <c r="I2840" s="91" t="s">
        <v>3082</v>
      </c>
      <c r="J2840" s="91" t="s">
        <v>496</v>
      </c>
      <c r="K2840" s="91" t="s">
        <v>3293</v>
      </c>
    </row>
    <row r="2841" spans="1:11">
      <c r="A2841" s="91" t="s">
        <v>3081</v>
      </c>
      <c r="B2841" s="91">
        <v>5</v>
      </c>
      <c r="C2841" s="91" t="s">
        <v>3309</v>
      </c>
      <c r="D2841" s="91">
        <v>-14709</v>
      </c>
      <c r="E2841" s="91">
        <v>86</v>
      </c>
      <c r="F2841" s="91">
        <v>1.9500900000000002E-2</v>
      </c>
      <c r="G2841" s="91">
        <v>-0.21876999999999999</v>
      </c>
      <c r="H2841" s="91">
        <v>9.2260300000000003E-2</v>
      </c>
      <c r="I2841" s="91" t="s">
        <v>3082</v>
      </c>
      <c r="J2841" s="91" t="s">
        <v>496</v>
      </c>
      <c r="K2841" s="91" t="s">
        <v>3298</v>
      </c>
    </row>
    <row r="2842" spans="1:11">
      <c r="A2842" s="91" t="s">
        <v>3081</v>
      </c>
      <c r="B2842" s="91">
        <v>5</v>
      </c>
      <c r="C2842" s="91" t="s">
        <v>3309</v>
      </c>
      <c r="D2842" s="91">
        <v>-14709</v>
      </c>
      <c r="E2842" s="91">
        <v>253</v>
      </c>
      <c r="F2842" s="91">
        <v>3.8658999999999999E-2</v>
      </c>
      <c r="G2842" s="91">
        <v>-6.5866900000000006E-2</v>
      </c>
      <c r="H2842" s="91">
        <v>3.1710799999999997E-2</v>
      </c>
      <c r="I2842" s="91" t="s">
        <v>3082</v>
      </c>
      <c r="J2842" s="91" t="s">
        <v>496</v>
      </c>
      <c r="K2842" s="91" t="s">
        <v>3284</v>
      </c>
    </row>
    <row r="2843" spans="1:11">
      <c r="A2843" s="91" t="s">
        <v>3081</v>
      </c>
      <c r="B2843" s="91">
        <v>5</v>
      </c>
      <c r="C2843" s="91" t="s">
        <v>3309</v>
      </c>
      <c r="D2843" s="91">
        <v>-14709</v>
      </c>
      <c r="E2843" s="91">
        <v>185</v>
      </c>
      <c r="F2843" s="91">
        <v>3.9461599999999999E-2</v>
      </c>
      <c r="G2843" s="91">
        <v>-9.3340699999999999E-2</v>
      </c>
      <c r="H2843" s="91">
        <v>4.5045399999999999E-2</v>
      </c>
      <c r="I2843" s="91" t="s">
        <v>3082</v>
      </c>
      <c r="J2843" s="91" t="s">
        <v>496</v>
      </c>
      <c r="K2843" s="91" t="s">
        <v>3304</v>
      </c>
    </row>
    <row r="2844" spans="1:11">
      <c r="A2844" s="91" t="s">
        <v>3081</v>
      </c>
      <c r="B2844" s="91">
        <v>5</v>
      </c>
      <c r="C2844" s="91" t="s">
        <v>3309</v>
      </c>
      <c r="D2844" s="91">
        <v>-14709</v>
      </c>
      <c r="E2844" s="91">
        <v>84</v>
      </c>
      <c r="F2844" s="91">
        <v>5.7052199999999997E-2</v>
      </c>
      <c r="G2844" s="91">
        <v>-0.13902300000000001</v>
      </c>
      <c r="H2844" s="91">
        <v>7.2214E-2</v>
      </c>
      <c r="I2844" s="91" t="s">
        <v>3082</v>
      </c>
      <c r="J2844" s="91" t="s">
        <v>496</v>
      </c>
      <c r="K2844" s="91" t="s">
        <v>3281</v>
      </c>
    </row>
    <row r="2845" spans="1:11">
      <c r="A2845" s="91" t="s">
        <v>3081</v>
      </c>
      <c r="B2845" s="91">
        <v>5</v>
      </c>
      <c r="C2845" s="91" t="s">
        <v>3309</v>
      </c>
      <c r="D2845" s="91">
        <v>-14709</v>
      </c>
      <c r="E2845" s="91">
        <v>70</v>
      </c>
      <c r="F2845" s="91">
        <v>5.8211499999999999E-2</v>
      </c>
      <c r="G2845" s="91">
        <v>-0.22086500000000001</v>
      </c>
      <c r="H2845" s="91">
        <v>0.11507000000000001</v>
      </c>
      <c r="I2845" s="91" t="s">
        <v>3082</v>
      </c>
      <c r="J2845" s="91" t="s">
        <v>496</v>
      </c>
      <c r="K2845" s="91" t="s">
        <v>3257</v>
      </c>
    </row>
    <row r="2846" spans="1:11">
      <c r="A2846" s="91" t="s">
        <v>3081</v>
      </c>
      <c r="B2846" s="91">
        <v>5</v>
      </c>
      <c r="C2846" s="91" t="s">
        <v>3309</v>
      </c>
      <c r="D2846" s="91">
        <v>-14709</v>
      </c>
      <c r="E2846" s="91">
        <v>90</v>
      </c>
      <c r="F2846" s="91">
        <v>8.6828699999999995E-2</v>
      </c>
      <c r="G2846" s="91">
        <v>-0.15140500000000001</v>
      </c>
      <c r="H2846" s="91">
        <v>8.7549399999999999E-2</v>
      </c>
      <c r="I2846" s="91" t="s">
        <v>3082</v>
      </c>
      <c r="J2846" s="91" t="s">
        <v>496</v>
      </c>
      <c r="K2846" s="91" t="s">
        <v>3305</v>
      </c>
    </row>
    <row r="2847" spans="1:11">
      <c r="A2847" s="91" t="s">
        <v>3081</v>
      </c>
      <c r="B2847" s="91">
        <v>5</v>
      </c>
      <c r="C2847" s="91" t="s">
        <v>3309</v>
      </c>
      <c r="D2847" s="91">
        <v>-14709</v>
      </c>
      <c r="E2847" s="91">
        <v>282</v>
      </c>
      <c r="F2847" s="91">
        <v>8.9301500000000006E-2</v>
      </c>
      <c r="G2847" s="91">
        <v>-4.0966299999999997E-2</v>
      </c>
      <c r="H2847" s="91">
        <v>2.4043200000000001E-2</v>
      </c>
      <c r="I2847" s="91" t="s">
        <v>3082</v>
      </c>
      <c r="J2847" s="91" t="s">
        <v>496</v>
      </c>
      <c r="K2847" s="91" t="s">
        <v>3291</v>
      </c>
    </row>
    <row r="2848" spans="1:11">
      <c r="A2848" s="91" t="s">
        <v>3081</v>
      </c>
      <c r="B2848" s="91">
        <v>5</v>
      </c>
      <c r="C2848" s="91" t="s">
        <v>3309</v>
      </c>
      <c r="D2848" s="91">
        <v>-14709</v>
      </c>
      <c r="E2848" s="91">
        <v>263</v>
      </c>
      <c r="F2848" s="91">
        <v>9.8402500000000004E-2</v>
      </c>
      <c r="G2848" s="91">
        <v>5.3230100000000002E-2</v>
      </c>
      <c r="H2848" s="91">
        <v>3.2113900000000001E-2</v>
      </c>
      <c r="I2848" s="91" t="s">
        <v>3082</v>
      </c>
      <c r="J2848" s="91" t="s">
        <v>496</v>
      </c>
      <c r="K2848" s="91" t="s">
        <v>3268</v>
      </c>
    </row>
    <row r="2849" spans="1:11">
      <c r="A2849" s="91" t="s">
        <v>3081</v>
      </c>
      <c r="B2849" s="91">
        <v>5</v>
      </c>
      <c r="C2849" s="91" t="s">
        <v>3309</v>
      </c>
      <c r="D2849" s="91">
        <v>-14709</v>
      </c>
      <c r="E2849" s="91">
        <v>98</v>
      </c>
      <c r="F2849" s="91">
        <v>0.108511</v>
      </c>
      <c r="G2849" s="91">
        <v>-8.0190999999999998E-2</v>
      </c>
      <c r="H2849" s="91">
        <v>4.9593499999999999E-2</v>
      </c>
      <c r="I2849" s="91" t="s">
        <v>3082</v>
      </c>
      <c r="J2849" s="91" t="s">
        <v>496</v>
      </c>
      <c r="K2849" s="91" t="s">
        <v>3297</v>
      </c>
    </row>
    <row r="2850" spans="1:11">
      <c r="A2850" s="91" t="s">
        <v>3081</v>
      </c>
      <c r="B2850" s="91">
        <v>5</v>
      </c>
      <c r="C2850" s="91" t="s">
        <v>3309</v>
      </c>
      <c r="D2850" s="91">
        <v>-14709</v>
      </c>
      <c r="E2850" s="91">
        <v>72</v>
      </c>
      <c r="F2850" s="91">
        <v>0.11246</v>
      </c>
      <c r="G2850" s="91">
        <v>-0.18666099999999999</v>
      </c>
      <c r="H2850" s="91">
        <v>0.116439</v>
      </c>
      <c r="I2850" s="91" t="s">
        <v>3082</v>
      </c>
      <c r="J2850" s="91" t="s">
        <v>496</v>
      </c>
      <c r="K2850" s="91" t="s">
        <v>3278</v>
      </c>
    </row>
    <row r="2851" spans="1:11">
      <c r="A2851" s="91" t="s">
        <v>3081</v>
      </c>
      <c r="B2851" s="91">
        <v>5</v>
      </c>
      <c r="C2851" s="91" t="s">
        <v>3309</v>
      </c>
      <c r="D2851" s="91">
        <v>-14709</v>
      </c>
      <c r="E2851" s="91">
        <v>265</v>
      </c>
      <c r="F2851" s="91">
        <v>0.120521</v>
      </c>
      <c r="G2851" s="91">
        <v>3.8072300000000003E-2</v>
      </c>
      <c r="H2851" s="91">
        <v>2.4452499999999999E-2</v>
      </c>
      <c r="I2851" s="91" t="s">
        <v>3082</v>
      </c>
      <c r="J2851" s="91" t="s">
        <v>496</v>
      </c>
      <c r="K2851" s="91" t="s">
        <v>3299</v>
      </c>
    </row>
    <row r="2852" spans="1:11">
      <c r="A2852" s="91" t="s">
        <v>3081</v>
      </c>
      <c r="B2852" s="91">
        <v>5</v>
      </c>
      <c r="C2852" s="91" t="s">
        <v>3309</v>
      </c>
      <c r="D2852" s="91">
        <v>-14709</v>
      </c>
      <c r="E2852" s="91">
        <v>95</v>
      </c>
      <c r="F2852" s="91">
        <v>0.122574</v>
      </c>
      <c r="G2852" s="91">
        <v>-0.130108</v>
      </c>
      <c r="H2852" s="91">
        <v>8.3679199999999995E-2</v>
      </c>
      <c r="I2852" s="91" t="s">
        <v>3082</v>
      </c>
      <c r="J2852" s="91" t="s">
        <v>496</v>
      </c>
      <c r="K2852" s="91" t="s">
        <v>3296</v>
      </c>
    </row>
    <row r="2853" spans="1:11">
      <c r="A2853" s="91" t="s">
        <v>3081</v>
      </c>
      <c r="B2853" s="91">
        <v>5</v>
      </c>
      <c r="C2853" s="91" t="s">
        <v>3309</v>
      </c>
      <c r="D2853" s="91">
        <v>-14709</v>
      </c>
      <c r="E2853" s="91">
        <v>156</v>
      </c>
      <c r="F2853" s="91">
        <v>0.13739299999999999</v>
      </c>
      <c r="G2853" s="91">
        <v>-7.5801900000000005E-2</v>
      </c>
      <c r="H2853" s="91">
        <v>5.0807900000000003E-2</v>
      </c>
      <c r="I2853" s="91" t="s">
        <v>3082</v>
      </c>
      <c r="J2853" s="91" t="s">
        <v>496</v>
      </c>
      <c r="K2853" s="91" t="s">
        <v>3263</v>
      </c>
    </row>
    <row r="2854" spans="1:11">
      <c r="A2854" s="91" t="s">
        <v>3081</v>
      </c>
      <c r="B2854" s="91">
        <v>5</v>
      </c>
      <c r="C2854" s="91" t="s">
        <v>3309</v>
      </c>
      <c r="D2854" s="91">
        <v>-14709</v>
      </c>
      <c r="E2854" s="91">
        <v>110</v>
      </c>
      <c r="F2854" s="91">
        <v>0.16672799999999999</v>
      </c>
      <c r="G2854" s="91">
        <v>8.15327E-2</v>
      </c>
      <c r="H2854" s="91">
        <v>5.8592100000000001E-2</v>
      </c>
      <c r="I2854" s="91" t="s">
        <v>3082</v>
      </c>
      <c r="J2854" s="91" t="s">
        <v>496</v>
      </c>
      <c r="K2854" s="91" t="s">
        <v>3292</v>
      </c>
    </row>
    <row r="2855" spans="1:11">
      <c r="A2855" s="91" t="s">
        <v>3081</v>
      </c>
      <c r="B2855" s="91">
        <v>5</v>
      </c>
      <c r="C2855" s="91" t="s">
        <v>3309</v>
      </c>
      <c r="D2855" s="91">
        <v>-14709</v>
      </c>
      <c r="E2855" s="91">
        <v>283</v>
      </c>
      <c r="F2855" s="91">
        <v>0.19134899999999999</v>
      </c>
      <c r="G2855" s="91">
        <v>4.5790600000000001E-2</v>
      </c>
      <c r="H2855" s="91">
        <v>3.4974199999999997E-2</v>
      </c>
      <c r="I2855" s="91" t="s">
        <v>3082</v>
      </c>
      <c r="J2855" s="91" t="s">
        <v>496</v>
      </c>
      <c r="K2855" s="91" t="s">
        <v>3276</v>
      </c>
    </row>
    <row r="2856" spans="1:11">
      <c r="A2856" s="91" t="s">
        <v>3081</v>
      </c>
      <c r="B2856" s="91">
        <v>5</v>
      </c>
      <c r="C2856" s="91" t="s">
        <v>3309</v>
      </c>
      <c r="D2856" s="91">
        <v>-14709</v>
      </c>
      <c r="E2856" s="91">
        <v>101</v>
      </c>
      <c r="F2856" s="91">
        <v>0.219496</v>
      </c>
      <c r="G2856" s="91">
        <v>-8.0910899999999994E-2</v>
      </c>
      <c r="H2856" s="91">
        <v>6.5542299999999998E-2</v>
      </c>
      <c r="I2856" s="91" t="s">
        <v>3082</v>
      </c>
      <c r="J2856" s="91" t="s">
        <v>496</v>
      </c>
      <c r="K2856" s="91" t="s">
        <v>3294</v>
      </c>
    </row>
    <row r="2857" spans="1:11">
      <c r="A2857" s="91" t="s">
        <v>3081</v>
      </c>
      <c r="B2857" s="91">
        <v>5</v>
      </c>
      <c r="C2857" s="91" t="s">
        <v>3309</v>
      </c>
      <c r="D2857" s="91">
        <v>-14709</v>
      </c>
      <c r="E2857" s="91">
        <v>53</v>
      </c>
      <c r="F2857" s="91">
        <v>0.22090099999999999</v>
      </c>
      <c r="G2857" s="91">
        <v>-0.13580100000000001</v>
      </c>
      <c r="H2857" s="91">
        <v>0.10974100000000001</v>
      </c>
      <c r="I2857" s="91" t="s">
        <v>3082</v>
      </c>
      <c r="J2857" s="91" t="s">
        <v>496</v>
      </c>
      <c r="K2857" s="91" t="s">
        <v>3287</v>
      </c>
    </row>
    <row r="2858" spans="1:11">
      <c r="A2858" s="91" t="s">
        <v>3081</v>
      </c>
      <c r="B2858" s="91">
        <v>5</v>
      </c>
      <c r="C2858" s="91" t="s">
        <v>3309</v>
      </c>
      <c r="D2858" s="91">
        <v>-14709</v>
      </c>
      <c r="E2858" s="91">
        <v>85</v>
      </c>
      <c r="F2858" s="91">
        <v>0.254112</v>
      </c>
      <c r="G2858" s="91">
        <v>-0.123317</v>
      </c>
      <c r="H2858" s="91">
        <v>0.107588</v>
      </c>
      <c r="I2858" s="91" t="s">
        <v>3082</v>
      </c>
      <c r="J2858" s="91" t="s">
        <v>496</v>
      </c>
      <c r="K2858" s="91" t="s">
        <v>3280</v>
      </c>
    </row>
    <row r="2859" spans="1:11">
      <c r="A2859" s="91" t="s">
        <v>3081</v>
      </c>
      <c r="B2859" s="91">
        <v>5</v>
      </c>
      <c r="C2859" s="91" t="s">
        <v>3309</v>
      </c>
      <c r="D2859" s="91">
        <v>-14709</v>
      </c>
      <c r="E2859" s="91">
        <v>144</v>
      </c>
      <c r="F2859" s="91">
        <v>0.28656900000000002</v>
      </c>
      <c r="G2859" s="91">
        <v>-4.5182199999999999E-2</v>
      </c>
      <c r="H2859" s="91">
        <v>4.2261199999999999E-2</v>
      </c>
      <c r="I2859" s="91" t="s">
        <v>3082</v>
      </c>
      <c r="J2859" s="91" t="s">
        <v>496</v>
      </c>
      <c r="K2859" s="91" t="s">
        <v>3282</v>
      </c>
    </row>
    <row r="2860" spans="1:11">
      <c r="A2860" s="91" t="s">
        <v>3081</v>
      </c>
      <c r="B2860" s="91">
        <v>5</v>
      </c>
      <c r="C2860" s="91" t="s">
        <v>3309</v>
      </c>
      <c r="D2860" s="91">
        <v>-14709</v>
      </c>
      <c r="E2860" s="91">
        <v>272</v>
      </c>
      <c r="F2860" s="91">
        <v>0.304031</v>
      </c>
      <c r="G2860" s="91">
        <v>-2.7454699999999999E-2</v>
      </c>
      <c r="H2860" s="91">
        <v>2.66682E-2</v>
      </c>
      <c r="I2860" s="91" t="s">
        <v>3082</v>
      </c>
      <c r="J2860" s="91" t="s">
        <v>496</v>
      </c>
      <c r="K2860" s="91" t="s">
        <v>3277</v>
      </c>
    </row>
    <row r="2861" spans="1:11">
      <c r="A2861" s="91" t="s">
        <v>3081</v>
      </c>
      <c r="B2861" s="91">
        <v>5</v>
      </c>
      <c r="C2861" s="91" t="s">
        <v>3309</v>
      </c>
      <c r="D2861" s="91">
        <v>-14709</v>
      </c>
      <c r="E2861" s="91">
        <v>115</v>
      </c>
      <c r="F2861" s="91">
        <v>0.31623499999999999</v>
      </c>
      <c r="G2861" s="91">
        <v>-4.32279E-2</v>
      </c>
      <c r="H2861" s="91">
        <v>4.2944000000000003E-2</v>
      </c>
      <c r="I2861" s="91" t="s">
        <v>3082</v>
      </c>
      <c r="J2861" s="91" t="s">
        <v>496</v>
      </c>
      <c r="K2861" s="91" t="s">
        <v>3271</v>
      </c>
    </row>
    <row r="2862" spans="1:11">
      <c r="A2862" s="91" t="s">
        <v>3081</v>
      </c>
      <c r="B2862" s="91">
        <v>5</v>
      </c>
      <c r="C2862" s="91" t="s">
        <v>3309</v>
      </c>
      <c r="D2862" s="91">
        <v>-14709</v>
      </c>
      <c r="E2862" s="91">
        <v>264</v>
      </c>
      <c r="F2862" s="91">
        <v>0.321378</v>
      </c>
      <c r="G2862" s="91">
        <v>2.90651E-2</v>
      </c>
      <c r="H2862" s="91">
        <v>2.9265099999999999E-2</v>
      </c>
      <c r="I2862" s="91" t="s">
        <v>3082</v>
      </c>
      <c r="J2862" s="91" t="s">
        <v>496</v>
      </c>
      <c r="K2862" s="91" t="s">
        <v>3267</v>
      </c>
    </row>
    <row r="2863" spans="1:11">
      <c r="A2863" s="91" t="s">
        <v>3081</v>
      </c>
      <c r="B2863" s="91">
        <v>5</v>
      </c>
      <c r="C2863" s="91" t="s">
        <v>3309</v>
      </c>
      <c r="D2863" s="91">
        <v>-14709</v>
      </c>
      <c r="E2863" s="91">
        <v>341</v>
      </c>
      <c r="F2863" s="91">
        <v>0.33641300000000002</v>
      </c>
      <c r="G2863" s="91">
        <v>-3.1618399999999998E-2</v>
      </c>
      <c r="H2863" s="91">
        <v>3.2854700000000001E-2</v>
      </c>
      <c r="I2863" s="91" t="s">
        <v>3082</v>
      </c>
      <c r="J2863" s="91" t="s">
        <v>496</v>
      </c>
      <c r="K2863" s="91" t="s">
        <v>3295</v>
      </c>
    </row>
    <row r="2864" spans="1:11">
      <c r="A2864" s="91" t="s">
        <v>3081</v>
      </c>
      <c r="B2864" s="91">
        <v>5</v>
      </c>
      <c r="C2864" s="91" t="s">
        <v>3309</v>
      </c>
      <c r="D2864" s="91">
        <v>-14709</v>
      </c>
      <c r="E2864" s="91">
        <v>79</v>
      </c>
      <c r="F2864" s="91">
        <v>0.35730499999999998</v>
      </c>
      <c r="G2864" s="91">
        <v>-6.7462499999999995E-2</v>
      </c>
      <c r="H2864" s="91">
        <v>7.2931599999999999E-2</v>
      </c>
      <c r="I2864" s="91" t="s">
        <v>3082</v>
      </c>
      <c r="J2864" s="91" t="s">
        <v>496</v>
      </c>
      <c r="K2864" s="91" t="s">
        <v>3302</v>
      </c>
    </row>
    <row r="2865" spans="1:11">
      <c r="A2865" s="91" t="s">
        <v>3081</v>
      </c>
      <c r="B2865" s="91">
        <v>5</v>
      </c>
      <c r="C2865" s="91" t="s">
        <v>3309</v>
      </c>
      <c r="D2865" s="91">
        <v>-14709</v>
      </c>
      <c r="E2865" s="91">
        <v>82</v>
      </c>
      <c r="F2865" s="91">
        <v>0.415435</v>
      </c>
      <c r="G2865" s="91">
        <v>-5.4661700000000001E-2</v>
      </c>
      <c r="H2865" s="91">
        <v>6.6850800000000002E-2</v>
      </c>
      <c r="I2865" s="91" t="s">
        <v>3082</v>
      </c>
      <c r="J2865" s="91" t="s">
        <v>496</v>
      </c>
      <c r="K2865" s="91" t="s">
        <v>3274</v>
      </c>
    </row>
    <row r="2866" spans="1:11">
      <c r="A2866" s="91" t="s">
        <v>3081</v>
      </c>
      <c r="B2866" s="91">
        <v>5</v>
      </c>
      <c r="C2866" s="91" t="s">
        <v>3309</v>
      </c>
      <c r="D2866" s="91">
        <v>-14709</v>
      </c>
      <c r="E2866" s="91">
        <v>58</v>
      </c>
      <c r="F2866" s="91">
        <v>0.444382</v>
      </c>
      <c r="G2866" s="91">
        <v>-5.7837699999999999E-2</v>
      </c>
      <c r="H2866" s="91">
        <v>7.5147800000000001E-2</v>
      </c>
      <c r="I2866" s="91" t="s">
        <v>3082</v>
      </c>
      <c r="J2866" s="91" t="s">
        <v>496</v>
      </c>
      <c r="K2866" s="91" t="s">
        <v>3289</v>
      </c>
    </row>
    <row r="2867" spans="1:11">
      <c r="A2867" s="91" t="s">
        <v>3081</v>
      </c>
      <c r="B2867" s="91">
        <v>5</v>
      </c>
      <c r="C2867" s="91" t="s">
        <v>3309</v>
      </c>
      <c r="D2867" s="91">
        <v>-14709</v>
      </c>
      <c r="E2867" s="91">
        <v>129</v>
      </c>
      <c r="F2867" s="91">
        <v>0.45171899999999998</v>
      </c>
      <c r="G2867" s="91">
        <v>-5.5512499999999999E-2</v>
      </c>
      <c r="H2867" s="91">
        <v>7.3556300000000005E-2</v>
      </c>
      <c r="I2867" s="91" t="s">
        <v>3082</v>
      </c>
      <c r="J2867" s="91" t="s">
        <v>496</v>
      </c>
      <c r="K2867" s="91" t="s">
        <v>3286</v>
      </c>
    </row>
    <row r="2868" spans="1:11">
      <c r="A2868" s="91" t="s">
        <v>3081</v>
      </c>
      <c r="B2868" s="91">
        <v>5</v>
      </c>
      <c r="C2868" s="91" t="s">
        <v>3309</v>
      </c>
      <c r="D2868" s="91">
        <v>-14709</v>
      </c>
      <c r="E2868" s="91">
        <v>218</v>
      </c>
      <c r="F2868" s="91">
        <v>0.47955700000000001</v>
      </c>
      <c r="G2868" s="91">
        <v>-3.2507899999999999E-2</v>
      </c>
      <c r="H2868" s="91">
        <v>4.5913000000000002E-2</v>
      </c>
      <c r="I2868" s="91" t="s">
        <v>3082</v>
      </c>
      <c r="J2868" s="91" t="s">
        <v>496</v>
      </c>
      <c r="K2868" s="91" t="s">
        <v>3260</v>
      </c>
    </row>
    <row r="2869" spans="1:11">
      <c r="A2869" s="91" t="s">
        <v>3081</v>
      </c>
      <c r="B2869" s="91">
        <v>5</v>
      </c>
      <c r="C2869" s="91" t="s">
        <v>3309</v>
      </c>
      <c r="D2869" s="91">
        <v>-14709</v>
      </c>
      <c r="E2869" s="91">
        <v>258</v>
      </c>
      <c r="F2869" s="91">
        <v>0.52246899999999996</v>
      </c>
      <c r="G2869" s="91">
        <v>2.5021700000000001E-2</v>
      </c>
      <c r="H2869" s="91">
        <v>3.9077000000000001E-2</v>
      </c>
      <c r="I2869" s="91" t="s">
        <v>3082</v>
      </c>
      <c r="J2869" s="91" t="s">
        <v>496</v>
      </c>
      <c r="K2869" s="91" t="s">
        <v>3266</v>
      </c>
    </row>
    <row r="2870" spans="1:11">
      <c r="A2870" s="91" t="s">
        <v>3081</v>
      </c>
      <c r="B2870" s="91">
        <v>5</v>
      </c>
      <c r="C2870" s="91" t="s">
        <v>3309</v>
      </c>
      <c r="D2870" s="91">
        <v>-14709</v>
      </c>
      <c r="E2870" s="91">
        <v>144</v>
      </c>
      <c r="F2870" s="91">
        <v>0.57830999999999999</v>
      </c>
      <c r="G2870" s="91">
        <v>-2.1147800000000001E-2</v>
      </c>
      <c r="H2870" s="91">
        <v>3.7974800000000003E-2</v>
      </c>
      <c r="I2870" s="91" t="s">
        <v>3082</v>
      </c>
      <c r="J2870" s="91" t="s">
        <v>496</v>
      </c>
      <c r="K2870" s="91" t="s">
        <v>3261</v>
      </c>
    </row>
    <row r="2871" spans="1:11">
      <c r="A2871" s="91" t="s">
        <v>3081</v>
      </c>
      <c r="B2871" s="91">
        <v>5</v>
      </c>
      <c r="C2871" s="91" t="s">
        <v>3309</v>
      </c>
      <c r="D2871" s="91">
        <v>-14709</v>
      </c>
      <c r="E2871" s="91">
        <v>104</v>
      </c>
      <c r="F2871" s="91">
        <v>0.60645499999999997</v>
      </c>
      <c r="G2871" s="91">
        <v>3.8828599999999998E-2</v>
      </c>
      <c r="H2871" s="91">
        <v>7.5182600000000002E-2</v>
      </c>
      <c r="I2871" s="91" t="s">
        <v>3082</v>
      </c>
      <c r="J2871" s="91" t="s">
        <v>496</v>
      </c>
      <c r="K2871" s="91" t="s">
        <v>3265</v>
      </c>
    </row>
    <row r="2872" spans="1:11">
      <c r="A2872" s="91" t="s">
        <v>3081</v>
      </c>
      <c r="B2872" s="91">
        <v>5</v>
      </c>
      <c r="C2872" s="91" t="s">
        <v>3309</v>
      </c>
      <c r="D2872" s="91">
        <v>-14709</v>
      </c>
      <c r="E2872" s="91">
        <v>233</v>
      </c>
      <c r="F2872" s="91">
        <v>0.629834</v>
      </c>
      <c r="G2872" s="91">
        <v>-1.6072400000000001E-2</v>
      </c>
      <c r="H2872" s="91">
        <v>3.3311599999999997E-2</v>
      </c>
      <c r="I2872" s="91" t="s">
        <v>3082</v>
      </c>
      <c r="J2872" s="91" t="s">
        <v>496</v>
      </c>
      <c r="K2872" s="91" t="s">
        <v>3273</v>
      </c>
    </row>
    <row r="2873" spans="1:11">
      <c r="A2873" s="91" t="s">
        <v>3081</v>
      </c>
      <c r="B2873" s="91">
        <v>5</v>
      </c>
      <c r="C2873" s="91" t="s">
        <v>3309</v>
      </c>
      <c r="D2873" s="91">
        <v>-14709</v>
      </c>
      <c r="E2873" s="91">
        <v>187</v>
      </c>
      <c r="F2873" s="91">
        <v>0.64822500000000005</v>
      </c>
      <c r="G2873" s="91">
        <v>1.9730500000000002E-2</v>
      </c>
      <c r="H2873" s="91">
        <v>4.3186200000000001E-2</v>
      </c>
      <c r="I2873" s="91" t="s">
        <v>3082</v>
      </c>
      <c r="J2873" s="91" t="s">
        <v>496</v>
      </c>
      <c r="K2873" s="91" t="s">
        <v>3275</v>
      </c>
    </row>
    <row r="2874" spans="1:11">
      <c r="A2874" s="91" t="s">
        <v>3081</v>
      </c>
      <c r="B2874" s="91">
        <v>5</v>
      </c>
      <c r="C2874" s="91" t="s">
        <v>3309</v>
      </c>
      <c r="D2874" s="91">
        <v>-14709</v>
      </c>
      <c r="E2874" s="91">
        <v>48</v>
      </c>
      <c r="F2874" s="91">
        <v>0.71424100000000001</v>
      </c>
      <c r="G2874" s="91">
        <v>-4.2693300000000003E-2</v>
      </c>
      <c r="H2874" s="91">
        <v>0.116054</v>
      </c>
      <c r="I2874" s="91" t="s">
        <v>3082</v>
      </c>
      <c r="J2874" s="91" t="s">
        <v>496</v>
      </c>
      <c r="K2874" s="91" t="s">
        <v>3264</v>
      </c>
    </row>
    <row r="2875" spans="1:11">
      <c r="A2875" s="91" t="s">
        <v>3081</v>
      </c>
      <c r="B2875" s="91">
        <v>5</v>
      </c>
      <c r="C2875" s="91" t="s">
        <v>3309</v>
      </c>
      <c r="D2875" s="91">
        <v>-14709</v>
      </c>
      <c r="E2875" s="91">
        <v>236</v>
      </c>
      <c r="F2875" s="91">
        <v>0.82482999999999995</v>
      </c>
      <c r="G2875" s="91">
        <v>-7.00149E-3</v>
      </c>
      <c r="H2875" s="91">
        <v>3.16035E-2</v>
      </c>
      <c r="I2875" s="91" t="s">
        <v>3082</v>
      </c>
      <c r="J2875" s="91" t="s">
        <v>496</v>
      </c>
      <c r="K2875" s="91" t="s">
        <v>3303</v>
      </c>
    </row>
    <row r="2876" spans="1:11">
      <c r="A2876" s="91" t="s">
        <v>3081</v>
      </c>
      <c r="B2876" s="91">
        <v>5</v>
      </c>
      <c r="C2876" s="91" t="s">
        <v>3309</v>
      </c>
      <c r="D2876" s="91">
        <v>-14709</v>
      </c>
      <c r="E2876" s="91">
        <v>173</v>
      </c>
      <c r="F2876" s="91">
        <v>0.84662599999999999</v>
      </c>
      <c r="G2876" s="91">
        <v>8.4777499999999992E-3</v>
      </c>
      <c r="H2876" s="91">
        <v>4.3772499999999999E-2</v>
      </c>
      <c r="I2876" s="91" t="s">
        <v>3082</v>
      </c>
      <c r="J2876" s="91" t="s">
        <v>496</v>
      </c>
      <c r="K2876" s="91" t="s">
        <v>3269</v>
      </c>
    </row>
    <row r="2877" spans="1:11">
      <c r="A2877" s="91" t="s">
        <v>3081</v>
      </c>
      <c r="B2877" s="91">
        <v>5</v>
      </c>
      <c r="C2877" s="91" t="s">
        <v>3309</v>
      </c>
      <c r="D2877" s="91">
        <v>-14709</v>
      </c>
      <c r="E2877" s="91">
        <v>77</v>
      </c>
      <c r="F2877" s="91">
        <v>0.84722699999999995</v>
      </c>
      <c r="G2877" s="91">
        <v>2.03465E-2</v>
      </c>
      <c r="H2877" s="91">
        <v>0.105284</v>
      </c>
      <c r="I2877" s="91" t="s">
        <v>3082</v>
      </c>
      <c r="J2877" s="91" t="s">
        <v>496</v>
      </c>
      <c r="K2877" s="91" t="s">
        <v>3288</v>
      </c>
    </row>
    <row r="2878" spans="1:11">
      <c r="A2878" s="91" t="s">
        <v>3081</v>
      </c>
      <c r="B2878" s="91">
        <v>5</v>
      </c>
      <c r="C2878" s="91" t="s">
        <v>3309</v>
      </c>
      <c r="D2878" s="91">
        <v>-14709</v>
      </c>
      <c r="E2878" s="91">
        <v>174</v>
      </c>
      <c r="F2878" s="91">
        <v>0.885409</v>
      </c>
      <c r="G2878" s="91">
        <v>-8.2612899999999993E-3</v>
      </c>
      <c r="H2878" s="91">
        <v>5.7250700000000002E-2</v>
      </c>
      <c r="I2878" s="91" t="s">
        <v>3082</v>
      </c>
      <c r="J2878" s="91" t="s">
        <v>496</v>
      </c>
      <c r="K2878" s="91" t="s">
        <v>3283</v>
      </c>
    </row>
    <row r="2879" spans="1:11">
      <c r="A2879" s="91" t="s">
        <v>3081</v>
      </c>
      <c r="B2879" s="91">
        <v>5</v>
      </c>
      <c r="C2879" s="91" t="s">
        <v>3309</v>
      </c>
      <c r="D2879" s="91">
        <v>-14709</v>
      </c>
      <c r="E2879" s="91">
        <v>160</v>
      </c>
      <c r="F2879" s="91">
        <v>0.90779500000000002</v>
      </c>
      <c r="G2879" s="91">
        <v>-5.1365200000000003E-3</v>
      </c>
      <c r="H2879" s="91">
        <v>4.4288000000000001E-2</v>
      </c>
      <c r="I2879" s="91" t="s">
        <v>3082</v>
      </c>
      <c r="J2879" s="91" t="s">
        <v>496</v>
      </c>
      <c r="K2879" s="91" t="s">
        <v>3290</v>
      </c>
    </row>
    <row r="2880" spans="1:11">
      <c r="A2880" s="91" t="s">
        <v>3081</v>
      </c>
      <c r="B2880" s="91">
        <v>5</v>
      </c>
      <c r="C2880" s="91" t="s">
        <v>3309</v>
      </c>
      <c r="D2880" s="91">
        <v>-14709</v>
      </c>
      <c r="E2880" s="91">
        <v>94</v>
      </c>
      <c r="F2880" s="91">
        <v>0.93341499999999999</v>
      </c>
      <c r="G2880" s="91">
        <v>4.9826999999999996E-3</v>
      </c>
      <c r="H2880" s="91">
        <v>5.9501699999999998E-2</v>
      </c>
      <c r="I2880" s="91" t="s">
        <v>3082</v>
      </c>
      <c r="J2880" s="91" t="s">
        <v>496</v>
      </c>
      <c r="K2880" s="91" t="s">
        <v>3270</v>
      </c>
    </row>
    <row r="2881" spans="1:11">
      <c r="A2881" s="91" t="s">
        <v>3079</v>
      </c>
      <c r="B2881" s="91">
        <v>5</v>
      </c>
      <c r="C2881" s="91" t="s">
        <v>3309</v>
      </c>
      <c r="D2881" s="91">
        <v>-224811</v>
      </c>
      <c r="E2881" s="91">
        <v>129</v>
      </c>
      <c r="F2881" s="91">
        <v>4.9758199999999997E-3</v>
      </c>
      <c r="G2881" s="91">
        <v>-0.14862300000000001</v>
      </c>
      <c r="H2881" s="91">
        <v>5.2066099999999997E-2</v>
      </c>
      <c r="I2881" s="91" t="s">
        <v>3080</v>
      </c>
      <c r="J2881" s="91" t="s">
        <v>496</v>
      </c>
      <c r="K2881" s="91" t="s">
        <v>3286</v>
      </c>
    </row>
    <row r="2882" spans="1:11">
      <c r="A2882" s="91" t="s">
        <v>3079</v>
      </c>
      <c r="B2882" s="91">
        <v>5</v>
      </c>
      <c r="C2882" s="91" t="s">
        <v>3309</v>
      </c>
      <c r="D2882" s="91">
        <v>-224811</v>
      </c>
      <c r="E2882" s="91">
        <v>74</v>
      </c>
      <c r="F2882" s="91">
        <v>1.6772100000000002E-2</v>
      </c>
      <c r="G2882" s="91">
        <v>-0.20288200000000001</v>
      </c>
      <c r="H2882" s="91">
        <v>8.3026799999999998E-2</v>
      </c>
      <c r="I2882" s="91" t="s">
        <v>3080</v>
      </c>
      <c r="J2882" s="91" t="s">
        <v>496</v>
      </c>
      <c r="K2882" s="91" t="s">
        <v>3300</v>
      </c>
    </row>
    <row r="2883" spans="1:11">
      <c r="A2883" s="91" t="s">
        <v>3079</v>
      </c>
      <c r="B2883" s="91">
        <v>5</v>
      </c>
      <c r="C2883" s="91" t="s">
        <v>3309</v>
      </c>
      <c r="D2883" s="91">
        <v>-224811</v>
      </c>
      <c r="E2883" s="91">
        <v>263</v>
      </c>
      <c r="F2883" s="91">
        <v>7.5057700000000005E-2</v>
      </c>
      <c r="G2883" s="91">
        <v>-5.2737300000000001E-2</v>
      </c>
      <c r="H2883" s="91">
        <v>2.9528100000000002E-2</v>
      </c>
      <c r="I2883" s="91" t="s">
        <v>3080</v>
      </c>
      <c r="J2883" s="91" t="s">
        <v>496</v>
      </c>
      <c r="K2883" s="91" t="s">
        <v>3268</v>
      </c>
    </row>
    <row r="2884" spans="1:11">
      <c r="A2884" s="91" t="s">
        <v>3079</v>
      </c>
      <c r="B2884" s="91">
        <v>5</v>
      </c>
      <c r="C2884" s="91" t="s">
        <v>3309</v>
      </c>
      <c r="D2884" s="91">
        <v>-224811</v>
      </c>
      <c r="E2884" s="91">
        <v>264</v>
      </c>
      <c r="F2884" s="91">
        <v>8.46716E-2</v>
      </c>
      <c r="G2884" s="91">
        <v>-5.7694500000000003E-2</v>
      </c>
      <c r="H2884" s="91">
        <v>3.3358100000000002E-2</v>
      </c>
      <c r="I2884" s="91" t="s">
        <v>3080</v>
      </c>
      <c r="J2884" s="91" t="s">
        <v>496</v>
      </c>
      <c r="K2884" s="91" t="s">
        <v>3267</v>
      </c>
    </row>
    <row r="2885" spans="1:11">
      <c r="A2885" s="91" t="s">
        <v>3079</v>
      </c>
      <c r="B2885" s="91">
        <v>5</v>
      </c>
      <c r="C2885" s="91" t="s">
        <v>3309</v>
      </c>
      <c r="D2885" s="91">
        <v>-224811</v>
      </c>
      <c r="E2885" s="91">
        <v>236</v>
      </c>
      <c r="F2885" s="91">
        <v>8.9855699999999997E-2</v>
      </c>
      <c r="G2885" s="91">
        <v>-4.4099899999999997E-2</v>
      </c>
      <c r="H2885" s="91">
        <v>2.5910800000000001E-2</v>
      </c>
      <c r="I2885" s="91" t="s">
        <v>3080</v>
      </c>
      <c r="J2885" s="91" t="s">
        <v>496</v>
      </c>
      <c r="K2885" s="91" t="s">
        <v>3303</v>
      </c>
    </row>
    <row r="2886" spans="1:11">
      <c r="A2886" s="91" t="s">
        <v>3079</v>
      </c>
      <c r="B2886" s="91">
        <v>5</v>
      </c>
      <c r="C2886" s="91" t="s">
        <v>3309</v>
      </c>
      <c r="D2886" s="91">
        <v>-224811</v>
      </c>
      <c r="E2886" s="91">
        <v>213</v>
      </c>
      <c r="F2886" s="91">
        <v>0.14005200000000001</v>
      </c>
      <c r="G2886" s="91">
        <v>-4.4715100000000001E-2</v>
      </c>
      <c r="H2886" s="91">
        <v>3.0206E-2</v>
      </c>
      <c r="I2886" s="91" t="s">
        <v>3080</v>
      </c>
      <c r="J2886" s="91" t="s">
        <v>496</v>
      </c>
      <c r="K2886" s="91" t="s">
        <v>3293</v>
      </c>
    </row>
    <row r="2887" spans="1:11">
      <c r="A2887" s="91" t="s">
        <v>3079</v>
      </c>
      <c r="B2887" s="91">
        <v>5</v>
      </c>
      <c r="C2887" s="91" t="s">
        <v>3309</v>
      </c>
      <c r="D2887" s="91">
        <v>-224811</v>
      </c>
      <c r="E2887" s="91">
        <v>272</v>
      </c>
      <c r="F2887" s="91">
        <v>0.145176</v>
      </c>
      <c r="G2887" s="91">
        <v>-4.2175200000000003E-2</v>
      </c>
      <c r="H2887" s="91">
        <v>2.8879800000000001E-2</v>
      </c>
      <c r="I2887" s="91" t="s">
        <v>3080</v>
      </c>
      <c r="J2887" s="91" t="s">
        <v>496</v>
      </c>
      <c r="K2887" s="91" t="s">
        <v>3277</v>
      </c>
    </row>
    <row r="2888" spans="1:11">
      <c r="A2888" s="91" t="s">
        <v>3079</v>
      </c>
      <c r="B2888" s="91">
        <v>5</v>
      </c>
      <c r="C2888" s="91" t="s">
        <v>3309</v>
      </c>
      <c r="D2888" s="91">
        <v>-224811</v>
      </c>
      <c r="E2888" s="91">
        <v>115</v>
      </c>
      <c r="F2888" s="91">
        <v>0.159965</v>
      </c>
      <c r="G2888" s="91">
        <v>-6.7271200000000003E-2</v>
      </c>
      <c r="H2888" s="91">
        <v>4.75637E-2</v>
      </c>
      <c r="I2888" s="91" t="s">
        <v>3080</v>
      </c>
      <c r="J2888" s="91" t="s">
        <v>496</v>
      </c>
      <c r="K2888" s="91" t="s">
        <v>3271</v>
      </c>
    </row>
    <row r="2889" spans="1:11">
      <c r="A2889" s="91" t="s">
        <v>3079</v>
      </c>
      <c r="B2889" s="91">
        <v>5</v>
      </c>
      <c r="C2889" s="91" t="s">
        <v>3309</v>
      </c>
      <c r="D2889" s="91">
        <v>-224811</v>
      </c>
      <c r="E2889" s="91">
        <v>104</v>
      </c>
      <c r="F2889" s="91">
        <v>0.178813</v>
      </c>
      <c r="G2889" s="91">
        <v>8.8123999999999994E-2</v>
      </c>
      <c r="H2889" s="91">
        <v>6.5176999999999999E-2</v>
      </c>
      <c r="I2889" s="91" t="s">
        <v>3080</v>
      </c>
      <c r="J2889" s="91" t="s">
        <v>496</v>
      </c>
      <c r="K2889" s="91" t="s">
        <v>3265</v>
      </c>
    </row>
    <row r="2890" spans="1:11">
      <c r="A2890" s="91" t="s">
        <v>3079</v>
      </c>
      <c r="B2890" s="91">
        <v>5</v>
      </c>
      <c r="C2890" s="91" t="s">
        <v>3309</v>
      </c>
      <c r="D2890" s="91">
        <v>-224811</v>
      </c>
      <c r="E2890" s="91">
        <v>173</v>
      </c>
      <c r="F2890" s="91">
        <v>0.22087999999999999</v>
      </c>
      <c r="G2890" s="91">
        <v>-4.9622199999999998E-2</v>
      </c>
      <c r="H2890" s="91">
        <v>4.0407400000000003E-2</v>
      </c>
      <c r="I2890" s="91" t="s">
        <v>3080</v>
      </c>
      <c r="J2890" s="91" t="s">
        <v>496</v>
      </c>
      <c r="K2890" s="91" t="s">
        <v>3269</v>
      </c>
    </row>
    <row r="2891" spans="1:11">
      <c r="A2891" s="91" t="s">
        <v>3079</v>
      </c>
      <c r="B2891" s="91">
        <v>5</v>
      </c>
      <c r="C2891" s="91" t="s">
        <v>3309</v>
      </c>
      <c r="D2891" s="91">
        <v>-224811</v>
      </c>
      <c r="E2891" s="91">
        <v>73</v>
      </c>
      <c r="F2891" s="91">
        <v>0.26629199999999997</v>
      </c>
      <c r="G2891" s="91">
        <v>-6.7399600000000004E-2</v>
      </c>
      <c r="H2891" s="91">
        <v>6.0249799999999999E-2</v>
      </c>
      <c r="I2891" s="91" t="s">
        <v>3080</v>
      </c>
      <c r="J2891" s="91" t="s">
        <v>496</v>
      </c>
      <c r="K2891" s="91" t="s">
        <v>3272</v>
      </c>
    </row>
    <row r="2892" spans="1:11">
      <c r="A2892" s="91" t="s">
        <v>3079</v>
      </c>
      <c r="B2892" s="91">
        <v>5</v>
      </c>
      <c r="C2892" s="91" t="s">
        <v>3309</v>
      </c>
      <c r="D2892" s="91">
        <v>-224811</v>
      </c>
      <c r="E2892" s="91">
        <v>50</v>
      </c>
      <c r="F2892" s="91">
        <v>0.27775300000000003</v>
      </c>
      <c r="G2892" s="91">
        <v>-8.7756399999999998E-2</v>
      </c>
      <c r="H2892" s="91">
        <v>8.0185999999999993E-2</v>
      </c>
      <c r="I2892" s="91" t="s">
        <v>3080</v>
      </c>
      <c r="J2892" s="91" t="s">
        <v>496</v>
      </c>
      <c r="K2892" s="91" t="s">
        <v>3259</v>
      </c>
    </row>
    <row r="2893" spans="1:11">
      <c r="A2893" s="91" t="s">
        <v>3079</v>
      </c>
      <c r="B2893" s="91">
        <v>5</v>
      </c>
      <c r="C2893" s="91" t="s">
        <v>3309</v>
      </c>
      <c r="D2893" s="91">
        <v>-224811</v>
      </c>
      <c r="E2893" s="91">
        <v>94</v>
      </c>
      <c r="F2893" s="91">
        <v>0.28519099999999997</v>
      </c>
      <c r="G2893" s="91">
        <v>6.4658999999999994E-2</v>
      </c>
      <c r="H2893" s="91">
        <v>6.0206099999999999E-2</v>
      </c>
      <c r="I2893" s="91" t="s">
        <v>3080</v>
      </c>
      <c r="J2893" s="91" t="s">
        <v>496</v>
      </c>
      <c r="K2893" s="91" t="s">
        <v>3270</v>
      </c>
    </row>
    <row r="2894" spans="1:11">
      <c r="A2894" s="91" t="s">
        <v>3079</v>
      </c>
      <c r="B2894" s="91">
        <v>5</v>
      </c>
      <c r="C2894" s="91" t="s">
        <v>3309</v>
      </c>
      <c r="D2894" s="91">
        <v>-224811</v>
      </c>
      <c r="E2894" s="91">
        <v>185</v>
      </c>
      <c r="F2894" s="91">
        <v>0.32441999999999999</v>
      </c>
      <c r="G2894" s="91">
        <v>3.6072699999999999E-2</v>
      </c>
      <c r="H2894" s="91">
        <v>3.6521600000000001E-2</v>
      </c>
      <c r="I2894" s="91" t="s">
        <v>3080</v>
      </c>
      <c r="J2894" s="91" t="s">
        <v>496</v>
      </c>
      <c r="K2894" s="91" t="s">
        <v>3304</v>
      </c>
    </row>
    <row r="2895" spans="1:11">
      <c r="A2895" s="91" t="s">
        <v>3079</v>
      </c>
      <c r="B2895" s="91">
        <v>5</v>
      </c>
      <c r="C2895" s="91" t="s">
        <v>3309</v>
      </c>
      <c r="D2895" s="91">
        <v>-224811</v>
      </c>
      <c r="E2895" s="91">
        <v>84</v>
      </c>
      <c r="F2895" s="91">
        <v>0.33336100000000002</v>
      </c>
      <c r="G2895" s="91">
        <v>-0.104367</v>
      </c>
      <c r="H2895" s="91">
        <v>0.107365</v>
      </c>
      <c r="I2895" s="91" t="s">
        <v>3080</v>
      </c>
      <c r="J2895" s="91" t="s">
        <v>496</v>
      </c>
      <c r="K2895" s="91" t="s">
        <v>3281</v>
      </c>
    </row>
    <row r="2896" spans="1:11">
      <c r="A2896" s="91" t="s">
        <v>3079</v>
      </c>
      <c r="B2896" s="91">
        <v>5</v>
      </c>
      <c r="C2896" s="91" t="s">
        <v>3309</v>
      </c>
      <c r="D2896" s="91">
        <v>-224811</v>
      </c>
      <c r="E2896" s="91">
        <v>160</v>
      </c>
      <c r="F2896" s="91">
        <v>0.337729</v>
      </c>
      <c r="G2896" s="91">
        <v>5.7901000000000001E-2</v>
      </c>
      <c r="H2896" s="91">
        <v>6.0239399999999999E-2</v>
      </c>
      <c r="I2896" s="91" t="s">
        <v>3080</v>
      </c>
      <c r="J2896" s="91" t="s">
        <v>496</v>
      </c>
      <c r="K2896" s="91" t="s">
        <v>3290</v>
      </c>
    </row>
    <row r="2897" spans="1:11">
      <c r="A2897" s="91" t="s">
        <v>3079</v>
      </c>
      <c r="B2897" s="91">
        <v>5</v>
      </c>
      <c r="C2897" s="91" t="s">
        <v>3309</v>
      </c>
      <c r="D2897" s="91">
        <v>-224811</v>
      </c>
      <c r="E2897" s="91">
        <v>187</v>
      </c>
      <c r="F2897" s="91">
        <v>0.3664</v>
      </c>
      <c r="G2897" s="91">
        <v>-2.75363E-2</v>
      </c>
      <c r="H2897" s="91">
        <v>3.0421900000000002E-2</v>
      </c>
      <c r="I2897" s="91" t="s">
        <v>3080</v>
      </c>
      <c r="J2897" s="91" t="s">
        <v>496</v>
      </c>
      <c r="K2897" s="91" t="s">
        <v>3275</v>
      </c>
    </row>
    <row r="2898" spans="1:11">
      <c r="A2898" s="91" t="s">
        <v>3079</v>
      </c>
      <c r="B2898" s="91">
        <v>5</v>
      </c>
      <c r="C2898" s="91" t="s">
        <v>3309</v>
      </c>
      <c r="D2898" s="91">
        <v>-224811</v>
      </c>
      <c r="E2898" s="91">
        <v>79</v>
      </c>
      <c r="F2898" s="91">
        <v>0.37559999999999999</v>
      </c>
      <c r="G2898" s="91">
        <v>-7.5564300000000001E-2</v>
      </c>
      <c r="H2898" s="91">
        <v>8.4883399999999998E-2</v>
      </c>
      <c r="I2898" s="91" t="s">
        <v>3080</v>
      </c>
      <c r="J2898" s="91" t="s">
        <v>496</v>
      </c>
      <c r="K2898" s="91" t="s">
        <v>3302</v>
      </c>
    </row>
    <row r="2899" spans="1:11">
      <c r="A2899" s="91" t="s">
        <v>3079</v>
      </c>
      <c r="B2899" s="91">
        <v>5</v>
      </c>
      <c r="C2899" s="91" t="s">
        <v>3309</v>
      </c>
      <c r="D2899" s="91">
        <v>-224811</v>
      </c>
      <c r="E2899" s="91">
        <v>265</v>
      </c>
      <c r="F2899" s="91">
        <v>0.38946900000000001</v>
      </c>
      <c r="G2899" s="91">
        <v>-2.17129E-2</v>
      </c>
      <c r="H2899" s="91">
        <v>2.51942E-2</v>
      </c>
      <c r="I2899" s="91" t="s">
        <v>3080</v>
      </c>
      <c r="J2899" s="91" t="s">
        <v>496</v>
      </c>
      <c r="K2899" s="91" t="s">
        <v>3299</v>
      </c>
    </row>
    <row r="2900" spans="1:11">
      <c r="A2900" s="91" t="s">
        <v>3079</v>
      </c>
      <c r="B2900" s="91">
        <v>5</v>
      </c>
      <c r="C2900" s="91" t="s">
        <v>3309</v>
      </c>
      <c r="D2900" s="91">
        <v>-224811</v>
      </c>
      <c r="E2900" s="91">
        <v>82</v>
      </c>
      <c r="F2900" s="91">
        <v>0.39277800000000002</v>
      </c>
      <c r="G2900" s="91">
        <v>-4.0067499999999999E-2</v>
      </c>
      <c r="H2900" s="91">
        <v>4.6688199999999999E-2</v>
      </c>
      <c r="I2900" s="91" t="s">
        <v>3080</v>
      </c>
      <c r="J2900" s="91" t="s">
        <v>496</v>
      </c>
      <c r="K2900" s="91" t="s">
        <v>3274</v>
      </c>
    </row>
    <row r="2901" spans="1:11">
      <c r="A2901" s="91" t="s">
        <v>3079</v>
      </c>
      <c r="B2901" s="91">
        <v>5</v>
      </c>
      <c r="C2901" s="91" t="s">
        <v>3309</v>
      </c>
      <c r="D2901" s="91">
        <v>-224811</v>
      </c>
      <c r="E2901" s="91">
        <v>282</v>
      </c>
      <c r="F2901" s="91">
        <v>0.39285700000000001</v>
      </c>
      <c r="G2901" s="91">
        <v>2.9047799999999999E-2</v>
      </c>
      <c r="H2901" s="91">
        <v>3.3953499999999998E-2</v>
      </c>
      <c r="I2901" s="91" t="s">
        <v>3080</v>
      </c>
      <c r="J2901" s="91" t="s">
        <v>496</v>
      </c>
      <c r="K2901" s="91" t="s">
        <v>3291</v>
      </c>
    </row>
    <row r="2902" spans="1:11">
      <c r="A2902" s="91" t="s">
        <v>3079</v>
      </c>
      <c r="B2902" s="91">
        <v>5</v>
      </c>
      <c r="C2902" s="91" t="s">
        <v>3309</v>
      </c>
      <c r="D2902" s="91">
        <v>-224811</v>
      </c>
      <c r="E2902" s="91">
        <v>283</v>
      </c>
      <c r="F2902" s="91">
        <v>0.45827600000000002</v>
      </c>
      <c r="G2902" s="91">
        <v>-2.6014099999999998E-2</v>
      </c>
      <c r="H2902" s="91">
        <v>3.50332E-2</v>
      </c>
      <c r="I2902" s="91" t="s">
        <v>3080</v>
      </c>
      <c r="J2902" s="91" t="s">
        <v>496</v>
      </c>
      <c r="K2902" s="91" t="s">
        <v>3276</v>
      </c>
    </row>
    <row r="2903" spans="1:11">
      <c r="A2903" s="91" t="s">
        <v>3079</v>
      </c>
      <c r="B2903" s="91">
        <v>5</v>
      </c>
      <c r="C2903" s="91" t="s">
        <v>3309</v>
      </c>
      <c r="D2903" s="91">
        <v>-224811</v>
      </c>
      <c r="E2903" s="91">
        <v>48</v>
      </c>
      <c r="F2903" s="91">
        <v>0.478246</v>
      </c>
      <c r="G2903" s="91">
        <v>-7.7531000000000003E-2</v>
      </c>
      <c r="H2903" s="91">
        <v>0.10866000000000001</v>
      </c>
      <c r="I2903" s="91" t="s">
        <v>3080</v>
      </c>
      <c r="J2903" s="91" t="s">
        <v>496</v>
      </c>
      <c r="K2903" s="91" t="s">
        <v>3264</v>
      </c>
    </row>
    <row r="2904" spans="1:11">
      <c r="A2904" s="91" t="s">
        <v>3079</v>
      </c>
      <c r="B2904" s="91">
        <v>5</v>
      </c>
      <c r="C2904" s="91" t="s">
        <v>3309</v>
      </c>
      <c r="D2904" s="91">
        <v>-224811</v>
      </c>
      <c r="E2904" s="91">
        <v>341</v>
      </c>
      <c r="F2904" s="91">
        <v>0.47833300000000001</v>
      </c>
      <c r="G2904" s="91">
        <v>-1.9484499999999998E-2</v>
      </c>
      <c r="H2904" s="91">
        <v>2.7457800000000001E-2</v>
      </c>
      <c r="I2904" s="91" t="s">
        <v>3080</v>
      </c>
      <c r="J2904" s="91" t="s">
        <v>496</v>
      </c>
      <c r="K2904" s="91" t="s">
        <v>3295</v>
      </c>
    </row>
    <row r="2905" spans="1:11">
      <c r="A2905" s="91" t="s">
        <v>3079</v>
      </c>
      <c r="B2905" s="91">
        <v>5</v>
      </c>
      <c r="C2905" s="91" t="s">
        <v>3309</v>
      </c>
      <c r="D2905" s="91">
        <v>-224811</v>
      </c>
      <c r="E2905" s="91">
        <v>70</v>
      </c>
      <c r="F2905" s="91">
        <v>0.51259299999999997</v>
      </c>
      <c r="G2905" s="91">
        <v>-5.3517799999999997E-2</v>
      </c>
      <c r="H2905" s="91">
        <v>8.1391500000000006E-2</v>
      </c>
      <c r="I2905" s="91" t="s">
        <v>3080</v>
      </c>
      <c r="J2905" s="91" t="s">
        <v>496</v>
      </c>
      <c r="K2905" s="91" t="s">
        <v>3285</v>
      </c>
    </row>
    <row r="2906" spans="1:11">
      <c r="A2906" s="91" t="s">
        <v>3079</v>
      </c>
      <c r="B2906" s="91">
        <v>5</v>
      </c>
      <c r="C2906" s="91" t="s">
        <v>3309</v>
      </c>
      <c r="D2906" s="91">
        <v>-224811</v>
      </c>
      <c r="E2906" s="91">
        <v>258</v>
      </c>
      <c r="F2906" s="91">
        <v>0.55566700000000002</v>
      </c>
      <c r="G2906" s="91">
        <v>-1.44283E-2</v>
      </c>
      <c r="H2906" s="91">
        <v>2.4455899999999999E-2</v>
      </c>
      <c r="I2906" s="91" t="s">
        <v>3080</v>
      </c>
      <c r="J2906" s="91" t="s">
        <v>496</v>
      </c>
      <c r="K2906" s="91" t="s">
        <v>3266</v>
      </c>
    </row>
    <row r="2907" spans="1:11">
      <c r="A2907" s="91" t="s">
        <v>3079</v>
      </c>
      <c r="B2907" s="91">
        <v>5</v>
      </c>
      <c r="C2907" s="91" t="s">
        <v>3309</v>
      </c>
      <c r="D2907" s="91">
        <v>-224811</v>
      </c>
      <c r="E2907" s="91">
        <v>233</v>
      </c>
      <c r="F2907" s="91">
        <v>0.58311299999999999</v>
      </c>
      <c r="G2907" s="91">
        <v>-1.8534200000000001E-2</v>
      </c>
      <c r="H2907" s="91">
        <v>3.3730799999999998E-2</v>
      </c>
      <c r="I2907" s="91" t="s">
        <v>3080</v>
      </c>
      <c r="J2907" s="91" t="s">
        <v>496</v>
      </c>
      <c r="K2907" s="91" t="s">
        <v>3273</v>
      </c>
    </row>
    <row r="2908" spans="1:11">
      <c r="A2908" s="91" t="s">
        <v>3079</v>
      </c>
      <c r="B2908" s="91">
        <v>5</v>
      </c>
      <c r="C2908" s="91" t="s">
        <v>3309</v>
      </c>
      <c r="D2908" s="91">
        <v>-224811</v>
      </c>
      <c r="E2908" s="91">
        <v>90</v>
      </c>
      <c r="F2908" s="91">
        <v>0.59945300000000001</v>
      </c>
      <c r="G2908" s="91">
        <v>3.1609100000000001E-2</v>
      </c>
      <c r="H2908" s="91">
        <v>5.9994499999999999E-2</v>
      </c>
      <c r="I2908" s="91" t="s">
        <v>3080</v>
      </c>
      <c r="J2908" s="91" t="s">
        <v>496</v>
      </c>
      <c r="K2908" s="91" t="s">
        <v>3305</v>
      </c>
    </row>
    <row r="2909" spans="1:11">
      <c r="A2909" s="91" t="s">
        <v>3079</v>
      </c>
      <c r="B2909" s="91">
        <v>5</v>
      </c>
      <c r="C2909" s="91" t="s">
        <v>3309</v>
      </c>
      <c r="D2909" s="91">
        <v>-224811</v>
      </c>
      <c r="E2909" s="91">
        <v>110</v>
      </c>
      <c r="F2909" s="91">
        <v>0.61550300000000002</v>
      </c>
      <c r="G2909" s="91">
        <v>2.1785200000000001E-2</v>
      </c>
      <c r="H2909" s="91">
        <v>4.3259499999999999E-2</v>
      </c>
      <c r="I2909" s="91" t="s">
        <v>3080</v>
      </c>
      <c r="J2909" s="91" t="s">
        <v>496</v>
      </c>
      <c r="K2909" s="91" t="s">
        <v>3292</v>
      </c>
    </row>
    <row r="2910" spans="1:11">
      <c r="A2910" s="91" t="s">
        <v>3079</v>
      </c>
      <c r="B2910" s="91">
        <v>5</v>
      </c>
      <c r="C2910" s="91" t="s">
        <v>3309</v>
      </c>
      <c r="D2910" s="91">
        <v>-224811</v>
      </c>
      <c r="E2910" s="91">
        <v>253</v>
      </c>
      <c r="F2910" s="91">
        <v>0.61680800000000002</v>
      </c>
      <c r="G2910" s="91">
        <v>1.6534799999999999E-2</v>
      </c>
      <c r="H2910" s="91">
        <v>3.3009299999999998E-2</v>
      </c>
      <c r="I2910" s="91" t="s">
        <v>3080</v>
      </c>
      <c r="J2910" s="91" t="s">
        <v>496</v>
      </c>
      <c r="K2910" s="91" t="s">
        <v>3284</v>
      </c>
    </row>
    <row r="2911" spans="1:11">
      <c r="A2911" s="91" t="s">
        <v>3079</v>
      </c>
      <c r="B2911" s="91">
        <v>5</v>
      </c>
      <c r="C2911" s="91" t="s">
        <v>3309</v>
      </c>
      <c r="D2911" s="91">
        <v>-224811</v>
      </c>
      <c r="E2911" s="91">
        <v>156</v>
      </c>
      <c r="F2911" s="91">
        <v>0.64365600000000001</v>
      </c>
      <c r="G2911" s="91">
        <v>1.71171E-2</v>
      </c>
      <c r="H2911" s="91">
        <v>3.6942799999999998E-2</v>
      </c>
      <c r="I2911" s="91" t="s">
        <v>3080</v>
      </c>
      <c r="J2911" s="91" t="s">
        <v>496</v>
      </c>
      <c r="K2911" s="91" t="s">
        <v>3263</v>
      </c>
    </row>
    <row r="2912" spans="1:11">
      <c r="A2912" s="91" t="s">
        <v>3079</v>
      </c>
      <c r="B2912" s="91">
        <v>5</v>
      </c>
      <c r="C2912" s="91" t="s">
        <v>3309</v>
      </c>
      <c r="D2912" s="91">
        <v>-224811</v>
      </c>
      <c r="E2912" s="91">
        <v>195</v>
      </c>
      <c r="F2912" s="91">
        <v>0.67317000000000005</v>
      </c>
      <c r="G2912" s="91">
        <v>-1.40955E-2</v>
      </c>
      <c r="H2912" s="91">
        <v>3.3372600000000002E-2</v>
      </c>
      <c r="I2912" s="91" t="s">
        <v>3080</v>
      </c>
      <c r="J2912" s="91" t="s">
        <v>496</v>
      </c>
      <c r="K2912" s="91" t="s">
        <v>3301</v>
      </c>
    </row>
    <row r="2913" spans="1:11">
      <c r="A2913" s="91" t="s">
        <v>3079</v>
      </c>
      <c r="B2913" s="91">
        <v>5</v>
      </c>
      <c r="C2913" s="91" t="s">
        <v>3309</v>
      </c>
      <c r="D2913" s="91">
        <v>-224811</v>
      </c>
      <c r="E2913" s="91">
        <v>144</v>
      </c>
      <c r="F2913" s="91">
        <v>0.68926299999999996</v>
      </c>
      <c r="G2913" s="91">
        <v>1.4964099999999999E-2</v>
      </c>
      <c r="H2913" s="91">
        <v>3.7358500000000003E-2</v>
      </c>
      <c r="I2913" s="91" t="s">
        <v>3080</v>
      </c>
      <c r="J2913" s="91" t="s">
        <v>496</v>
      </c>
      <c r="K2913" s="91" t="s">
        <v>3282</v>
      </c>
    </row>
    <row r="2914" spans="1:11">
      <c r="A2914" s="91" t="s">
        <v>3079</v>
      </c>
      <c r="B2914" s="91">
        <v>5</v>
      </c>
      <c r="C2914" s="91" t="s">
        <v>3309</v>
      </c>
      <c r="D2914" s="91">
        <v>-224811</v>
      </c>
      <c r="E2914" s="91">
        <v>174</v>
      </c>
      <c r="F2914" s="91">
        <v>0.70130499999999996</v>
      </c>
      <c r="G2914" s="91">
        <v>1.8498400000000002E-2</v>
      </c>
      <c r="H2914" s="91">
        <v>4.8159199999999999E-2</v>
      </c>
      <c r="I2914" s="91" t="s">
        <v>3080</v>
      </c>
      <c r="J2914" s="91" t="s">
        <v>496</v>
      </c>
      <c r="K2914" s="91" t="s">
        <v>3283</v>
      </c>
    </row>
    <row r="2915" spans="1:11">
      <c r="A2915" s="91" t="s">
        <v>3079</v>
      </c>
      <c r="B2915" s="91">
        <v>5</v>
      </c>
      <c r="C2915" s="91" t="s">
        <v>3309</v>
      </c>
      <c r="D2915" s="91">
        <v>-224811</v>
      </c>
      <c r="E2915" s="91">
        <v>72</v>
      </c>
      <c r="F2915" s="91">
        <v>0.71198799999999995</v>
      </c>
      <c r="G2915" s="91">
        <v>-3.15181E-2</v>
      </c>
      <c r="H2915" s="91">
        <v>8.50992E-2</v>
      </c>
      <c r="I2915" s="91" t="s">
        <v>3080</v>
      </c>
      <c r="J2915" s="91" t="s">
        <v>496</v>
      </c>
      <c r="K2915" s="91" t="s">
        <v>3278</v>
      </c>
    </row>
    <row r="2916" spans="1:11">
      <c r="A2916" s="91" t="s">
        <v>3079</v>
      </c>
      <c r="B2916" s="91">
        <v>5</v>
      </c>
      <c r="C2916" s="91" t="s">
        <v>3309</v>
      </c>
      <c r="D2916" s="91">
        <v>-224811</v>
      </c>
      <c r="E2916" s="91">
        <v>85</v>
      </c>
      <c r="F2916" s="91">
        <v>0.71314900000000003</v>
      </c>
      <c r="G2916" s="91">
        <v>2.9265699999999999E-2</v>
      </c>
      <c r="H2916" s="91">
        <v>7.9408300000000001E-2</v>
      </c>
      <c r="I2916" s="91" t="s">
        <v>3080</v>
      </c>
      <c r="J2916" s="91" t="s">
        <v>496</v>
      </c>
      <c r="K2916" s="91" t="s">
        <v>3280</v>
      </c>
    </row>
    <row r="2917" spans="1:11">
      <c r="A2917" s="91" t="s">
        <v>3079</v>
      </c>
      <c r="B2917" s="91">
        <v>5</v>
      </c>
      <c r="C2917" s="91" t="s">
        <v>3309</v>
      </c>
      <c r="D2917" s="91">
        <v>-224811</v>
      </c>
      <c r="E2917" s="91">
        <v>70</v>
      </c>
      <c r="F2917" s="91">
        <v>0.72580599999999995</v>
      </c>
      <c r="G2917" s="91">
        <v>-2.1992999999999999E-2</v>
      </c>
      <c r="H2917" s="91">
        <v>6.2507800000000002E-2</v>
      </c>
      <c r="I2917" s="91" t="s">
        <v>3080</v>
      </c>
      <c r="J2917" s="91" t="s">
        <v>496</v>
      </c>
      <c r="K2917" s="91" t="s">
        <v>3257</v>
      </c>
    </row>
    <row r="2918" spans="1:11">
      <c r="A2918" s="91" t="s">
        <v>3079</v>
      </c>
      <c r="B2918" s="91">
        <v>5</v>
      </c>
      <c r="C2918" s="91" t="s">
        <v>3309</v>
      </c>
      <c r="D2918" s="91">
        <v>-224811</v>
      </c>
      <c r="E2918" s="91">
        <v>86</v>
      </c>
      <c r="F2918" s="91">
        <v>0.76232699999999998</v>
      </c>
      <c r="G2918" s="91">
        <v>-1.7231400000000001E-2</v>
      </c>
      <c r="H2918" s="91">
        <v>5.6833300000000003E-2</v>
      </c>
      <c r="I2918" s="91" t="s">
        <v>3080</v>
      </c>
      <c r="J2918" s="91" t="s">
        <v>496</v>
      </c>
      <c r="K2918" s="91" t="s">
        <v>3298</v>
      </c>
    </row>
    <row r="2919" spans="1:11">
      <c r="A2919" s="91" t="s">
        <v>3079</v>
      </c>
      <c r="B2919" s="91">
        <v>5</v>
      </c>
      <c r="C2919" s="91" t="s">
        <v>3309</v>
      </c>
      <c r="D2919" s="91">
        <v>-224811</v>
      </c>
      <c r="E2919" s="91">
        <v>77</v>
      </c>
      <c r="F2919" s="91">
        <v>0.77697799999999995</v>
      </c>
      <c r="G2919" s="91">
        <v>2.01707E-2</v>
      </c>
      <c r="H2919" s="91">
        <v>7.1009199999999995E-2</v>
      </c>
      <c r="I2919" s="91" t="s">
        <v>3080</v>
      </c>
      <c r="J2919" s="91" t="s">
        <v>496</v>
      </c>
      <c r="K2919" s="91" t="s">
        <v>3279</v>
      </c>
    </row>
    <row r="2920" spans="1:11">
      <c r="A2920" s="91" t="s">
        <v>3079</v>
      </c>
      <c r="B2920" s="91">
        <v>5</v>
      </c>
      <c r="C2920" s="91" t="s">
        <v>3309</v>
      </c>
      <c r="D2920" s="91">
        <v>-224811</v>
      </c>
      <c r="E2920" s="91">
        <v>144</v>
      </c>
      <c r="F2920" s="91">
        <v>0.84475900000000004</v>
      </c>
      <c r="G2920" s="91">
        <v>-7.5169599999999996E-3</v>
      </c>
      <c r="H2920" s="91">
        <v>3.8332600000000001E-2</v>
      </c>
      <c r="I2920" s="91" t="s">
        <v>3080</v>
      </c>
      <c r="J2920" s="91" t="s">
        <v>496</v>
      </c>
      <c r="K2920" s="91" t="s">
        <v>3261</v>
      </c>
    </row>
    <row r="2921" spans="1:11">
      <c r="A2921" s="91" t="s">
        <v>3079</v>
      </c>
      <c r="B2921" s="91">
        <v>5</v>
      </c>
      <c r="C2921" s="91" t="s">
        <v>3309</v>
      </c>
      <c r="D2921" s="91">
        <v>-224811</v>
      </c>
      <c r="E2921" s="91">
        <v>218</v>
      </c>
      <c r="F2921" s="91">
        <v>0.87888699999999997</v>
      </c>
      <c r="G2921" s="91">
        <v>-4.7718300000000003E-3</v>
      </c>
      <c r="H2921" s="91">
        <v>3.12845E-2</v>
      </c>
      <c r="I2921" s="91" t="s">
        <v>3080</v>
      </c>
      <c r="J2921" s="91" t="s">
        <v>496</v>
      </c>
      <c r="K2921" s="91" t="s">
        <v>3260</v>
      </c>
    </row>
    <row r="2922" spans="1:11">
      <c r="A2922" s="91" t="s">
        <v>3079</v>
      </c>
      <c r="B2922" s="91">
        <v>5</v>
      </c>
      <c r="C2922" s="91" t="s">
        <v>3309</v>
      </c>
      <c r="D2922" s="91">
        <v>-224811</v>
      </c>
      <c r="E2922" s="91">
        <v>53</v>
      </c>
      <c r="F2922" s="91">
        <v>0.894756</v>
      </c>
      <c r="G2922" s="91">
        <v>-1.4617E-2</v>
      </c>
      <c r="H2922" s="91">
        <v>0.110009</v>
      </c>
      <c r="I2922" s="91" t="s">
        <v>3080</v>
      </c>
      <c r="J2922" s="91" t="s">
        <v>496</v>
      </c>
      <c r="K2922" s="91" t="s">
        <v>3287</v>
      </c>
    </row>
    <row r="2923" spans="1:11">
      <c r="A2923" s="91" t="s">
        <v>3079</v>
      </c>
      <c r="B2923" s="91">
        <v>5</v>
      </c>
      <c r="C2923" s="91" t="s">
        <v>3309</v>
      </c>
      <c r="D2923" s="91">
        <v>-224811</v>
      </c>
      <c r="E2923" s="91">
        <v>95</v>
      </c>
      <c r="F2923" s="91">
        <v>0.90123900000000001</v>
      </c>
      <c r="G2923" s="91">
        <v>8.2653399999999995E-3</v>
      </c>
      <c r="H2923" s="91">
        <v>6.6465899999999994E-2</v>
      </c>
      <c r="I2923" s="91" t="s">
        <v>3080</v>
      </c>
      <c r="J2923" s="91" t="s">
        <v>496</v>
      </c>
      <c r="K2923" s="91" t="s">
        <v>3296</v>
      </c>
    </row>
    <row r="2924" spans="1:11">
      <c r="A2924" s="91" t="s">
        <v>3079</v>
      </c>
      <c r="B2924" s="91">
        <v>5</v>
      </c>
      <c r="C2924" s="91" t="s">
        <v>3309</v>
      </c>
      <c r="D2924" s="91">
        <v>-224811</v>
      </c>
      <c r="E2924" s="91">
        <v>183</v>
      </c>
      <c r="F2924" s="91">
        <v>0.91522300000000001</v>
      </c>
      <c r="G2924" s="91">
        <v>4.5482700000000001E-3</v>
      </c>
      <c r="H2924" s="91">
        <v>4.2673999999999997E-2</v>
      </c>
      <c r="I2924" s="91" t="s">
        <v>3080</v>
      </c>
      <c r="J2924" s="91" t="s">
        <v>496</v>
      </c>
      <c r="K2924" s="91" t="s">
        <v>3262</v>
      </c>
    </row>
    <row r="2925" spans="1:11">
      <c r="A2925" s="91" t="s">
        <v>3079</v>
      </c>
      <c r="B2925" s="91">
        <v>5</v>
      </c>
      <c r="C2925" s="91" t="s">
        <v>3309</v>
      </c>
      <c r="D2925" s="91">
        <v>-224811</v>
      </c>
      <c r="E2925" s="91">
        <v>58</v>
      </c>
      <c r="F2925" s="91">
        <v>0.93254899999999996</v>
      </c>
      <c r="G2925" s="91">
        <v>6.4968999999999999E-3</v>
      </c>
      <c r="H2925" s="91">
        <v>7.64547E-2</v>
      </c>
      <c r="I2925" s="91" t="s">
        <v>3080</v>
      </c>
      <c r="J2925" s="91" t="s">
        <v>496</v>
      </c>
      <c r="K2925" s="91" t="s">
        <v>3289</v>
      </c>
    </row>
    <row r="2926" spans="1:11">
      <c r="A2926" s="91" t="s">
        <v>3079</v>
      </c>
      <c r="B2926" s="91">
        <v>5</v>
      </c>
      <c r="C2926" s="91" t="s">
        <v>3309</v>
      </c>
      <c r="D2926" s="91">
        <v>-224811</v>
      </c>
      <c r="E2926" s="91">
        <v>98</v>
      </c>
      <c r="F2926" s="91">
        <v>0.97657300000000002</v>
      </c>
      <c r="G2926" s="91">
        <v>-1.56306E-3</v>
      </c>
      <c r="H2926" s="91">
        <v>5.3116499999999997E-2</v>
      </c>
      <c r="I2926" s="91" t="s">
        <v>3080</v>
      </c>
      <c r="J2926" s="91" t="s">
        <v>496</v>
      </c>
      <c r="K2926" s="91" t="s">
        <v>3297</v>
      </c>
    </row>
    <row r="2927" spans="1:11">
      <c r="A2927" s="91" t="s">
        <v>3079</v>
      </c>
      <c r="B2927" s="91">
        <v>5</v>
      </c>
      <c r="C2927" s="91" t="s">
        <v>3309</v>
      </c>
      <c r="D2927" s="91">
        <v>-224811</v>
      </c>
      <c r="E2927" s="91">
        <v>101</v>
      </c>
      <c r="F2927" s="91">
        <v>0.98563000000000001</v>
      </c>
      <c r="G2927" s="91">
        <v>-8.0020799999999995E-4</v>
      </c>
      <c r="H2927" s="91">
        <v>4.43326E-2</v>
      </c>
      <c r="I2927" s="91" t="s">
        <v>3080</v>
      </c>
      <c r="J2927" s="91" t="s">
        <v>496</v>
      </c>
      <c r="K2927" s="91" t="s">
        <v>3294</v>
      </c>
    </row>
    <row r="2928" spans="1:11">
      <c r="A2928" s="91" t="s">
        <v>3079</v>
      </c>
      <c r="B2928" s="91">
        <v>5</v>
      </c>
      <c r="C2928" s="91" t="s">
        <v>3309</v>
      </c>
      <c r="D2928" s="91">
        <v>-224811</v>
      </c>
      <c r="E2928" s="91">
        <v>77</v>
      </c>
      <c r="F2928" s="91">
        <v>0.99198299999999995</v>
      </c>
      <c r="G2928" s="91">
        <v>8.2859700000000004E-4</v>
      </c>
      <c r="H2928" s="91">
        <v>8.2222100000000006E-2</v>
      </c>
      <c r="I2928" s="91" t="s">
        <v>3080</v>
      </c>
      <c r="J2928" s="91" t="s">
        <v>496</v>
      </c>
      <c r="K2928" s="91" t="s">
        <v>3288</v>
      </c>
    </row>
    <row r="2929" spans="1:11">
      <c r="A2929" s="91" t="s">
        <v>3075</v>
      </c>
      <c r="B2929" s="91">
        <v>5</v>
      </c>
      <c r="C2929" s="91" t="s">
        <v>3309</v>
      </c>
      <c r="D2929" s="91">
        <v>598934</v>
      </c>
      <c r="E2929" s="91">
        <v>70</v>
      </c>
      <c r="F2929" s="91">
        <v>1.4045800000000001E-2</v>
      </c>
      <c r="G2929" s="91">
        <v>-0.22922300000000001</v>
      </c>
      <c r="H2929" s="91">
        <v>9.1444399999999995E-2</v>
      </c>
      <c r="I2929" s="91" t="s">
        <v>3076</v>
      </c>
      <c r="J2929" s="91" t="s">
        <v>496</v>
      </c>
      <c r="K2929" s="91" t="s">
        <v>3257</v>
      </c>
    </row>
    <row r="2930" spans="1:11">
      <c r="A2930" s="91" t="s">
        <v>3075</v>
      </c>
      <c r="B2930" s="91">
        <v>5</v>
      </c>
      <c r="C2930" s="91" t="s">
        <v>3309</v>
      </c>
      <c r="D2930" s="91">
        <v>598934</v>
      </c>
      <c r="E2930" s="91">
        <v>95</v>
      </c>
      <c r="F2930" s="91">
        <v>4.0478899999999998E-2</v>
      </c>
      <c r="G2930" s="91">
        <v>-0.13653799999999999</v>
      </c>
      <c r="H2930" s="91">
        <v>6.5932400000000002E-2</v>
      </c>
      <c r="I2930" s="91" t="s">
        <v>3076</v>
      </c>
      <c r="J2930" s="91" t="s">
        <v>496</v>
      </c>
      <c r="K2930" s="91" t="s">
        <v>3296</v>
      </c>
    </row>
    <row r="2931" spans="1:11">
      <c r="A2931" s="91" t="s">
        <v>3075</v>
      </c>
      <c r="B2931" s="91">
        <v>5</v>
      </c>
      <c r="C2931" s="91" t="s">
        <v>3309</v>
      </c>
      <c r="D2931" s="91">
        <v>598934</v>
      </c>
      <c r="E2931" s="91">
        <v>144</v>
      </c>
      <c r="F2931" s="91">
        <v>5.6339399999999998E-2</v>
      </c>
      <c r="G2931" s="91">
        <v>-0.115593</v>
      </c>
      <c r="H2931" s="91">
        <v>6.0146999999999999E-2</v>
      </c>
      <c r="I2931" s="91" t="s">
        <v>3076</v>
      </c>
      <c r="J2931" s="91" t="s">
        <v>496</v>
      </c>
      <c r="K2931" s="91" t="s">
        <v>3282</v>
      </c>
    </row>
    <row r="2932" spans="1:11">
      <c r="A2932" s="91" t="s">
        <v>3075</v>
      </c>
      <c r="B2932" s="91">
        <v>5</v>
      </c>
      <c r="C2932" s="91" t="s">
        <v>3309</v>
      </c>
      <c r="D2932" s="91">
        <v>598934</v>
      </c>
      <c r="E2932" s="91">
        <v>48</v>
      </c>
      <c r="F2932" s="91">
        <v>7.3572100000000001E-2</v>
      </c>
      <c r="G2932" s="91">
        <v>-0.19005</v>
      </c>
      <c r="H2932" s="91">
        <v>0.10438799999999999</v>
      </c>
      <c r="I2932" s="91" t="s">
        <v>3076</v>
      </c>
      <c r="J2932" s="91" t="s">
        <v>496</v>
      </c>
      <c r="K2932" s="91" t="s">
        <v>3264</v>
      </c>
    </row>
    <row r="2933" spans="1:11">
      <c r="A2933" s="91" t="s">
        <v>3075</v>
      </c>
      <c r="B2933" s="91">
        <v>5</v>
      </c>
      <c r="C2933" s="91" t="s">
        <v>3309</v>
      </c>
      <c r="D2933" s="91">
        <v>598934</v>
      </c>
      <c r="E2933" s="91">
        <v>58</v>
      </c>
      <c r="F2933" s="91">
        <v>8.7584499999999996E-2</v>
      </c>
      <c r="G2933" s="91">
        <v>0.17795</v>
      </c>
      <c r="H2933" s="91">
        <v>0.10255</v>
      </c>
      <c r="I2933" s="91" t="s">
        <v>3076</v>
      </c>
      <c r="J2933" s="91" t="s">
        <v>496</v>
      </c>
      <c r="K2933" s="91" t="s">
        <v>3289</v>
      </c>
    </row>
    <row r="2934" spans="1:11">
      <c r="A2934" s="91" t="s">
        <v>3075</v>
      </c>
      <c r="B2934" s="91">
        <v>5</v>
      </c>
      <c r="C2934" s="91" t="s">
        <v>3309</v>
      </c>
      <c r="D2934" s="91">
        <v>598934</v>
      </c>
      <c r="E2934" s="91">
        <v>173</v>
      </c>
      <c r="F2934" s="91">
        <v>9.8649399999999998E-2</v>
      </c>
      <c r="G2934" s="91">
        <v>8.4741300000000006E-2</v>
      </c>
      <c r="H2934" s="91">
        <v>5.1073399999999998E-2</v>
      </c>
      <c r="I2934" s="91" t="s">
        <v>3076</v>
      </c>
      <c r="J2934" s="91" t="s">
        <v>496</v>
      </c>
      <c r="K2934" s="91" t="s">
        <v>3269</v>
      </c>
    </row>
    <row r="2935" spans="1:11">
      <c r="A2935" s="91" t="s">
        <v>3075</v>
      </c>
      <c r="B2935" s="91">
        <v>5</v>
      </c>
      <c r="C2935" s="91" t="s">
        <v>3309</v>
      </c>
      <c r="D2935" s="91">
        <v>598934</v>
      </c>
      <c r="E2935" s="91">
        <v>110</v>
      </c>
      <c r="F2935" s="91">
        <v>0.108709</v>
      </c>
      <c r="G2935" s="91">
        <v>0.115047</v>
      </c>
      <c r="H2935" s="91">
        <v>7.1171600000000002E-2</v>
      </c>
      <c r="I2935" s="91" t="s">
        <v>3076</v>
      </c>
      <c r="J2935" s="91" t="s">
        <v>496</v>
      </c>
      <c r="K2935" s="91" t="s">
        <v>3292</v>
      </c>
    </row>
    <row r="2936" spans="1:11">
      <c r="A2936" s="91" t="s">
        <v>3075</v>
      </c>
      <c r="B2936" s="91">
        <v>5</v>
      </c>
      <c r="C2936" s="91" t="s">
        <v>3309</v>
      </c>
      <c r="D2936" s="91">
        <v>598934</v>
      </c>
      <c r="E2936" s="91">
        <v>104</v>
      </c>
      <c r="F2936" s="91">
        <v>0.134712</v>
      </c>
      <c r="G2936" s="91">
        <v>0.137347</v>
      </c>
      <c r="H2936" s="91">
        <v>9.1224200000000005E-2</v>
      </c>
      <c r="I2936" s="91" t="s">
        <v>3076</v>
      </c>
      <c r="J2936" s="91" t="s">
        <v>496</v>
      </c>
      <c r="K2936" s="91" t="s">
        <v>3265</v>
      </c>
    </row>
    <row r="2937" spans="1:11">
      <c r="A2937" s="91" t="s">
        <v>3075</v>
      </c>
      <c r="B2937" s="91">
        <v>5</v>
      </c>
      <c r="C2937" s="91" t="s">
        <v>3309</v>
      </c>
      <c r="D2937" s="91">
        <v>598934</v>
      </c>
      <c r="E2937" s="91">
        <v>98</v>
      </c>
      <c r="F2937" s="91">
        <v>0.15559700000000001</v>
      </c>
      <c r="G2937" s="91">
        <v>-6.0708699999999997E-2</v>
      </c>
      <c r="H2937" s="91">
        <v>4.2482800000000001E-2</v>
      </c>
      <c r="I2937" s="91" t="s">
        <v>3076</v>
      </c>
      <c r="J2937" s="91" t="s">
        <v>496</v>
      </c>
      <c r="K2937" s="91" t="s">
        <v>3297</v>
      </c>
    </row>
    <row r="2938" spans="1:11">
      <c r="A2938" s="91" t="s">
        <v>3075</v>
      </c>
      <c r="B2938" s="91">
        <v>5</v>
      </c>
      <c r="C2938" s="91" t="s">
        <v>3309</v>
      </c>
      <c r="D2938" s="91">
        <v>598934</v>
      </c>
      <c r="E2938" s="91">
        <v>129</v>
      </c>
      <c r="F2938" s="91">
        <v>0.168044</v>
      </c>
      <c r="G2938" s="91">
        <v>-7.9922800000000002E-2</v>
      </c>
      <c r="H2938" s="91">
        <v>5.7672800000000003E-2</v>
      </c>
      <c r="I2938" s="91" t="s">
        <v>3076</v>
      </c>
      <c r="J2938" s="91" t="s">
        <v>496</v>
      </c>
      <c r="K2938" s="91" t="s">
        <v>3286</v>
      </c>
    </row>
    <row r="2939" spans="1:11">
      <c r="A2939" s="91" t="s">
        <v>3075</v>
      </c>
      <c r="B2939" s="91">
        <v>5</v>
      </c>
      <c r="C2939" s="91" t="s">
        <v>3309</v>
      </c>
      <c r="D2939" s="91">
        <v>598934</v>
      </c>
      <c r="E2939" s="91">
        <v>195</v>
      </c>
      <c r="F2939" s="91">
        <v>0.20510300000000001</v>
      </c>
      <c r="G2939" s="91">
        <v>-4.9791000000000002E-2</v>
      </c>
      <c r="H2939" s="91">
        <v>3.9177499999999997E-2</v>
      </c>
      <c r="I2939" s="91" t="s">
        <v>3076</v>
      </c>
      <c r="J2939" s="91" t="s">
        <v>496</v>
      </c>
      <c r="K2939" s="91" t="s">
        <v>3301</v>
      </c>
    </row>
    <row r="2940" spans="1:11">
      <c r="A2940" s="91" t="s">
        <v>3075</v>
      </c>
      <c r="B2940" s="91">
        <v>5</v>
      </c>
      <c r="C2940" s="91" t="s">
        <v>3309</v>
      </c>
      <c r="D2940" s="91">
        <v>598934</v>
      </c>
      <c r="E2940" s="91">
        <v>101</v>
      </c>
      <c r="F2940" s="91">
        <v>0.21659800000000001</v>
      </c>
      <c r="G2940" s="91">
        <v>-7.2375999999999996E-2</v>
      </c>
      <c r="H2940" s="91">
        <v>5.82581E-2</v>
      </c>
      <c r="I2940" s="91" t="s">
        <v>3076</v>
      </c>
      <c r="J2940" s="91" t="s">
        <v>496</v>
      </c>
      <c r="K2940" s="91" t="s">
        <v>3294</v>
      </c>
    </row>
    <row r="2941" spans="1:11">
      <c r="A2941" s="91" t="s">
        <v>3075</v>
      </c>
      <c r="B2941" s="91">
        <v>5</v>
      </c>
      <c r="C2941" s="91" t="s">
        <v>3309</v>
      </c>
      <c r="D2941" s="91">
        <v>598934</v>
      </c>
      <c r="E2941" s="91">
        <v>82</v>
      </c>
      <c r="F2941" s="91">
        <v>0.26613500000000001</v>
      </c>
      <c r="G2941" s="91">
        <v>-8.8838799999999996E-2</v>
      </c>
      <c r="H2941" s="91">
        <v>7.9456700000000005E-2</v>
      </c>
      <c r="I2941" s="91" t="s">
        <v>3076</v>
      </c>
      <c r="J2941" s="91" t="s">
        <v>496</v>
      </c>
      <c r="K2941" s="91" t="s">
        <v>3274</v>
      </c>
    </row>
    <row r="2942" spans="1:11">
      <c r="A2942" s="91" t="s">
        <v>3075</v>
      </c>
      <c r="B2942" s="91">
        <v>5</v>
      </c>
      <c r="C2942" s="91" t="s">
        <v>3309</v>
      </c>
      <c r="D2942" s="91">
        <v>598934</v>
      </c>
      <c r="E2942" s="91">
        <v>218</v>
      </c>
      <c r="F2942" s="91">
        <v>0.26714900000000003</v>
      </c>
      <c r="G2942" s="91">
        <v>4.7581699999999998E-2</v>
      </c>
      <c r="H2942" s="91">
        <v>4.2788199999999998E-2</v>
      </c>
      <c r="I2942" s="91" t="s">
        <v>3076</v>
      </c>
      <c r="J2942" s="91" t="s">
        <v>496</v>
      </c>
      <c r="K2942" s="91" t="s">
        <v>3260</v>
      </c>
    </row>
    <row r="2943" spans="1:11">
      <c r="A2943" s="91" t="s">
        <v>3075</v>
      </c>
      <c r="B2943" s="91">
        <v>5</v>
      </c>
      <c r="C2943" s="91" t="s">
        <v>3309</v>
      </c>
      <c r="D2943" s="91">
        <v>598934</v>
      </c>
      <c r="E2943" s="91">
        <v>90</v>
      </c>
      <c r="F2943" s="91">
        <v>0.28553499999999998</v>
      </c>
      <c r="G2943" s="91">
        <v>-5.1054599999999999E-2</v>
      </c>
      <c r="H2943" s="91">
        <v>4.7549500000000001E-2</v>
      </c>
      <c r="I2943" s="91" t="s">
        <v>3076</v>
      </c>
      <c r="J2943" s="91" t="s">
        <v>496</v>
      </c>
      <c r="K2943" s="91" t="s">
        <v>3305</v>
      </c>
    </row>
    <row r="2944" spans="1:11">
      <c r="A2944" s="91" t="s">
        <v>3075</v>
      </c>
      <c r="B2944" s="91">
        <v>5</v>
      </c>
      <c r="C2944" s="91" t="s">
        <v>3309</v>
      </c>
      <c r="D2944" s="91">
        <v>598934</v>
      </c>
      <c r="E2944" s="91">
        <v>272</v>
      </c>
      <c r="F2944" s="91">
        <v>0.29467199999999999</v>
      </c>
      <c r="G2944" s="91">
        <v>-3.6046000000000002E-2</v>
      </c>
      <c r="H2944" s="91">
        <v>3.4340700000000002E-2</v>
      </c>
      <c r="I2944" s="91" t="s">
        <v>3076</v>
      </c>
      <c r="J2944" s="91" t="s">
        <v>496</v>
      </c>
      <c r="K2944" s="91" t="s">
        <v>3277</v>
      </c>
    </row>
    <row r="2945" spans="1:11">
      <c r="A2945" s="91" t="s">
        <v>3075</v>
      </c>
      <c r="B2945" s="91">
        <v>5</v>
      </c>
      <c r="C2945" s="91" t="s">
        <v>3309</v>
      </c>
      <c r="D2945" s="91">
        <v>598934</v>
      </c>
      <c r="E2945" s="91">
        <v>253</v>
      </c>
      <c r="F2945" s="91">
        <v>0.29861700000000002</v>
      </c>
      <c r="G2945" s="91">
        <v>-3.40313E-2</v>
      </c>
      <c r="H2945" s="91">
        <v>3.2683299999999998E-2</v>
      </c>
      <c r="I2945" s="91" t="s">
        <v>3076</v>
      </c>
      <c r="J2945" s="91" t="s">
        <v>496</v>
      </c>
      <c r="K2945" s="91" t="s">
        <v>3284</v>
      </c>
    </row>
    <row r="2946" spans="1:11">
      <c r="A2946" s="91" t="s">
        <v>3075</v>
      </c>
      <c r="B2946" s="91">
        <v>5</v>
      </c>
      <c r="C2946" s="91" t="s">
        <v>3309</v>
      </c>
      <c r="D2946" s="91">
        <v>598934</v>
      </c>
      <c r="E2946" s="91">
        <v>73</v>
      </c>
      <c r="F2946" s="91">
        <v>0.31163000000000002</v>
      </c>
      <c r="G2946" s="91">
        <v>8.1628699999999998E-2</v>
      </c>
      <c r="H2946" s="91">
        <v>8.02176E-2</v>
      </c>
      <c r="I2946" s="91" t="s">
        <v>3076</v>
      </c>
      <c r="J2946" s="91" t="s">
        <v>496</v>
      </c>
      <c r="K2946" s="91" t="s">
        <v>3272</v>
      </c>
    </row>
    <row r="2947" spans="1:11">
      <c r="A2947" s="91" t="s">
        <v>3075</v>
      </c>
      <c r="B2947" s="91">
        <v>5</v>
      </c>
      <c r="C2947" s="91" t="s">
        <v>3309</v>
      </c>
      <c r="D2947" s="91">
        <v>598934</v>
      </c>
      <c r="E2947" s="91">
        <v>213</v>
      </c>
      <c r="F2947" s="91">
        <v>0.35278700000000002</v>
      </c>
      <c r="G2947" s="91">
        <v>4.0503999999999998E-2</v>
      </c>
      <c r="H2947" s="91">
        <v>4.3508400000000003E-2</v>
      </c>
      <c r="I2947" s="91" t="s">
        <v>3076</v>
      </c>
      <c r="J2947" s="91" t="s">
        <v>496</v>
      </c>
      <c r="K2947" s="91" t="s">
        <v>3293</v>
      </c>
    </row>
    <row r="2948" spans="1:11">
      <c r="A2948" s="91" t="s">
        <v>3075</v>
      </c>
      <c r="B2948" s="91">
        <v>5</v>
      </c>
      <c r="C2948" s="91" t="s">
        <v>3309</v>
      </c>
      <c r="D2948" s="91">
        <v>598934</v>
      </c>
      <c r="E2948" s="91">
        <v>86</v>
      </c>
      <c r="F2948" s="91">
        <v>0.39051200000000003</v>
      </c>
      <c r="G2948" s="91">
        <v>5.3917199999999998E-2</v>
      </c>
      <c r="H2948" s="91">
        <v>6.2537700000000002E-2</v>
      </c>
      <c r="I2948" s="91" t="s">
        <v>3076</v>
      </c>
      <c r="J2948" s="91" t="s">
        <v>496</v>
      </c>
      <c r="K2948" s="91" t="s">
        <v>3298</v>
      </c>
    </row>
    <row r="2949" spans="1:11">
      <c r="A2949" s="91" t="s">
        <v>3075</v>
      </c>
      <c r="B2949" s="91">
        <v>5</v>
      </c>
      <c r="C2949" s="91" t="s">
        <v>3309</v>
      </c>
      <c r="D2949" s="91">
        <v>598934</v>
      </c>
      <c r="E2949" s="91">
        <v>233</v>
      </c>
      <c r="F2949" s="91">
        <v>0.39112799999999998</v>
      </c>
      <c r="G2949" s="91">
        <v>-3.1761999999999999E-2</v>
      </c>
      <c r="H2949" s="91">
        <v>3.6980300000000001E-2</v>
      </c>
      <c r="I2949" s="91" t="s">
        <v>3076</v>
      </c>
      <c r="J2949" s="91" t="s">
        <v>496</v>
      </c>
      <c r="K2949" s="91" t="s">
        <v>3273</v>
      </c>
    </row>
    <row r="2950" spans="1:11">
      <c r="A2950" s="91" t="s">
        <v>3075</v>
      </c>
      <c r="B2950" s="91">
        <v>5</v>
      </c>
      <c r="C2950" s="91" t="s">
        <v>3309</v>
      </c>
      <c r="D2950" s="91">
        <v>598934</v>
      </c>
      <c r="E2950" s="91">
        <v>156</v>
      </c>
      <c r="F2950" s="91">
        <v>0.40033600000000003</v>
      </c>
      <c r="G2950" s="91">
        <v>3.4124000000000002E-2</v>
      </c>
      <c r="H2950" s="91">
        <v>4.0482299999999999E-2</v>
      </c>
      <c r="I2950" s="91" t="s">
        <v>3076</v>
      </c>
      <c r="J2950" s="91" t="s">
        <v>496</v>
      </c>
      <c r="K2950" s="91" t="s">
        <v>3263</v>
      </c>
    </row>
    <row r="2951" spans="1:11">
      <c r="A2951" s="91" t="s">
        <v>3075</v>
      </c>
      <c r="B2951" s="91">
        <v>5</v>
      </c>
      <c r="C2951" s="91" t="s">
        <v>3309</v>
      </c>
      <c r="D2951" s="91">
        <v>598934</v>
      </c>
      <c r="E2951" s="91">
        <v>258</v>
      </c>
      <c r="F2951" s="91">
        <v>0.42044199999999998</v>
      </c>
      <c r="G2951" s="91">
        <v>2.7219900000000002E-2</v>
      </c>
      <c r="H2951" s="91">
        <v>3.3738299999999999E-2</v>
      </c>
      <c r="I2951" s="91" t="s">
        <v>3076</v>
      </c>
      <c r="J2951" s="91" t="s">
        <v>496</v>
      </c>
      <c r="K2951" s="91" t="s">
        <v>3266</v>
      </c>
    </row>
    <row r="2952" spans="1:11">
      <c r="A2952" s="91" t="s">
        <v>3075</v>
      </c>
      <c r="B2952" s="91">
        <v>5</v>
      </c>
      <c r="C2952" s="91" t="s">
        <v>3309</v>
      </c>
      <c r="D2952" s="91">
        <v>598934</v>
      </c>
      <c r="E2952" s="91">
        <v>77</v>
      </c>
      <c r="F2952" s="91">
        <v>0.4521</v>
      </c>
      <c r="G2952" s="91">
        <v>-5.9233800000000003E-2</v>
      </c>
      <c r="H2952" s="91">
        <v>7.8455700000000003E-2</v>
      </c>
      <c r="I2952" s="91" t="s">
        <v>3076</v>
      </c>
      <c r="J2952" s="91" t="s">
        <v>496</v>
      </c>
      <c r="K2952" s="91" t="s">
        <v>3279</v>
      </c>
    </row>
    <row r="2953" spans="1:11">
      <c r="A2953" s="91" t="s">
        <v>3075</v>
      </c>
      <c r="B2953" s="91">
        <v>5</v>
      </c>
      <c r="C2953" s="91" t="s">
        <v>3309</v>
      </c>
      <c r="D2953" s="91">
        <v>598934</v>
      </c>
      <c r="E2953" s="91">
        <v>236</v>
      </c>
      <c r="F2953" s="91">
        <v>0.46907199999999999</v>
      </c>
      <c r="G2953" s="91">
        <v>2.61447E-2</v>
      </c>
      <c r="H2953" s="91">
        <v>3.60633E-2</v>
      </c>
      <c r="I2953" s="91" t="s">
        <v>3076</v>
      </c>
      <c r="J2953" s="91" t="s">
        <v>496</v>
      </c>
      <c r="K2953" s="91" t="s">
        <v>3303</v>
      </c>
    </row>
    <row r="2954" spans="1:11">
      <c r="A2954" s="91" t="s">
        <v>3075</v>
      </c>
      <c r="B2954" s="91">
        <v>5</v>
      </c>
      <c r="C2954" s="91" t="s">
        <v>3309</v>
      </c>
      <c r="D2954" s="91">
        <v>598934</v>
      </c>
      <c r="E2954" s="91">
        <v>70</v>
      </c>
      <c r="F2954" s="91">
        <v>0.47700199999999998</v>
      </c>
      <c r="G2954" s="91">
        <v>6.4432799999999998E-2</v>
      </c>
      <c r="H2954" s="91">
        <v>9.0209399999999995E-2</v>
      </c>
      <c r="I2954" s="91" t="s">
        <v>3076</v>
      </c>
      <c r="J2954" s="91" t="s">
        <v>496</v>
      </c>
      <c r="K2954" s="91" t="s">
        <v>3285</v>
      </c>
    </row>
    <row r="2955" spans="1:11">
      <c r="A2955" s="91" t="s">
        <v>3075</v>
      </c>
      <c r="B2955" s="91">
        <v>5</v>
      </c>
      <c r="C2955" s="91" t="s">
        <v>3309</v>
      </c>
      <c r="D2955" s="91">
        <v>598934</v>
      </c>
      <c r="E2955" s="91">
        <v>144</v>
      </c>
      <c r="F2955" s="91">
        <v>0.47822900000000002</v>
      </c>
      <c r="G2955" s="91">
        <v>-4.0017400000000002E-2</v>
      </c>
      <c r="H2955" s="91">
        <v>5.63093E-2</v>
      </c>
      <c r="I2955" s="91" t="s">
        <v>3076</v>
      </c>
      <c r="J2955" s="91" t="s">
        <v>496</v>
      </c>
      <c r="K2955" s="91" t="s">
        <v>3261</v>
      </c>
    </row>
    <row r="2956" spans="1:11">
      <c r="A2956" s="91" t="s">
        <v>3075</v>
      </c>
      <c r="B2956" s="91">
        <v>5</v>
      </c>
      <c r="C2956" s="91" t="s">
        <v>3309</v>
      </c>
      <c r="D2956" s="91">
        <v>598934</v>
      </c>
      <c r="E2956" s="91">
        <v>50</v>
      </c>
      <c r="F2956" s="91">
        <v>0.482626</v>
      </c>
      <c r="G2956" s="91">
        <v>-6.0668699999999999E-2</v>
      </c>
      <c r="H2956" s="91">
        <v>8.5923700000000006E-2</v>
      </c>
      <c r="I2956" s="91" t="s">
        <v>3076</v>
      </c>
      <c r="J2956" s="91" t="s">
        <v>496</v>
      </c>
      <c r="K2956" s="91" t="s">
        <v>3259</v>
      </c>
    </row>
    <row r="2957" spans="1:11">
      <c r="A2957" s="91" t="s">
        <v>3075</v>
      </c>
      <c r="B2957" s="91">
        <v>5</v>
      </c>
      <c r="C2957" s="91" t="s">
        <v>3309</v>
      </c>
      <c r="D2957" s="91">
        <v>598934</v>
      </c>
      <c r="E2957" s="91">
        <v>72</v>
      </c>
      <c r="F2957" s="91">
        <v>0.50194300000000003</v>
      </c>
      <c r="G2957" s="91">
        <v>5.6380100000000002E-2</v>
      </c>
      <c r="H2957" s="91">
        <v>8.3627499999999994E-2</v>
      </c>
      <c r="I2957" s="91" t="s">
        <v>3076</v>
      </c>
      <c r="J2957" s="91" t="s">
        <v>496</v>
      </c>
      <c r="K2957" s="91" t="s">
        <v>3278</v>
      </c>
    </row>
    <row r="2958" spans="1:11">
      <c r="A2958" s="91" t="s">
        <v>3075</v>
      </c>
      <c r="B2958" s="91">
        <v>5</v>
      </c>
      <c r="C2958" s="91" t="s">
        <v>3309</v>
      </c>
      <c r="D2958" s="91">
        <v>598934</v>
      </c>
      <c r="E2958" s="91">
        <v>74</v>
      </c>
      <c r="F2958" s="91">
        <v>0.51063000000000003</v>
      </c>
      <c r="G2958" s="91">
        <v>6.8726099999999998E-2</v>
      </c>
      <c r="H2958" s="91">
        <v>0.10399600000000001</v>
      </c>
      <c r="I2958" s="91" t="s">
        <v>3076</v>
      </c>
      <c r="J2958" s="91" t="s">
        <v>496</v>
      </c>
      <c r="K2958" s="91" t="s">
        <v>3300</v>
      </c>
    </row>
    <row r="2959" spans="1:11">
      <c r="A2959" s="91" t="s">
        <v>3075</v>
      </c>
      <c r="B2959" s="91">
        <v>5</v>
      </c>
      <c r="C2959" s="91" t="s">
        <v>3309</v>
      </c>
      <c r="D2959" s="91">
        <v>598934</v>
      </c>
      <c r="E2959" s="91">
        <v>185</v>
      </c>
      <c r="F2959" s="91">
        <v>0.51163099999999995</v>
      </c>
      <c r="G2959" s="91">
        <v>-2.5322899999999999E-2</v>
      </c>
      <c r="H2959" s="91">
        <v>3.8519299999999999E-2</v>
      </c>
      <c r="I2959" s="91" t="s">
        <v>3076</v>
      </c>
      <c r="J2959" s="91" t="s">
        <v>496</v>
      </c>
      <c r="K2959" s="91" t="s">
        <v>3304</v>
      </c>
    </row>
    <row r="2960" spans="1:11">
      <c r="A2960" s="91" t="s">
        <v>3075</v>
      </c>
      <c r="B2960" s="91">
        <v>5</v>
      </c>
      <c r="C2960" s="91" t="s">
        <v>3309</v>
      </c>
      <c r="D2960" s="91">
        <v>598934</v>
      </c>
      <c r="E2960" s="91">
        <v>79</v>
      </c>
      <c r="F2960" s="91">
        <v>0.51564100000000002</v>
      </c>
      <c r="G2960" s="91">
        <v>-6.6830899999999999E-2</v>
      </c>
      <c r="H2960" s="91">
        <v>0.102419</v>
      </c>
      <c r="I2960" s="91" t="s">
        <v>3076</v>
      </c>
      <c r="J2960" s="91" t="s">
        <v>496</v>
      </c>
      <c r="K2960" s="91" t="s">
        <v>3302</v>
      </c>
    </row>
    <row r="2961" spans="1:11">
      <c r="A2961" s="91" t="s">
        <v>3075</v>
      </c>
      <c r="B2961" s="91">
        <v>5</v>
      </c>
      <c r="C2961" s="91" t="s">
        <v>3309</v>
      </c>
      <c r="D2961" s="91">
        <v>598934</v>
      </c>
      <c r="E2961" s="91">
        <v>183</v>
      </c>
      <c r="F2961" s="91">
        <v>0.51754500000000003</v>
      </c>
      <c r="G2961" s="91">
        <v>-2.45106E-2</v>
      </c>
      <c r="H2961" s="91">
        <v>3.7811299999999999E-2</v>
      </c>
      <c r="I2961" s="91" t="s">
        <v>3076</v>
      </c>
      <c r="J2961" s="91" t="s">
        <v>496</v>
      </c>
      <c r="K2961" s="91" t="s">
        <v>3262</v>
      </c>
    </row>
    <row r="2962" spans="1:11">
      <c r="A2962" s="91" t="s">
        <v>3075</v>
      </c>
      <c r="B2962" s="91">
        <v>5</v>
      </c>
      <c r="C2962" s="91" t="s">
        <v>3309</v>
      </c>
      <c r="D2962" s="91">
        <v>598934</v>
      </c>
      <c r="E2962" s="91">
        <v>283</v>
      </c>
      <c r="F2962" s="91">
        <v>0.54895899999999997</v>
      </c>
      <c r="G2962" s="91">
        <v>-1.90736E-2</v>
      </c>
      <c r="H2962" s="91">
        <v>3.17927E-2</v>
      </c>
      <c r="I2962" s="91" t="s">
        <v>3076</v>
      </c>
      <c r="J2962" s="91" t="s">
        <v>496</v>
      </c>
      <c r="K2962" s="91" t="s">
        <v>3276</v>
      </c>
    </row>
    <row r="2963" spans="1:11">
      <c r="A2963" s="91" t="s">
        <v>3075</v>
      </c>
      <c r="B2963" s="91">
        <v>5</v>
      </c>
      <c r="C2963" s="91" t="s">
        <v>3309</v>
      </c>
      <c r="D2963" s="91">
        <v>598934</v>
      </c>
      <c r="E2963" s="91">
        <v>187</v>
      </c>
      <c r="F2963" s="91">
        <v>0.55224899999999999</v>
      </c>
      <c r="G2963" s="91">
        <v>2.7007E-2</v>
      </c>
      <c r="H2963" s="91">
        <v>4.5364799999999997E-2</v>
      </c>
      <c r="I2963" s="91" t="s">
        <v>3076</v>
      </c>
      <c r="J2963" s="91" t="s">
        <v>496</v>
      </c>
      <c r="K2963" s="91" t="s">
        <v>3275</v>
      </c>
    </row>
    <row r="2964" spans="1:11">
      <c r="A2964" s="91" t="s">
        <v>3075</v>
      </c>
      <c r="B2964" s="91">
        <v>5</v>
      </c>
      <c r="C2964" s="91" t="s">
        <v>3309</v>
      </c>
      <c r="D2964" s="91">
        <v>598934</v>
      </c>
      <c r="E2964" s="91">
        <v>282</v>
      </c>
      <c r="F2964" s="91">
        <v>0.60909100000000005</v>
      </c>
      <c r="G2964" s="91">
        <v>1.32544E-2</v>
      </c>
      <c r="H2964" s="91">
        <v>2.5895700000000001E-2</v>
      </c>
      <c r="I2964" s="91" t="s">
        <v>3076</v>
      </c>
      <c r="J2964" s="91" t="s">
        <v>496</v>
      </c>
      <c r="K2964" s="91" t="s">
        <v>3291</v>
      </c>
    </row>
    <row r="2965" spans="1:11">
      <c r="A2965" s="91" t="s">
        <v>3075</v>
      </c>
      <c r="B2965" s="91">
        <v>5</v>
      </c>
      <c r="C2965" s="91" t="s">
        <v>3309</v>
      </c>
      <c r="D2965" s="91">
        <v>598934</v>
      </c>
      <c r="E2965" s="91">
        <v>94</v>
      </c>
      <c r="F2965" s="91">
        <v>0.626467</v>
      </c>
      <c r="G2965" s="91">
        <v>-4.5191500000000003E-2</v>
      </c>
      <c r="H2965" s="91">
        <v>9.2591000000000007E-2</v>
      </c>
      <c r="I2965" s="91" t="s">
        <v>3076</v>
      </c>
      <c r="J2965" s="91" t="s">
        <v>496</v>
      </c>
      <c r="K2965" s="91" t="s">
        <v>3270</v>
      </c>
    </row>
    <row r="2966" spans="1:11">
      <c r="A2966" s="91" t="s">
        <v>3075</v>
      </c>
      <c r="B2966" s="91">
        <v>5</v>
      </c>
      <c r="C2966" s="91" t="s">
        <v>3309</v>
      </c>
      <c r="D2966" s="91">
        <v>598934</v>
      </c>
      <c r="E2966" s="91">
        <v>160</v>
      </c>
      <c r="F2966" s="91">
        <v>0.63761699999999999</v>
      </c>
      <c r="G2966" s="91">
        <v>2.8880699999999999E-2</v>
      </c>
      <c r="H2966" s="91">
        <v>6.12112E-2</v>
      </c>
      <c r="I2966" s="91" t="s">
        <v>3076</v>
      </c>
      <c r="J2966" s="91" t="s">
        <v>496</v>
      </c>
      <c r="K2966" s="91" t="s">
        <v>3290</v>
      </c>
    </row>
    <row r="2967" spans="1:11">
      <c r="A2967" s="91" t="s">
        <v>3075</v>
      </c>
      <c r="B2967" s="91">
        <v>5</v>
      </c>
      <c r="C2967" s="91" t="s">
        <v>3309</v>
      </c>
      <c r="D2967" s="91">
        <v>598934</v>
      </c>
      <c r="E2967" s="91">
        <v>53</v>
      </c>
      <c r="F2967" s="91">
        <v>0.66439700000000002</v>
      </c>
      <c r="G2967" s="91">
        <v>-3.8774299999999998E-2</v>
      </c>
      <c r="H2967" s="91">
        <v>8.8915400000000006E-2</v>
      </c>
      <c r="I2967" s="91" t="s">
        <v>3076</v>
      </c>
      <c r="J2967" s="91" t="s">
        <v>496</v>
      </c>
      <c r="K2967" s="91" t="s">
        <v>3287</v>
      </c>
    </row>
    <row r="2968" spans="1:11">
      <c r="A2968" s="91" t="s">
        <v>3075</v>
      </c>
      <c r="B2968" s="91">
        <v>5</v>
      </c>
      <c r="C2968" s="91" t="s">
        <v>3309</v>
      </c>
      <c r="D2968" s="91">
        <v>598934</v>
      </c>
      <c r="E2968" s="91">
        <v>77</v>
      </c>
      <c r="F2968" s="91">
        <v>0.66959299999999999</v>
      </c>
      <c r="G2968" s="91">
        <v>-2.9630900000000002E-2</v>
      </c>
      <c r="H2968" s="91">
        <v>6.9196999999999995E-2</v>
      </c>
      <c r="I2968" s="91" t="s">
        <v>3076</v>
      </c>
      <c r="J2968" s="91" t="s">
        <v>496</v>
      </c>
      <c r="K2968" s="91" t="s">
        <v>3288</v>
      </c>
    </row>
    <row r="2969" spans="1:11">
      <c r="A2969" s="91" t="s">
        <v>3075</v>
      </c>
      <c r="B2969" s="91">
        <v>5</v>
      </c>
      <c r="C2969" s="91" t="s">
        <v>3309</v>
      </c>
      <c r="D2969" s="91">
        <v>598934</v>
      </c>
      <c r="E2969" s="91">
        <v>85</v>
      </c>
      <c r="F2969" s="91">
        <v>0.68903800000000004</v>
      </c>
      <c r="G2969" s="91">
        <v>-3.1247400000000002E-2</v>
      </c>
      <c r="H2969" s="91">
        <v>7.7888600000000002E-2</v>
      </c>
      <c r="I2969" s="91" t="s">
        <v>3076</v>
      </c>
      <c r="J2969" s="91" t="s">
        <v>496</v>
      </c>
      <c r="K2969" s="91" t="s">
        <v>3280</v>
      </c>
    </row>
    <row r="2970" spans="1:11">
      <c r="A2970" s="91" t="s">
        <v>3075</v>
      </c>
      <c r="B2970" s="91">
        <v>5</v>
      </c>
      <c r="C2970" s="91" t="s">
        <v>3309</v>
      </c>
      <c r="D2970" s="91">
        <v>598934</v>
      </c>
      <c r="E2970" s="91">
        <v>264</v>
      </c>
      <c r="F2970" s="91">
        <v>0.72533400000000003</v>
      </c>
      <c r="G2970" s="91">
        <v>-1.1101099999999999E-2</v>
      </c>
      <c r="H2970" s="91">
        <v>3.1568899999999997E-2</v>
      </c>
      <c r="I2970" s="91" t="s">
        <v>3076</v>
      </c>
      <c r="J2970" s="91" t="s">
        <v>496</v>
      </c>
      <c r="K2970" s="91" t="s">
        <v>3267</v>
      </c>
    </row>
    <row r="2971" spans="1:11">
      <c r="A2971" s="91" t="s">
        <v>3075</v>
      </c>
      <c r="B2971" s="91">
        <v>5</v>
      </c>
      <c r="C2971" s="91" t="s">
        <v>3309</v>
      </c>
      <c r="D2971" s="91">
        <v>598934</v>
      </c>
      <c r="E2971" s="91">
        <v>265</v>
      </c>
      <c r="F2971" s="91">
        <v>0.76674399999999998</v>
      </c>
      <c r="G2971" s="91">
        <v>8.3890000000000006E-3</v>
      </c>
      <c r="H2971" s="91">
        <v>2.8254999999999999E-2</v>
      </c>
      <c r="I2971" s="91" t="s">
        <v>3076</v>
      </c>
      <c r="J2971" s="91" t="s">
        <v>496</v>
      </c>
      <c r="K2971" s="91" t="s">
        <v>3299</v>
      </c>
    </row>
    <row r="2972" spans="1:11">
      <c r="A2972" s="91" t="s">
        <v>3075</v>
      </c>
      <c r="B2972" s="91">
        <v>5</v>
      </c>
      <c r="C2972" s="91" t="s">
        <v>3309</v>
      </c>
      <c r="D2972" s="91">
        <v>598934</v>
      </c>
      <c r="E2972" s="91">
        <v>263</v>
      </c>
      <c r="F2972" s="91">
        <v>0.81293599999999999</v>
      </c>
      <c r="G2972" s="91">
        <v>6.4545699999999998E-3</v>
      </c>
      <c r="H2972" s="91">
        <v>2.7253099999999999E-2</v>
      </c>
      <c r="I2972" s="91" t="s">
        <v>3076</v>
      </c>
      <c r="J2972" s="91" t="s">
        <v>496</v>
      </c>
      <c r="K2972" s="91" t="s">
        <v>3268</v>
      </c>
    </row>
    <row r="2973" spans="1:11">
      <c r="A2973" s="91" t="s">
        <v>3075</v>
      </c>
      <c r="B2973" s="91">
        <v>5</v>
      </c>
      <c r="C2973" s="91" t="s">
        <v>3309</v>
      </c>
      <c r="D2973" s="91">
        <v>598934</v>
      </c>
      <c r="E2973" s="91">
        <v>341</v>
      </c>
      <c r="F2973" s="91">
        <v>0.88862600000000003</v>
      </c>
      <c r="G2973" s="91">
        <v>-3.5994199999999999E-3</v>
      </c>
      <c r="H2973" s="91">
        <v>2.5686799999999999E-2</v>
      </c>
      <c r="I2973" s="91" t="s">
        <v>3076</v>
      </c>
      <c r="J2973" s="91" t="s">
        <v>496</v>
      </c>
      <c r="K2973" s="91" t="s">
        <v>3295</v>
      </c>
    </row>
    <row r="2974" spans="1:11">
      <c r="A2974" s="91" t="s">
        <v>3075</v>
      </c>
      <c r="B2974" s="91">
        <v>5</v>
      </c>
      <c r="C2974" s="91" t="s">
        <v>3309</v>
      </c>
      <c r="D2974" s="91">
        <v>598934</v>
      </c>
      <c r="E2974" s="91">
        <v>84</v>
      </c>
      <c r="F2974" s="91">
        <v>0.91082300000000005</v>
      </c>
      <c r="G2974" s="91">
        <v>-1.08101E-2</v>
      </c>
      <c r="H2974" s="91">
        <v>9.6274600000000002E-2</v>
      </c>
      <c r="I2974" s="91" t="s">
        <v>3076</v>
      </c>
      <c r="J2974" s="91" t="s">
        <v>496</v>
      </c>
      <c r="K2974" s="91" t="s">
        <v>3281</v>
      </c>
    </row>
    <row r="2975" spans="1:11">
      <c r="A2975" s="91" t="s">
        <v>3075</v>
      </c>
      <c r="B2975" s="91">
        <v>5</v>
      </c>
      <c r="C2975" s="91" t="s">
        <v>3309</v>
      </c>
      <c r="D2975" s="91">
        <v>598934</v>
      </c>
      <c r="E2975" s="91">
        <v>174</v>
      </c>
      <c r="F2975" s="91">
        <v>0.97172999999999998</v>
      </c>
      <c r="G2975" s="91">
        <v>-1.70706E-3</v>
      </c>
      <c r="H2975" s="91">
        <v>4.8109499999999999E-2</v>
      </c>
      <c r="I2975" s="91" t="s">
        <v>3076</v>
      </c>
      <c r="J2975" s="91" t="s">
        <v>496</v>
      </c>
      <c r="K2975" s="91" t="s">
        <v>3283</v>
      </c>
    </row>
    <row r="2976" spans="1:11">
      <c r="A2976" s="91" t="s">
        <v>3075</v>
      </c>
      <c r="B2976" s="91">
        <v>5</v>
      </c>
      <c r="C2976" s="91" t="s">
        <v>3309</v>
      </c>
      <c r="D2976" s="91">
        <v>598934</v>
      </c>
      <c r="E2976" s="91">
        <v>115</v>
      </c>
      <c r="F2976" s="91">
        <v>0.98449900000000001</v>
      </c>
      <c r="G2976" s="91">
        <v>1.2500199999999999E-3</v>
      </c>
      <c r="H2976" s="91">
        <v>6.4199800000000001E-2</v>
      </c>
      <c r="I2976" s="91" t="s">
        <v>3076</v>
      </c>
      <c r="J2976" s="91" t="s">
        <v>496</v>
      </c>
      <c r="K2976" s="91" t="s">
        <v>3271</v>
      </c>
    </row>
    <row r="2977" spans="1:11">
      <c r="A2977" s="91" t="s">
        <v>3073</v>
      </c>
      <c r="B2977" s="91">
        <v>5</v>
      </c>
      <c r="C2977" s="91" t="s">
        <v>3309</v>
      </c>
      <c r="D2977" s="91">
        <v>-420451</v>
      </c>
      <c r="E2977" s="91">
        <v>272</v>
      </c>
      <c r="F2977" s="91">
        <v>1.5054100000000001E-2</v>
      </c>
      <c r="G2977" s="91">
        <v>-6.4371100000000001E-2</v>
      </c>
      <c r="H2977" s="91">
        <v>2.63346E-2</v>
      </c>
      <c r="I2977" s="91" t="s">
        <v>3074</v>
      </c>
      <c r="J2977" s="91" t="s">
        <v>496</v>
      </c>
      <c r="K2977" s="91" t="s">
        <v>3277</v>
      </c>
    </row>
    <row r="2978" spans="1:11">
      <c r="A2978" s="91" t="s">
        <v>3073</v>
      </c>
      <c r="B2978" s="91">
        <v>5</v>
      </c>
      <c r="C2978" s="91" t="s">
        <v>3309</v>
      </c>
      <c r="D2978" s="91">
        <v>-420451</v>
      </c>
      <c r="E2978" s="91">
        <v>156</v>
      </c>
      <c r="F2978" s="91">
        <v>2.0112600000000001E-2</v>
      </c>
      <c r="G2978" s="91">
        <v>-9.2055200000000004E-2</v>
      </c>
      <c r="H2978" s="91">
        <v>3.9269499999999999E-2</v>
      </c>
      <c r="I2978" s="91" t="s">
        <v>3074</v>
      </c>
      <c r="J2978" s="91" t="s">
        <v>496</v>
      </c>
      <c r="K2978" s="91" t="s">
        <v>3263</v>
      </c>
    </row>
    <row r="2979" spans="1:11">
      <c r="A2979" s="91" t="s">
        <v>3073</v>
      </c>
      <c r="B2979" s="91">
        <v>5</v>
      </c>
      <c r="C2979" s="91" t="s">
        <v>3309</v>
      </c>
      <c r="D2979" s="91">
        <v>-420451</v>
      </c>
      <c r="E2979" s="91">
        <v>74</v>
      </c>
      <c r="F2979" s="91">
        <v>9.2227600000000007E-2</v>
      </c>
      <c r="G2979" s="91">
        <v>-0.164496</v>
      </c>
      <c r="H2979" s="91">
        <v>9.6509700000000004E-2</v>
      </c>
      <c r="I2979" s="91" t="s">
        <v>3074</v>
      </c>
      <c r="J2979" s="91" t="s">
        <v>496</v>
      </c>
      <c r="K2979" s="91" t="s">
        <v>3300</v>
      </c>
    </row>
    <row r="2980" spans="1:11">
      <c r="A2980" s="91" t="s">
        <v>3073</v>
      </c>
      <c r="B2980" s="91">
        <v>5</v>
      </c>
      <c r="C2980" s="91" t="s">
        <v>3309</v>
      </c>
      <c r="D2980" s="91">
        <v>-420451</v>
      </c>
      <c r="E2980" s="91">
        <v>94</v>
      </c>
      <c r="F2980" s="91">
        <v>0.17269999999999999</v>
      </c>
      <c r="G2980" s="91">
        <v>-8.2103899999999994E-2</v>
      </c>
      <c r="H2980" s="91">
        <v>5.98208E-2</v>
      </c>
      <c r="I2980" s="91" t="s">
        <v>3074</v>
      </c>
      <c r="J2980" s="91" t="s">
        <v>496</v>
      </c>
      <c r="K2980" s="91" t="s">
        <v>3270</v>
      </c>
    </row>
    <row r="2981" spans="1:11">
      <c r="A2981" s="91" t="s">
        <v>3073</v>
      </c>
      <c r="B2981" s="91">
        <v>5</v>
      </c>
      <c r="C2981" s="91" t="s">
        <v>3309</v>
      </c>
      <c r="D2981" s="91">
        <v>-420451</v>
      </c>
      <c r="E2981" s="91">
        <v>213</v>
      </c>
      <c r="F2981" s="91">
        <v>0.20008600000000001</v>
      </c>
      <c r="G2981" s="91">
        <v>-2.6893899999999998E-2</v>
      </c>
      <c r="H2981" s="91">
        <v>2.09336E-2</v>
      </c>
      <c r="I2981" s="91" t="s">
        <v>3074</v>
      </c>
      <c r="J2981" s="91" t="s">
        <v>496</v>
      </c>
      <c r="K2981" s="91" t="s">
        <v>3293</v>
      </c>
    </row>
    <row r="2982" spans="1:11">
      <c r="A2982" s="91" t="s">
        <v>3073</v>
      </c>
      <c r="B2982" s="91">
        <v>5</v>
      </c>
      <c r="C2982" s="91" t="s">
        <v>3309</v>
      </c>
      <c r="D2982" s="91">
        <v>-420451</v>
      </c>
      <c r="E2982" s="91">
        <v>236</v>
      </c>
      <c r="F2982" s="91">
        <v>0.20242499999999999</v>
      </c>
      <c r="G2982" s="91">
        <v>-4.1445700000000002E-2</v>
      </c>
      <c r="H2982" s="91">
        <v>3.24394E-2</v>
      </c>
      <c r="I2982" s="91" t="s">
        <v>3074</v>
      </c>
      <c r="J2982" s="91" t="s">
        <v>496</v>
      </c>
      <c r="K2982" s="91" t="s">
        <v>3303</v>
      </c>
    </row>
    <row r="2983" spans="1:11">
      <c r="A2983" s="91" t="s">
        <v>3073</v>
      </c>
      <c r="B2983" s="91">
        <v>5</v>
      </c>
      <c r="C2983" s="91" t="s">
        <v>3309</v>
      </c>
      <c r="D2983" s="91">
        <v>-420451</v>
      </c>
      <c r="E2983" s="91">
        <v>115</v>
      </c>
      <c r="F2983" s="91">
        <v>0.213811</v>
      </c>
      <c r="G2983" s="91">
        <v>6.5603700000000001E-2</v>
      </c>
      <c r="H2983" s="91">
        <v>5.2479999999999999E-2</v>
      </c>
      <c r="I2983" s="91" t="s">
        <v>3074</v>
      </c>
      <c r="J2983" s="91" t="s">
        <v>496</v>
      </c>
      <c r="K2983" s="91" t="s">
        <v>3271</v>
      </c>
    </row>
    <row r="2984" spans="1:11">
      <c r="A2984" s="91" t="s">
        <v>3073</v>
      </c>
      <c r="B2984" s="91">
        <v>5</v>
      </c>
      <c r="C2984" s="91" t="s">
        <v>3309</v>
      </c>
      <c r="D2984" s="91">
        <v>-420451</v>
      </c>
      <c r="E2984" s="91">
        <v>282</v>
      </c>
      <c r="F2984" s="91">
        <v>0.25980199999999998</v>
      </c>
      <c r="G2984" s="91">
        <v>2.9981799999999999E-2</v>
      </c>
      <c r="H2984" s="91">
        <v>2.6563E-2</v>
      </c>
      <c r="I2984" s="91" t="s">
        <v>3074</v>
      </c>
      <c r="J2984" s="91" t="s">
        <v>496</v>
      </c>
      <c r="K2984" s="91" t="s">
        <v>3291</v>
      </c>
    </row>
    <row r="2985" spans="1:11">
      <c r="A2985" s="91" t="s">
        <v>3073</v>
      </c>
      <c r="B2985" s="91">
        <v>5</v>
      </c>
      <c r="C2985" s="91" t="s">
        <v>3309</v>
      </c>
      <c r="D2985" s="91">
        <v>-420451</v>
      </c>
      <c r="E2985" s="91">
        <v>129</v>
      </c>
      <c r="F2985" s="91">
        <v>0.26185000000000003</v>
      </c>
      <c r="G2985" s="91">
        <v>5.4961500000000003E-2</v>
      </c>
      <c r="H2985" s="91">
        <v>4.8783600000000003E-2</v>
      </c>
      <c r="I2985" s="91" t="s">
        <v>3074</v>
      </c>
      <c r="J2985" s="91" t="s">
        <v>496</v>
      </c>
      <c r="K2985" s="91" t="s">
        <v>3286</v>
      </c>
    </row>
    <row r="2986" spans="1:11">
      <c r="A2986" s="91" t="s">
        <v>3073</v>
      </c>
      <c r="B2986" s="91">
        <v>5</v>
      </c>
      <c r="C2986" s="91" t="s">
        <v>3309</v>
      </c>
      <c r="D2986" s="91">
        <v>-420451</v>
      </c>
      <c r="E2986" s="91">
        <v>195</v>
      </c>
      <c r="F2986" s="91">
        <v>0.28858299999999998</v>
      </c>
      <c r="G2986" s="91">
        <v>-3.3073499999999999E-2</v>
      </c>
      <c r="H2986" s="91">
        <v>3.1089800000000001E-2</v>
      </c>
      <c r="I2986" s="91" t="s">
        <v>3074</v>
      </c>
      <c r="J2986" s="91" t="s">
        <v>496</v>
      </c>
      <c r="K2986" s="91" t="s">
        <v>3301</v>
      </c>
    </row>
    <row r="2987" spans="1:11">
      <c r="A2987" s="91" t="s">
        <v>3073</v>
      </c>
      <c r="B2987" s="91">
        <v>5</v>
      </c>
      <c r="C2987" s="91" t="s">
        <v>3309</v>
      </c>
      <c r="D2987" s="91">
        <v>-420451</v>
      </c>
      <c r="E2987" s="91">
        <v>258</v>
      </c>
      <c r="F2987" s="91">
        <v>0.32663399999999998</v>
      </c>
      <c r="G2987" s="91">
        <v>2.7044100000000001E-2</v>
      </c>
      <c r="H2987" s="91">
        <v>2.7523700000000002E-2</v>
      </c>
      <c r="I2987" s="91" t="s">
        <v>3074</v>
      </c>
      <c r="J2987" s="91" t="s">
        <v>496</v>
      </c>
      <c r="K2987" s="91" t="s">
        <v>3266</v>
      </c>
    </row>
    <row r="2988" spans="1:11">
      <c r="A2988" s="91" t="s">
        <v>3073</v>
      </c>
      <c r="B2988" s="91">
        <v>5</v>
      </c>
      <c r="C2988" s="91" t="s">
        <v>3309</v>
      </c>
      <c r="D2988" s="91">
        <v>-420451</v>
      </c>
      <c r="E2988" s="91">
        <v>253</v>
      </c>
      <c r="F2988" s="91">
        <v>0.33266499999999999</v>
      </c>
      <c r="G2988" s="91">
        <v>2.5320100000000002E-2</v>
      </c>
      <c r="H2988" s="91">
        <v>2.6093499999999999E-2</v>
      </c>
      <c r="I2988" s="91" t="s">
        <v>3074</v>
      </c>
      <c r="J2988" s="91" t="s">
        <v>496</v>
      </c>
      <c r="K2988" s="91" t="s">
        <v>3284</v>
      </c>
    </row>
    <row r="2989" spans="1:11">
      <c r="A2989" s="91" t="s">
        <v>3073</v>
      </c>
      <c r="B2989" s="91">
        <v>5</v>
      </c>
      <c r="C2989" s="91" t="s">
        <v>3309</v>
      </c>
      <c r="D2989" s="91">
        <v>-420451</v>
      </c>
      <c r="E2989" s="91">
        <v>70</v>
      </c>
      <c r="F2989" s="91">
        <v>0.33324300000000001</v>
      </c>
      <c r="G2989" s="91">
        <v>7.17198E-2</v>
      </c>
      <c r="H2989" s="91">
        <v>7.3708700000000002E-2</v>
      </c>
      <c r="I2989" s="91" t="s">
        <v>3074</v>
      </c>
      <c r="J2989" s="91" t="s">
        <v>496</v>
      </c>
      <c r="K2989" s="91" t="s">
        <v>3257</v>
      </c>
    </row>
    <row r="2990" spans="1:11">
      <c r="A2990" s="91" t="s">
        <v>3073</v>
      </c>
      <c r="B2990" s="91">
        <v>5</v>
      </c>
      <c r="C2990" s="91" t="s">
        <v>3309</v>
      </c>
      <c r="D2990" s="91">
        <v>-420451</v>
      </c>
      <c r="E2990" s="91">
        <v>50</v>
      </c>
      <c r="F2990" s="91">
        <v>0.346613</v>
      </c>
      <c r="G2990" s="91">
        <v>-7.5236800000000006E-2</v>
      </c>
      <c r="H2990" s="91">
        <v>7.9367900000000005E-2</v>
      </c>
      <c r="I2990" s="91" t="s">
        <v>3074</v>
      </c>
      <c r="J2990" s="91" t="s">
        <v>496</v>
      </c>
      <c r="K2990" s="91" t="s">
        <v>3259</v>
      </c>
    </row>
    <row r="2991" spans="1:11">
      <c r="A2991" s="91" t="s">
        <v>3073</v>
      </c>
      <c r="B2991" s="91">
        <v>5</v>
      </c>
      <c r="C2991" s="91" t="s">
        <v>3309</v>
      </c>
      <c r="D2991" s="91">
        <v>-420451</v>
      </c>
      <c r="E2991" s="91">
        <v>77</v>
      </c>
      <c r="F2991" s="91">
        <v>0.364954</v>
      </c>
      <c r="G2991" s="91">
        <v>-7.22468E-2</v>
      </c>
      <c r="H2991" s="91">
        <v>7.9313499999999995E-2</v>
      </c>
      <c r="I2991" s="91" t="s">
        <v>3074</v>
      </c>
      <c r="J2991" s="91" t="s">
        <v>496</v>
      </c>
      <c r="K2991" s="91" t="s">
        <v>3288</v>
      </c>
    </row>
    <row r="2992" spans="1:11">
      <c r="A2992" s="91" t="s">
        <v>3073</v>
      </c>
      <c r="B2992" s="91">
        <v>5</v>
      </c>
      <c r="C2992" s="91" t="s">
        <v>3309</v>
      </c>
      <c r="D2992" s="91">
        <v>-420451</v>
      </c>
      <c r="E2992" s="91">
        <v>73</v>
      </c>
      <c r="F2992" s="91">
        <v>0.36610900000000002</v>
      </c>
      <c r="G2992" s="91">
        <v>-4.8863299999999998E-2</v>
      </c>
      <c r="H2992" s="91">
        <v>5.3789299999999998E-2</v>
      </c>
      <c r="I2992" s="91" t="s">
        <v>3074</v>
      </c>
      <c r="J2992" s="91" t="s">
        <v>496</v>
      </c>
      <c r="K2992" s="91" t="s">
        <v>3272</v>
      </c>
    </row>
    <row r="2993" spans="1:11">
      <c r="A2993" s="91" t="s">
        <v>3073</v>
      </c>
      <c r="B2993" s="91">
        <v>5</v>
      </c>
      <c r="C2993" s="91" t="s">
        <v>3309</v>
      </c>
      <c r="D2993" s="91">
        <v>-420451</v>
      </c>
      <c r="E2993" s="91">
        <v>98</v>
      </c>
      <c r="F2993" s="91">
        <v>0.37675599999999998</v>
      </c>
      <c r="G2993" s="91">
        <v>4.3273300000000001E-2</v>
      </c>
      <c r="H2993" s="91">
        <v>4.8776199999999999E-2</v>
      </c>
      <c r="I2993" s="91" t="s">
        <v>3074</v>
      </c>
      <c r="J2993" s="91" t="s">
        <v>496</v>
      </c>
      <c r="K2993" s="91" t="s">
        <v>3297</v>
      </c>
    </row>
    <row r="2994" spans="1:11">
      <c r="A2994" s="91" t="s">
        <v>3073</v>
      </c>
      <c r="B2994" s="91">
        <v>5</v>
      </c>
      <c r="C2994" s="91" t="s">
        <v>3309</v>
      </c>
      <c r="D2994" s="91">
        <v>-420451</v>
      </c>
      <c r="E2994" s="91">
        <v>72</v>
      </c>
      <c r="F2994" s="91">
        <v>0.403997</v>
      </c>
      <c r="G2994" s="91">
        <v>5.2665499999999997E-2</v>
      </c>
      <c r="H2994" s="91">
        <v>6.2809299999999998E-2</v>
      </c>
      <c r="I2994" s="91" t="s">
        <v>3074</v>
      </c>
      <c r="J2994" s="91" t="s">
        <v>496</v>
      </c>
      <c r="K2994" s="91" t="s">
        <v>3278</v>
      </c>
    </row>
    <row r="2995" spans="1:11">
      <c r="A2995" s="91" t="s">
        <v>3073</v>
      </c>
      <c r="B2995" s="91">
        <v>5</v>
      </c>
      <c r="C2995" s="91" t="s">
        <v>3309</v>
      </c>
      <c r="D2995" s="91">
        <v>-420451</v>
      </c>
      <c r="E2995" s="91">
        <v>233</v>
      </c>
      <c r="F2995" s="91">
        <v>0.44228699999999999</v>
      </c>
      <c r="G2995" s="91">
        <v>-2.0645E-2</v>
      </c>
      <c r="H2995" s="91">
        <v>2.6831899999999999E-2</v>
      </c>
      <c r="I2995" s="91" t="s">
        <v>3074</v>
      </c>
      <c r="J2995" s="91" t="s">
        <v>496</v>
      </c>
      <c r="K2995" s="91" t="s">
        <v>3273</v>
      </c>
    </row>
    <row r="2996" spans="1:11">
      <c r="A2996" s="91" t="s">
        <v>3073</v>
      </c>
      <c r="B2996" s="91">
        <v>5</v>
      </c>
      <c r="C2996" s="91" t="s">
        <v>3309</v>
      </c>
      <c r="D2996" s="91">
        <v>-420451</v>
      </c>
      <c r="E2996" s="91">
        <v>90</v>
      </c>
      <c r="F2996" s="91">
        <v>0.44294899999999998</v>
      </c>
      <c r="G2996" s="91">
        <v>-4.7129299999999999E-2</v>
      </c>
      <c r="H2996" s="91">
        <v>6.1184500000000003E-2</v>
      </c>
      <c r="I2996" s="91" t="s">
        <v>3074</v>
      </c>
      <c r="J2996" s="91" t="s">
        <v>496</v>
      </c>
      <c r="K2996" s="91" t="s">
        <v>3305</v>
      </c>
    </row>
    <row r="2997" spans="1:11">
      <c r="A2997" s="91" t="s">
        <v>3073</v>
      </c>
      <c r="B2997" s="91">
        <v>5</v>
      </c>
      <c r="C2997" s="91" t="s">
        <v>3309</v>
      </c>
      <c r="D2997" s="91">
        <v>-420451</v>
      </c>
      <c r="E2997" s="91">
        <v>183</v>
      </c>
      <c r="F2997" s="91">
        <v>0.50195999999999996</v>
      </c>
      <c r="G2997" s="91">
        <v>-1.9838600000000001E-2</v>
      </c>
      <c r="H2997" s="91">
        <v>2.9496499999999998E-2</v>
      </c>
      <c r="I2997" s="91" t="s">
        <v>3074</v>
      </c>
      <c r="J2997" s="91" t="s">
        <v>496</v>
      </c>
      <c r="K2997" s="91" t="s">
        <v>3262</v>
      </c>
    </row>
    <row r="2998" spans="1:11">
      <c r="A2998" s="91" t="s">
        <v>3073</v>
      </c>
      <c r="B2998" s="91">
        <v>5</v>
      </c>
      <c r="C2998" s="91" t="s">
        <v>3309</v>
      </c>
      <c r="D2998" s="91">
        <v>-420451</v>
      </c>
      <c r="E2998" s="91">
        <v>263</v>
      </c>
      <c r="F2998" s="91">
        <v>0.56466499999999997</v>
      </c>
      <c r="G2998" s="91">
        <v>-1.51474E-2</v>
      </c>
      <c r="H2998" s="91">
        <v>2.62732E-2</v>
      </c>
      <c r="I2998" s="91" t="s">
        <v>3074</v>
      </c>
      <c r="J2998" s="91" t="s">
        <v>496</v>
      </c>
      <c r="K2998" s="91" t="s">
        <v>3268</v>
      </c>
    </row>
    <row r="2999" spans="1:11">
      <c r="A2999" s="91" t="s">
        <v>3073</v>
      </c>
      <c r="B2999" s="91">
        <v>5</v>
      </c>
      <c r="C2999" s="91" t="s">
        <v>3309</v>
      </c>
      <c r="D2999" s="91">
        <v>-420451</v>
      </c>
      <c r="E2999" s="91">
        <v>187</v>
      </c>
      <c r="F2999" s="91">
        <v>0.57545100000000005</v>
      </c>
      <c r="G2999" s="91">
        <v>2.3925399999999999E-2</v>
      </c>
      <c r="H2999" s="91">
        <v>4.2655600000000002E-2</v>
      </c>
      <c r="I2999" s="91" t="s">
        <v>3074</v>
      </c>
      <c r="J2999" s="91" t="s">
        <v>496</v>
      </c>
      <c r="K2999" s="91" t="s">
        <v>3275</v>
      </c>
    </row>
    <row r="3000" spans="1:11">
      <c r="A3000" s="91" t="s">
        <v>3073</v>
      </c>
      <c r="B3000" s="91">
        <v>5</v>
      </c>
      <c r="C3000" s="91" t="s">
        <v>3309</v>
      </c>
      <c r="D3000" s="91">
        <v>-420451</v>
      </c>
      <c r="E3000" s="91">
        <v>283</v>
      </c>
      <c r="F3000" s="91">
        <v>0.58753699999999998</v>
      </c>
      <c r="G3000" s="91">
        <v>1.7907200000000002E-2</v>
      </c>
      <c r="H3000" s="91">
        <v>3.2981999999999997E-2</v>
      </c>
      <c r="I3000" s="91" t="s">
        <v>3074</v>
      </c>
      <c r="J3000" s="91" t="s">
        <v>496</v>
      </c>
      <c r="K3000" s="91" t="s">
        <v>3276</v>
      </c>
    </row>
    <row r="3001" spans="1:11">
      <c r="A3001" s="91" t="s">
        <v>3073</v>
      </c>
      <c r="B3001" s="91">
        <v>5</v>
      </c>
      <c r="C3001" s="91" t="s">
        <v>3309</v>
      </c>
      <c r="D3001" s="91">
        <v>-420451</v>
      </c>
      <c r="E3001" s="91">
        <v>82</v>
      </c>
      <c r="F3001" s="91">
        <v>0.607209</v>
      </c>
      <c r="G3001" s="91">
        <v>2.4551799999999999E-2</v>
      </c>
      <c r="H3001" s="91">
        <v>4.7613999999999997E-2</v>
      </c>
      <c r="I3001" s="91" t="s">
        <v>3074</v>
      </c>
      <c r="J3001" s="91" t="s">
        <v>496</v>
      </c>
      <c r="K3001" s="91" t="s">
        <v>3274</v>
      </c>
    </row>
    <row r="3002" spans="1:11">
      <c r="A3002" s="91" t="s">
        <v>3073</v>
      </c>
      <c r="B3002" s="91">
        <v>5</v>
      </c>
      <c r="C3002" s="91" t="s">
        <v>3309</v>
      </c>
      <c r="D3002" s="91">
        <v>-420451</v>
      </c>
      <c r="E3002" s="91">
        <v>218</v>
      </c>
      <c r="F3002" s="91">
        <v>0.622753</v>
      </c>
      <c r="G3002" s="91">
        <v>1.51843E-2</v>
      </c>
      <c r="H3002" s="91">
        <v>3.0828700000000001E-2</v>
      </c>
      <c r="I3002" s="91" t="s">
        <v>3074</v>
      </c>
      <c r="J3002" s="91" t="s">
        <v>496</v>
      </c>
      <c r="K3002" s="91" t="s">
        <v>3260</v>
      </c>
    </row>
    <row r="3003" spans="1:11">
      <c r="A3003" s="91" t="s">
        <v>3073</v>
      </c>
      <c r="B3003" s="91">
        <v>5</v>
      </c>
      <c r="C3003" s="91" t="s">
        <v>3309</v>
      </c>
      <c r="D3003" s="91">
        <v>-420451</v>
      </c>
      <c r="E3003" s="91">
        <v>173</v>
      </c>
      <c r="F3003" s="91">
        <v>0.64721899999999999</v>
      </c>
      <c r="G3003" s="91">
        <v>-1.3939699999999999E-2</v>
      </c>
      <c r="H3003" s="91">
        <v>3.0414500000000001E-2</v>
      </c>
      <c r="I3003" s="91" t="s">
        <v>3074</v>
      </c>
      <c r="J3003" s="91" t="s">
        <v>496</v>
      </c>
      <c r="K3003" s="91" t="s">
        <v>3269</v>
      </c>
    </row>
    <row r="3004" spans="1:11">
      <c r="A3004" s="91" t="s">
        <v>3073</v>
      </c>
      <c r="B3004" s="91">
        <v>5</v>
      </c>
      <c r="C3004" s="91" t="s">
        <v>3309</v>
      </c>
      <c r="D3004" s="91">
        <v>-420451</v>
      </c>
      <c r="E3004" s="91">
        <v>174</v>
      </c>
      <c r="F3004" s="91">
        <v>0.68633299999999997</v>
      </c>
      <c r="G3004" s="91">
        <v>-1.37106E-2</v>
      </c>
      <c r="H3004" s="91">
        <v>3.3901500000000001E-2</v>
      </c>
      <c r="I3004" s="91" t="s">
        <v>3074</v>
      </c>
      <c r="J3004" s="91" t="s">
        <v>496</v>
      </c>
      <c r="K3004" s="91" t="s">
        <v>3283</v>
      </c>
    </row>
    <row r="3005" spans="1:11">
      <c r="A3005" s="91" t="s">
        <v>3073</v>
      </c>
      <c r="B3005" s="91">
        <v>5</v>
      </c>
      <c r="C3005" s="91" t="s">
        <v>3309</v>
      </c>
      <c r="D3005" s="91">
        <v>-420451</v>
      </c>
      <c r="E3005" s="91">
        <v>144</v>
      </c>
      <c r="F3005" s="91">
        <v>0.69002200000000002</v>
      </c>
      <c r="G3005" s="91">
        <v>1.6701899999999999E-2</v>
      </c>
      <c r="H3005" s="91">
        <v>4.1808900000000003E-2</v>
      </c>
      <c r="I3005" s="91" t="s">
        <v>3074</v>
      </c>
      <c r="J3005" s="91" t="s">
        <v>496</v>
      </c>
      <c r="K3005" s="91" t="s">
        <v>3261</v>
      </c>
    </row>
    <row r="3006" spans="1:11">
      <c r="A3006" s="91" t="s">
        <v>3073</v>
      </c>
      <c r="B3006" s="91">
        <v>5</v>
      </c>
      <c r="C3006" s="91" t="s">
        <v>3309</v>
      </c>
      <c r="D3006" s="91">
        <v>-420451</v>
      </c>
      <c r="E3006" s="91">
        <v>84</v>
      </c>
      <c r="F3006" s="91">
        <v>0.69064099999999995</v>
      </c>
      <c r="G3006" s="91">
        <v>2.88051E-2</v>
      </c>
      <c r="H3006" s="91">
        <v>7.2168099999999999E-2</v>
      </c>
      <c r="I3006" s="91" t="s">
        <v>3074</v>
      </c>
      <c r="J3006" s="91" t="s">
        <v>496</v>
      </c>
      <c r="K3006" s="91" t="s">
        <v>3281</v>
      </c>
    </row>
    <row r="3007" spans="1:11">
      <c r="A3007" s="91" t="s">
        <v>3073</v>
      </c>
      <c r="B3007" s="91">
        <v>5</v>
      </c>
      <c r="C3007" s="91" t="s">
        <v>3309</v>
      </c>
      <c r="D3007" s="91">
        <v>-420451</v>
      </c>
      <c r="E3007" s="91">
        <v>185</v>
      </c>
      <c r="F3007" s="91">
        <v>0.70806400000000003</v>
      </c>
      <c r="G3007" s="91">
        <v>-1.3956400000000001E-2</v>
      </c>
      <c r="H3007" s="91">
        <v>3.7220999999999997E-2</v>
      </c>
      <c r="I3007" s="91" t="s">
        <v>3074</v>
      </c>
      <c r="J3007" s="91" t="s">
        <v>496</v>
      </c>
      <c r="K3007" s="91" t="s">
        <v>3304</v>
      </c>
    </row>
    <row r="3008" spans="1:11">
      <c r="A3008" s="91" t="s">
        <v>3073</v>
      </c>
      <c r="B3008" s="91">
        <v>5</v>
      </c>
      <c r="C3008" s="91" t="s">
        <v>3309</v>
      </c>
      <c r="D3008" s="91">
        <v>-420451</v>
      </c>
      <c r="E3008" s="91">
        <v>101</v>
      </c>
      <c r="F3008" s="91">
        <v>0.73111899999999996</v>
      </c>
      <c r="G3008" s="91">
        <v>1.6487600000000002E-2</v>
      </c>
      <c r="H3008" s="91">
        <v>4.7865100000000001E-2</v>
      </c>
      <c r="I3008" s="91" t="s">
        <v>3074</v>
      </c>
      <c r="J3008" s="91" t="s">
        <v>496</v>
      </c>
      <c r="K3008" s="91" t="s">
        <v>3294</v>
      </c>
    </row>
    <row r="3009" spans="1:11">
      <c r="A3009" s="91" t="s">
        <v>3073</v>
      </c>
      <c r="B3009" s="91">
        <v>5</v>
      </c>
      <c r="C3009" s="91" t="s">
        <v>3309</v>
      </c>
      <c r="D3009" s="91">
        <v>-420451</v>
      </c>
      <c r="E3009" s="91">
        <v>77</v>
      </c>
      <c r="F3009" s="91">
        <v>0.73259600000000002</v>
      </c>
      <c r="G3009" s="91">
        <v>2.02542E-2</v>
      </c>
      <c r="H3009" s="91">
        <v>5.9107100000000003E-2</v>
      </c>
      <c r="I3009" s="91" t="s">
        <v>3074</v>
      </c>
      <c r="J3009" s="91" t="s">
        <v>496</v>
      </c>
      <c r="K3009" s="91" t="s">
        <v>3279</v>
      </c>
    </row>
    <row r="3010" spans="1:11">
      <c r="A3010" s="91" t="s">
        <v>3073</v>
      </c>
      <c r="B3010" s="91">
        <v>5</v>
      </c>
      <c r="C3010" s="91" t="s">
        <v>3309</v>
      </c>
      <c r="D3010" s="91">
        <v>-420451</v>
      </c>
      <c r="E3010" s="91">
        <v>79</v>
      </c>
      <c r="F3010" s="91">
        <v>0.77081100000000002</v>
      </c>
      <c r="G3010" s="91">
        <v>-1.9744299999999999E-2</v>
      </c>
      <c r="H3010" s="91">
        <v>6.7583400000000002E-2</v>
      </c>
      <c r="I3010" s="91" t="s">
        <v>3074</v>
      </c>
      <c r="J3010" s="91" t="s">
        <v>496</v>
      </c>
      <c r="K3010" s="91" t="s">
        <v>3302</v>
      </c>
    </row>
    <row r="3011" spans="1:11">
      <c r="A3011" s="91" t="s">
        <v>3073</v>
      </c>
      <c r="B3011" s="91">
        <v>5</v>
      </c>
      <c r="C3011" s="91" t="s">
        <v>3309</v>
      </c>
      <c r="D3011" s="91">
        <v>-420451</v>
      </c>
      <c r="E3011" s="91">
        <v>264</v>
      </c>
      <c r="F3011" s="91">
        <v>0.77244500000000005</v>
      </c>
      <c r="G3011" s="91">
        <v>7.5646100000000003E-3</v>
      </c>
      <c r="H3011" s="91">
        <v>2.6137000000000001E-2</v>
      </c>
      <c r="I3011" s="91" t="s">
        <v>3074</v>
      </c>
      <c r="J3011" s="91" t="s">
        <v>496</v>
      </c>
      <c r="K3011" s="91" t="s">
        <v>3267</v>
      </c>
    </row>
    <row r="3012" spans="1:11">
      <c r="A3012" s="91" t="s">
        <v>3073</v>
      </c>
      <c r="B3012" s="91">
        <v>5</v>
      </c>
      <c r="C3012" s="91" t="s">
        <v>3309</v>
      </c>
      <c r="D3012" s="91">
        <v>-420451</v>
      </c>
      <c r="E3012" s="91">
        <v>95</v>
      </c>
      <c r="F3012" s="91">
        <v>0.78014799999999995</v>
      </c>
      <c r="G3012" s="91">
        <v>-1.4551700000000001E-2</v>
      </c>
      <c r="H3012" s="91">
        <v>5.20177E-2</v>
      </c>
      <c r="I3012" s="91" t="s">
        <v>3074</v>
      </c>
      <c r="J3012" s="91" t="s">
        <v>496</v>
      </c>
      <c r="K3012" s="91" t="s">
        <v>3296</v>
      </c>
    </row>
    <row r="3013" spans="1:11">
      <c r="A3013" s="91" t="s">
        <v>3073</v>
      </c>
      <c r="B3013" s="91">
        <v>5</v>
      </c>
      <c r="C3013" s="91" t="s">
        <v>3309</v>
      </c>
      <c r="D3013" s="91">
        <v>-420451</v>
      </c>
      <c r="E3013" s="91">
        <v>85</v>
      </c>
      <c r="F3013" s="91">
        <v>0.79196</v>
      </c>
      <c r="G3013" s="91">
        <v>1.7492600000000001E-2</v>
      </c>
      <c r="H3013" s="91">
        <v>6.6163E-2</v>
      </c>
      <c r="I3013" s="91" t="s">
        <v>3074</v>
      </c>
      <c r="J3013" s="91" t="s">
        <v>496</v>
      </c>
      <c r="K3013" s="91" t="s">
        <v>3280</v>
      </c>
    </row>
    <row r="3014" spans="1:11">
      <c r="A3014" s="91" t="s">
        <v>3073</v>
      </c>
      <c r="B3014" s="91">
        <v>5</v>
      </c>
      <c r="C3014" s="91" t="s">
        <v>3309</v>
      </c>
      <c r="D3014" s="91">
        <v>-420451</v>
      </c>
      <c r="E3014" s="91">
        <v>265</v>
      </c>
      <c r="F3014" s="91">
        <v>0.81334200000000001</v>
      </c>
      <c r="G3014" s="91">
        <v>-5.7843399999999998E-3</v>
      </c>
      <c r="H3014" s="91">
        <v>2.4476299999999999E-2</v>
      </c>
      <c r="I3014" s="91" t="s">
        <v>3074</v>
      </c>
      <c r="J3014" s="91" t="s">
        <v>496</v>
      </c>
      <c r="K3014" s="91" t="s">
        <v>3299</v>
      </c>
    </row>
    <row r="3015" spans="1:11">
      <c r="A3015" s="91" t="s">
        <v>3073</v>
      </c>
      <c r="B3015" s="91">
        <v>5</v>
      </c>
      <c r="C3015" s="91" t="s">
        <v>3309</v>
      </c>
      <c r="D3015" s="91">
        <v>-420451</v>
      </c>
      <c r="E3015" s="91">
        <v>160</v>
      </c>
      <c r="F3015" s="91">
        <v>0.83611400000000002</v>
      </c>
      <c r="G3015" s="91">
        <v>1.12934E-2</v>
      </c>
      <c r="H3015" s="91">
        <v>5.4515099999999997E-2</v>
      </c>
      <c r="I3015" s="91" t="s">
        <v>3074</v>
      </c>
      <c r="J3015" s="91" t="s">
        <v>496</v>
      </c>
      <c r="K3015" s="91" t="s">
        <v>3290</v>
      </c>
    </row>
    <row r="3016" spans="1:11">
      <c r="A3016" s="91" t="s">
        <v>3073</v>
      </c>
      <c r="B3016" s="91">
        <v>5</v>
      </c>
      <c r="C3016" s="91" t="s">
        <v>3309</v>
      </c>
      <c r="D3016" s="91">
        <v>-420451</v>
      </c>
      <c r="E3016" s="91">
        <v>48</v>
      </c>
      <c r="F3016" s="91">
        <v>0.85364899999999999</v>
      </c>
      <c r="G3016" s="91">
        <v>-1.4944300000000001E-2</v>
      </c>
      <c r="H3016" s="91">
        <v>8.0671599999999996E-2</v>
      </c>
      <c r="I3016" s="91" t="s">
        <v>3074</v>
      </c>
      <c r="J3016" s="91" t="s">
        <v>496</v>
      </c>
      <c r="K3016" s="91" t="s">
        <v>3264</v>
      </c>
    </row>
    <row r="3017" spans="1:11">
      <c r="A3017" s="91" t="s">
        <v>3073</v>
      </c>
      <c r="B3017" s="91">
        <v>5</v>
      </c>
      <c r="C3017" s="91" t="s">
        <v>3309</v>
      </c>
      <c r="D3017" s="91">
        <v>-420451</v>
      </c>
      <c r="E3017" s="91">
        <v>104</v>
      </c>
      <c r="F3017" s="91">
        <v>0.88621499999999997</v>
      </c>
      <c r="G3017" s="91">
        <v>8.0549000000000003E-3</v>
      </c>
      <c r="H3017" s="91">
        <v>5.61749E-2</v>
      </c>
      <c r="I3017" s="91" t="s">
        <v>3074</v>
      </c>
      <c r="J3017" s="91" t="s">
        <v>496</v>
      </c>
      <c r="K3017" s="91" t="s">
        <v>3265</v>
      </c>
    </row>
    <row r="3018" spans="1:11">
      <c r="A3018" s="91" t="s">
        <v>3073</v>
      </c>
      <c r="B3018" s="91">
        <v>5</v>
      </c>
      <c r="C3018" s="91" t="s">
        <v>3309</v>
      </c>
      <c r="D3018" s="91">
        <v>-420451</v>
      </c>
      <c r="E3018" s="91">
        <v>86</v>
      </c>
      <c r="F3018" s="91">
        <v>0.89255399999999996</v>
      </c>
      <c r="G3018" s="91">
        <v>-7.5080199999999998E-3</v>
      </c>
      <c r="H3018" s="91">
        <v>5.54539E-2</v>
      </c>
      <c r="I3018" s="91" t="s">
        <v>3074</v>
      </c>
      <c r="J3018" s="91" t="s">
        <v>496</v>
      </c>
      <c r="K3018" s="91" t="s">
        <v>3298</v>
      </c>
    </row>
    <row r="3019" spans="1:11">
      <c r="A3019" s="91" t="s">
        <v>3073</v>
      </c>
      <c r="B3019" s="91">
        <v>5</v>
      </c>
      <c r="C3019" s="91" t="s">
        <v>3309</v>
      </c>
      <c r="D3019" s="91">
        <v>-420451</v>
      </c>
      <c r="E3019" s="91">
        <v>144</v>
      </c>
      <c r="F3019" s="91">
        <v>0.89376</v>
      </c>
      <c r="G3019" s="91">
        <v>5.8705099999999998E-3</v>
      </c>
      <c r="H3019" s="91">
        <v>4.3890600000000002E-2</v>
      </c>
      <c r="I3019" s="91" t="s">
        <v>3074</v>
      </c>
      <c r="J3019" s="91" t="s">
        <v>496</v>
      </c>
      <c r="K3019" s="91" t="s">
        <v>3282</v>
      </c>
    </row>
    <row r="3020" spans="1:11">
      <c r="A3020" s="91" t="s">
        <v>3073</v>
      </c>
      <c r="B3020" s="91">
        <v>5</v>
      </c>
      <c r="C3020" s="91" t="s">
        <v>3309</v>
      </c>
      <c r="D3020" s="91">
        <v>-420451</v>
      </c>
      <c r="E3020" s="91">
        <v>58</v>
      </c>
      <c r="F3020" s="91">
        <v>0.92835800000000002</v>
      </c>
      <c r="G3020" s="91">
        <v>8.9584799999999996E-3</v>
      </c>
      <c r="H3020" s="91">
        <v>9.9239099999999997E-2</v>
      </c>
      <c r="I3020" s="91" t="s">
        <v>3074</v>
      </c>
      <c r="J3020" s="91" t="s">
        <v>496</v>
      </c>
      <c r="K3020" s="91" t="s">
        <v>3289</v>
      </c>
    </row>
    <row r="3021" spans="1:11">
      <c r="A3021" s="91" t="s">
        <v>3073</v>
      </c>
      <c r="B3021" s="91">
        <v>5</v>
      </c>
      <c r="C3021" s="91" t="s">
        <v>3309</v>
      </c>
      <c r="D3021" s="91">
        <v>-420451</v>
      </c>
      <c r="E3021" s="91">
        <v>341</v>
      </c>
      <c r="F3021" s="91">
        <v>0.95255599999999996</v>
      </c>
      <c r="G3021" s="91">
        <v>-1.4004899999999999E-3</v>
      </c>
      <c r="H3021" s="91">
        <v>2.3524699999999999E-2</v>
      </c>
      <c r="I3021" s="91" t="s">
        <v>3074</v>
      </c>
      <c r="J3021" s="91" t="s">
        <v>496</v>
      </c>
      <c r="K3021" s="91" t="s">
        <v>3295</v>
      </c>
    </row>
    <row r="3022" spans="1:11">
      <c r="A3022" s="91" t="s">
        <v>3073</v>
      </c>
      <c r="B3022" s="91">
        <v>5</v>
      </c>
      <c r="C3022" s="91" t="s">
        <v>3309</v>
      </c>
      <c r="D3022" s="91">
        <v>-420451</v>
      </c>
      <c r="E3022" s="91">
        <v>70</v>
      </c>
      <c r="F3022" s="91">
        <v>0.95434399999999997</v>
      </c>
      <c r="G3022" s="91">
        <v>-4.4633199999999998E-3</v>
      </c>
      <c r="H3022" s="91">
        <v>7.77307E-2</v>
      </c>
      <c r="I3022" s="91" t="s">
        <v>3074</v>
      </c>
      <c r="J3022" s="91" t="s">
        <v>496</v>
      </c>
      <c r="K3022" s="91" t="s">
        <v>3285</v>
      </c>
    </row>
    <row r="3023" spans="1:11">
      <c r="A3023" s="91" t="s">
        <v>3073</v>
      </c>
      <c r="B3023" s="91">
        <v>5</v>
      </c>
      <c r="C3023" s="91" t="s">
        <v>3309</v>
      </c>
      <c r="D3023" s="91">
        <v>-420451</v>
      </c>
      <c r="E3023" s="91">
        <v>110</v>
      </c>
      <c r="F3023" s="91">
        <v>0.97884499999999997</v>
      </c>
      <c r="G3023" s="91">
        <v>-1.2807700000000001E-3</v>
      </c>
      <c r="H3023" s="91">
        <v>4.81964E-2</v>
      </c>
      <c r="I3023" s="91" t="s">
        <v>3074</v>
      </c>
      <c r="J3023" s="91" t="s">
        <v>496</v>
      </c>
      <c r="K3023" s="91" t="s">
        <v>3292</v>
      </c>
    </row>
    <row r="3024" spans="1:11">
      <c r="A3024" s="91" t="s">
        <v>3073</v>
      </c>
      <c r="B3024" s="91">
        <v>5</v>
      </c>
      <c r="C3024" s="91" t="s">
        <v>3309</v>
      </c>
      <c r="D3024" s="91">
        <v>-420451</v>
      </c>
      <c r="E3024" s="91">
        <v>53</v>
      </c>
      <c r="F3024" s="91">
        <v>0.99654399999999999</v>
      </c>
      <c r="G3024" s="91">
        <v>3.5532000000000001E-4</v>
      </c>
      <c r="H3024" s="91">
        <v>8.1673899999999994E-2</v>
      </c>
      <c r="I3024" s="91" t="s">
        <v>3074</v>
      </c>
      <c r="J3024" s="91" t="s">
        <v>496</v>
      </c>
      <c r="K3024" s="91" t="s">
        <v>3287</v>
      </c>
    </row>
    <row r="3025" spans="1:11">
      <c r="A3025" s="91" t="s">
        <v>3071</v>
      </c>
      <c r="B3025" s="91">
        <v>5</v>
      </c>
      <c r="C3025" s="91" t="s">
        <v>3309</v>
      </c>
      <c r="D3025" s="91">
        <v>745770</v>
      </c>
      <c r="E3025" s="91">
        <v>282</v>
      </c>
      <c r="F3025" s="91">
        <v>2.0258000000000002E-2</v>
      </c>
      <c r="G3025" s="91">
        <v>-6.4727499999999993E-2</v>
      </c>
      <c r="H3025" s="91">
        <v>2.7753E-2</v>
      </c>
      <c r="I3025" s="91" t="s">
        <v>3072</v>
      </c>
      <c r="J3025" s="91" t="s">
        <v>496</v>
      </c>
      <c r="K3025" s="91" t="s">
        <v>3291</v>
      </c>
    </row>
    <row r="3026" spans="1:11">
      <c r="A3026" s="91" t="s">
        <v>3071</v>
      </c>
      <c r="B3026" s="91">
        <v>5</v>
      </c>
      <c r="C3026" s="91" t="s">
        <v>3309</v>
      </c>
      <c r="D3026" s="91">
        <v>745770</v>
      </c>
      <c r="E3026" s="91">
        <v>264</v>
      </c>
      <c r="F3026" s="91">
        <v>2.5618599999999998E-2</v>
      </c>
      <c r="G3026" s="91">
        <v>-6.0653800000000001E-2</v>
      </c>
      <c r="H3026" s="91">
        <v>2.7048800000000001E-2</v>
      </c>
      <c r="I3026" s="91" t="s">
        <v>3072</v>
      </c>
      <c r="J3026" s="91" t="s">
        <v>496</v>
      </c>
      <c r="K3026" s="91" t="s">
        <v>3267</v>
      </c>
    </row>
    <row r="3027" spans="1:11">
      <c r="A3027" s="91" t="s">
        <v>3071</v>
      </c>
      <c r="B3027" s="91">
        <v>5</v>
      </c>
      <c r="C3027" s="91" t="s">
        <v>3309</v>
      </c>
      <c r="D3027" s="91">
        <v>745770</v>
      </c>
      <c r="E3027" s="91">
        <v>58</v>
      </c>
      <c r="F3027" s="91">
        <v>4.06218E-2</v>
      </c>
      <c r="G3027" s="91">
        <v>-0.123709</v>
      </c>
      <c r="H3027" s="91">
        <v>5.9179099999999998E-2</v>
      </c>
      <c r="I3027" s="91" t="s">
        <v>3072</v>
      </c>
      <c r="J3027" s="91" t="s">
        <v>496</v>
      </c>
      <c r="K3027" s="91" t="s">
        <v>3289</v>
      </c>
    </row>
    <row r="3028" spans="1:11">
      <c r="A3028" s="91" t="s">
        <v>3071</v>
      </c>
      <c r="B3028" s="91">
        <v>5</v>
      </c>
      <c r="C3028" s="91" t="s">
        <v>3309</v>
      </c>
      <c r="D3028" s="91">
        <v>745770</v>
      </c>
      <c r="E3028" s="91">
        <v>187</v>
      </c>
      <c r="F3028" s="91">
        <v>4.50693E-2</v>
      </c>
      <c r="G3028" s="91">
        <v>-8.4159700000000004E-2</v>
      </c>
      <c r="H3028" s="91">
        <v>4.1750799999999998E-2</v>
      </c>
      <c r="I3028" s="91" t="s">
        <v>3072</v>
      </c>
      <c r="J3028" s="91" t="s">
        <v>496</v>
      </c>
      <c r="K3028" s="91" t="s">
        <v>3275</v>
      </c>
    </row>
    <row r="3029" spans="1:11">
      <c r="A3029" s="91" t="s">
        <v>3071</v>
      </c>
      <c r="B3029" s="91">
        <v>5</v>
      </c>
      <c r="C3029" s="91" t="s">
        <v>3309</v>
      </c>
      <c r="D3029" s="91">
        <v>745770</v>
      </c>
      <c r="E3029" s="91">
        <v>79</v>
      </c>
      <c r="F3029" s="91">
        <v>5.86729E-2</v>
      </c>
      <c r="G3029" s="91">
        <v>-0.14449400000000001</v>
      </c>
      <c r="H3029" s="91">
        <v>7.5506199999999996E-2</v>
      </c>
      <c r="I3029" s="91" t="s">
        <v>3072</v>
      </c>
      <c r="J3029" s="91" t="s">
        <v>496</v>
      </c>
      <c r="K3029" s="91" t="s">
        <v>3302</v>
      </c>
    </row>
    <row r="3030" spans="1:11">
      <c r="A3030" s="91" t="s">
        <v>3071</v>
      </c>
      <c r="B3030" s="91">
        <v>5</v>
      </c>
      <c r="C3030" s="91" t="s">
        <v>3309</v>
      </c>
      <c r="D3030" s="91">
        <v>745770</v>
      </c>
      <c r="E3030" s="91">
        <v>195</v>
      </c>
      <c r="F3030" s="91">
        <v>6.5197699999999997E-2</v>
      </c>
      <c r="G3030" s="91">
        <v>-7.4486399999999994E-2</v>
      </c>
      <c r="H3030" s="91">
        <v>4.0194100000000003E-2</v>
      </c>
      <c r="I3030" s="91" t="s">
        <v>3072</v>
      </c>
      <c r="J3030" s="91" t="s">
        <v>496</v>
      </c>
      <c r="K3030" s="91" t="s">
        <v>3301</v>
      </c>
    </row>
    <row r="3031" spans="1:11">
      <c r="A3031" s="91" t="s">
        <v>3071</v>
      </c>
      <c r="B3031" s="91">
        <v>5</v>
      </c>
      <c r="C3031" s="91" t="s">
        <v>3309</v>
      </c>
      <c r="D3031" s="91">
        <v>745770</v>
      </c>
      <c r="E3031" s="91">
        <v>85</v>
      </c>
      <c r="F3031" s="91">
        <v>8.79606E-2</v>
      </c>
      <c r="G3031" s="91">
        <v>0.106298</v>
      </c>
      <c r="H3031" s="91">
        <v>6.1764600000000003E-2</v>
      </c>
      <c r="I3031" s="91" t="s">
        <v>3072</v>
      </c>
      <c r="J3031" s="91" t="s">
        <v>496</v>
      </c>
      <c r="K3031" s="91" t="s">
        <v>3280</v>
      </c>
    </row>
    <row r="3032" spans="1:11">
      <c r="A3032" s="91" t="s">
        <v>3071</v>
      </c>
      <c r="B3032" s="91">
        <v>5</v>
      </c>
      <c r="C3032" s="91" t="s">
        <v>3309</v>
      </c>
      <c r="D3032" s="91">
        <v>745770</v>
      </c>
      <c r="E3032" s="91">
        <v>115</v>
      </c>
      <c r="F3032" s="91">
        <v>9.4045100000000006E-2</v>
      </c>
      <c r="G3032" s="91">
        <v>-8.8244199999999995E-2</v>
      </c>
      <c r="H3032" s="91">
        <v>5.2265100000000002E-2</v>
      </c>
      <c r="I3032" s="91" t="s">
        <v>3072</v>
      </c>
      <c r="J3032" s="91" t="s">
        <v>496</v>
      </c>
      <c r="K3032" s="91" t="s">
        <v>3271</v>
      </c>
    </row>
    <row r="3033" spans="1:11">
      <c r="A3033" s="91" t="s">
        <v>3071</v>
      </c>
      <c r="B3033" s="91">
        <v>5</v>
      </c>
      <c r="C3033" s="91" t="s">
        <v>3309</v>
      </c>
      <c r="D3033" s="91">
        <v>745770</v>
      </c>
      <c r="E3033" s="91">
        <v>265</v>
      </c>
      <c r="F3033" s="91">
        <v>0.13572300000000001</v>
      </c>
      <c r="G3033" s="91">
        <v>-2.41496E-2</v>
      </c>
      <c r="H3033" s="91">
        <v>1.61438E-2</v>
      </c>
      <c r="I3033" s="91" t="s">
        <v>3072</v>
      </c>
      <c r="J3033" s="91" t="s">
        <v>496</v>
      </c>
      <c r="K3033" s="91" t="s">
        <v>3299</v>
      </c>
    </row>
    <row r="3034" spans="1:11">
      <c r="A3034" s="91" t="s">
        <v>3071</v>
      </c>
      <c r="B3034" s="91">
        <v>5</v>
      </c>
      <c r="C3034" s="91" t="s">
        <v>3309</v>
      </c>
      <c r="D3034" s="91">
        <v>745770</v>
      </c>
      <c r="E3034" s="91">
        <v>95</v>
      </c>
      <c r="F3034" s="91">
        <v>0.150559</v>
      </c>
      <c r="G3034" s="91">
        <v>5.97952E-2</v>
      </c>
      <c r="H3034" s="91">
        <v>4.1333500000000002E-2</v>
      </c>
      <c r="I3034" s="91" t="s">
        <v>3072</v>
      </c>
      <c r="J3034" s="91" t="s">
        <v>496</v>
      </c>
      <c r="K3034" s="91" t="s">
        <v>3296</v>
      </c>
    </row>
    <row r="3035" spans="1:11">
      <c r="A3035" s="91" t="s">
        <v>3071</v>
      </c>
      <c r="B3035" s="91">
        <v>5</v>
      </c>
      <c r="C3035" s="91" t="s">
        <v>3309</v>
      </c>
      <c r="D3035" s="91">
        <v>745770</v>
      </c>
      <c r="E3035" s="91">
        <v>144</v>
      </c>
      <c r="F3035" s="91">
        <v>0.157081</v>
      </c>
      <c r="G3035" s="91">
        <v>-5.4961599999999999E-2</v>
      </c>
      <c r="H3035" s="91">
        <v>3.8677599999999999E-2</v>
      </c>
      <c r="I3035" s="91" t="s">
        <v>3072</v>
      </c>
      <c r="J3035" s="91" t="s">
        <v>496</v>
      </c>
      <c r="K3035" s="91" t="s">
        <v>3261</v>
      </c>
    </row>
    <row r="3036" spans="1:11">
      <c r="A3036" s="91" t="s">
        <v>3071</v>
      </c>
      <c r="B3036" s="91">
        <v>5</v>
      </c>
      <c r="C3036" s="91" t="s">
        <v>3309</v>
      </c>
      <c r="D3036" s="91">
        <v>745770</v>
      </c>
      <c r="E3036" s="91">
        <v>74</v>
      </c>
      <c r="F3036" s="91">
        <v>0.180064</v>
      </c>
      <c r="G3036" s="91">
        <v>-9.1795699999999994E-2</v>
      </c>
      <c r="H3036" s="91">
        <v>6.7869600000000002E-2</v>
      </c>
      <c r="I3036" s="91" t="s">
        <v>3072</v>
      </c>
      <c r="J3036" s="91" t="s">
        <v>496</v>
      </c>
      <c r="K3036" s="91" t="s">
        <v>3300</v>
      </c>
    </row>
    <row r="3037" spans="1:11">
      <c r="A3037" s="91" t="s">
        <v>3071</v>
      </c>
      <c r="B3037" s="91">
        <v>5</v>
      </c>
      <c r="C3037" s="91" t="s">
        <v>3309</v>
      </c>
      <c r="D3037" s="91">
        <v>745770</v>
      </c>
      <c r="E3037" s="91">
        <v>341</v>
      </c>
      <c r="F3037" s="91">
        <v>0.227656</v>
      </c>
      <c r="G3037" s="91">
        <v>4.8927900000000003E-2</v>
      </c>
      <c r="H3037" s="91">
        <v>4.0497600000000002E-2</v>
      </c>
      <c r="I3037" s="91" t="s">
        <v>3072</v>
      </c>
      <c r="J3037" s="91" t="s">
        <v>496</v>
      </c>
      <c r="K3037" s="91" t="s">
        <v>3295</v>
      </c>
    </row>
    <row r="3038" spans="1:11">
      <c r="A3038" s="91" t="s">
        <v>3071</v>
      </c>
      <c r="B3038" s="91">
        <v>5</v>
      </c>
      <c r="C3038" s="91" t="s">
        <v>3309</v>
      </c>
      <c r="D3038" s="91">
        <v>745770</v>
      </c>
      <c r="E3038" s="91">
        <v>213</v>
      </c>
      <c r="F3038" s="91">
        <v>0.25622800000000001</v>
      </c>
      <c r="G3038" s="91">
        <v>-3.9387400000000003E-2</v>
      </c>
      <c r="H3038" s="91">
        <v>3.4611799999999998E-2</v>
      </c>
      <c r="I3038" s="91" t="s">
        <v>3072</v>
      </c>
      <c r="J3038" s="91" t="s">
        <v>496</v>
      </c>
      <c r="K3038" s="91" t="s">
        <v>3293</v>
      </c>
    </row>
    <row r="3039" spans="1:11">
      <c r="A3039" s="91" t="s">
        <v>3071</v>
      </c>
      <c r="B3039" s="91">
        <v>5</v>
      </c>
      <c r="C3039" s="91" t="s">
        <v>3309</v>
      </c>
      <c r="D3039" s="91">
        <v>745770</v>
      </c>
      <c r="E3039" s="91">
        <v>272</v>
      </c>
      <c r="F3039" s="91">
        <v>0.26271600000000001</v>
      </c>
      <c r="G3039" s="91">
        <v>-3.4760800000000001E-2</v>
      </c>
      <c r="H3039" s="91">
        <v>3.0981600000000001E-2</v>
      </c>
      <c r="I3039" s="91" t="s">
        <v>3072</v>
      </c>
      <c r="J3039" s="91" t="s">
        <v>496</v>
      </c>
      <c r="K3039" s="91" t="s">
        <v>3277</v>
      </c>
    </row>
    <row r="3040" spans="1:11">
      <c r="A3040" s="91" t="s">
        <v>3071</v>
      </c>
      <c r="B3040" s="91">
        <v>5</v>
      </c>
      <c r="C3040" s="91" t="s">
        <v>3309</v>
      </c>
      <c r="D3040" s="91">
        <v>745770</v>
      </c>
      <c r="E3040" s="91">
        <v>218</v>
      </c>
      <c r="F3040" s="91">
        <v>0.26320900000000003</v>
      </c>
      <c r="G3040" s="91">
        <v>4.67734E-2</v>
      </c>
      <c r="H3040" s="91">
        <v>4.1715200000000001E-2</v>
      </c>
      <c r="I3040" s="91" t="s">
        <v>3072</v>
      </c>
      <c r="J3040" s="91" t="s">
        <v>496</v>
      </c>
      <c r="K3040" s="91" t="s">
        <v>3260</v>
      </c>
    </row>
    <row r="3041" spans="1:11">
      <c r="A3041" s="91" t="s">
        <v>3071</v>
      </c>
      <c r="B3041" s="91">
        <v>5</v>
      </c>
      <c r="C3041" s="91" t="s">
        <v>3309</v>
      </c>
      <c r="D3041" s="91">
        <v>745770</v>
      </c>
      <c r="E3041" s="91">
        <v>253</v>
      </c>
      <c r="F3041" s="91">
        <v>0.32130300000000001</v>
      </c>
      <c r="G3041" s="91">
        <v>-3.9197599999999999E-2</v>
      </c>
      <c r="H3041" s="91">
        <v>3.9455700000000003E-2</v>
      </c>
      <c r="I3041" s="91" t="s">
        <v>3072</v>
      </c>
      <c r="J3041" s="91" t="s">
        <v>496</v>
      </c>
      <c r="K3041" s="91" t="s">
        <v>3284</v>
      </c>
    </row>
    <row r="3042" spans="1:11">
      <c r="A3042" s="91" t="s">
        <v>3071</v>
      </c>
      <c r="B3042" s="91">
        <v>5</v>
      </c>
      <c r="C3042" s="91" t="s">
        <v>3309</v>
      </c>
      <c r="D3042" s="91">
        <v>745770</v>
      </c>
      <c r="E3042" s="91">
        <v>86</v>
      </c>
      <c r="F3042" s="91">
        <v>0.33954699999999999</v>
      </c>
      <c r="G3042" s="91">
        <v>6.1905000000000002E-2</v>
      </c>
      <c r="H3042" s="91">
        <v>6.4531099999999994E-2</v>
      </c>
      <c r="I3042" s="91" t="s">
        <v>3072</v>
      </c>
      <c r="J3042" s="91" t="s">
        <v>496</v>
      </c>
      <c r="K3042" s="91" t="s">
        <v>3298</v>
      </c>
    </row>
    <row r="3043" spans="1:11">
      <c r="A3043" s="91" t="s">
        <v>3071</v>
      </c>
      <c r="B3043" s="91">
        <v>5</v>
      </c>
      <c r="C3043" s="91" t="s">
        <v>3309</v>
      </c>
      <c r="D3043" s="91">
        <v>745770</v>
      </c>
      <c r="E3043" s="91">
        <v>236</v>
      </c>
      <c r="F3043" s="91">
        <v>0.33993400000000001</v>
      </c>
      <c r="G3043" s="91">
        <v>-2.4724200000000002E-2</v>
      </c>
      <c r="H3043" s="91">
        <v>2.5864700000000001E-2</v>
      </c>
      <c r="I3043" s="91" t="s">
        <v>3072</v>
      </c>
      <c r="J3043" s="91" t="s">
        <v>496</v>
      </c>
      <c r="K3043" s="91" t="s">
        <v>3303</v>
      </c>
    </row>
    <row r="3044" spans="1:11">
      <c r="A3044" s="91" t="s">
        <v>3071</v>
      </c>
      <c r="B3044" s="91">
        <v>5</v>
      </c>
      <c r="C3044" s="91" t="s">
        <v>3309</v>
      </c>
      <c r="D3044" s="91">
        <v>745770</v>
      </c>
      <c r="E3044" s="91">
        <v>77</v>
      </c>
      <c r="F3044" s="91">
        <v>0.36251800000000001</v>
      </c>
      <c r="G3044" s="91">
        <v>5.8688299999999999E-2</v>
      </c>
      <c r="H3044" s="91">
        <v>6.4144800000000002E-2</v>
      </c>
      <c r="I3044" s="91" t="s">
        <v>3072</v>
      </c>
      <c r="J3044" s="91" t="s">
        <v>496</v>
      </c>
      <c r="K3044" s="91" t="s">
        <v>3279</v>
      </c>
    </row>
    <row r="3045" spans="1:11">
      <c r="A3045" s="91" t="s">
        <v>3071</v>
      </c>
      <c r="B3045" s="91">
        <v>5</v>
      </c>
      <c r="C3045" s="91" t="s">
        <v>3309</v>
      </c>
      <c r="D3045" s="91">
        <v>745770</v>
      </c>
      <c r="E3045" s="91">
        <v>263</v>
      </c>
      <c r="F3045" s="91">
        <v>0.41264499999999998</v>
      </c>
      <c r="G3045" s="91">
        <v>-2.6585000000000001E-2</v>
      </c>
      <c r="H3045" s="91">
        <v>3.2407699999999998E-2</v>
      </c>
      <c r="I3045" s="91" t="s">
        <v>3072</v>
      </c>
      <c r="J3045" s="91" t="s">
        <v>496</v>
      </c>
      <c r="K3045" s="91" t="s">
        <v>3268</v>
      </c>
    </row>
    <row r="3046" spans="1:11">
      <c r="A3046" s="91" t="s">
        <v>3071</v>
      </c>
      <c r="B3046" s="91">
        <v>5</v>
      </c>
      <c r="C3046" s="91" t="s">
        <v>3309</v>
      </c>
      <c r="D3046" s="91">
        <v>745770</v>
      </c>
      <c r="E3046" s="91">
        <v>53</v>
      </c>
      <c r="F3046" s="91">
        <v>0.46378900000000001</v>
      </c>
      <c r="G3046" s="91">
        <v>-5.2297200000000002E-2</v>
      </c>
      <c r="H3046" s="91">
        <v>7.0911100000000005E-2</v>
      </c>
      <c r="I3046" s="91" t="s">
        <v>3072</v>
      </c>
      <c r="J3046" s="91" t="s">
        <v>496</v>
      </c>
      <c r="K3046" s="91" t="s">
        <v>3287</v>
      </c>
    </row>
    <row r="3047" spans="1:11">
      <c r="A3047" s="91" t="s">
        <v>3071</v>
      </c>
      <c r="B3047" s="91">
        <v>5</v>
      </c>
      <c r="C3047" s="91" t="s">
        <v>3309</v>
      </c>
      <c r="D3047" s="91">
        <v>745770</v>
      </c>
      <c r="E3047" s="91">
        <v>185</v>
      </c>
      <c r="F3047" s="91">
        <v>0.46643600000000002</v>
      </c>
      <c r="G3047" s="91">
        <v>-2.4091499999999998E-2</v>
      </c>
      <c r="H3047" s="91">
        <v>3.3019800000000002E-2</v>
      </c>
      <c r="I3047" s="91" t="s">
        <v>3072</v>
      </c>
      <c r="J3047" s="91" t="s">
        <v>496</v>
      </c>
      <c r="K3047" s="91" t="s">
        <v>3304</v>
      </c>
    </row>
    <row r="3048" spans="1:11">
      <c r="A3048" s="91" t="s">
        <v>3071</v>
      </c>
      <c r="B3048" s="91">
        <v>5</v>
      </c>
      <c r="C3048" s="91" t="s">
        <v>3309</v>
      </c>
      <c r="D3048" s="91">
        <v>745770</v>
      </c>
      <c r="E3048" s="91">
        <v>82</v>
      </c>
      <c r="F3048" s="91">
        <v>0.46897299999999997</v>
      </c>
      <c r="G3048" s="91">
        <v>-6.0112600000000002E-2</v>
      </c>
      <c r="H3048" s="91">
        <v>8.2704100000000003E-2</v>
      </c>
      <c r="I3048" s="91" t="s">
        <v>3072</v>
      </c>
      <c r="J3048" s="91" t="s">
        <v>496</v>
      </c>
      <c r="K3048" s="91" t="s">
        <v>3274</v>
      </c>
    </row>
    <row r="3049" spans="1:11">
      <c r="A3049" s="91" t="s">
        <v>3071</v>
      </c>
      <c r="B3049" s="91">
        <v>5</v>
      </c>
      <c r="C3049" s="91" t="s">
        <v>3309</v>
      </c>
      <c r="D3049" s="91">
        <v>745770</v>
      </c>
      <c r="E3049" s="91">
        <v>70</v>
      </c>
      <c r="F3049" s="91">
        <v>0.482601</v>
      </c>
      <c r="G3049" s="91">
        <v>5.3550899999999999E-2</v>
      </c>
      <c r="H3049" s="91">
        <v>7.5942700000000002E-2</v>
      </c>
      <c r="I3049" s="91" t="s">
        <v>3072</v>
      </c>
      <c r="J3049" s="91" t="s">
        <v>496</v>
      </c>
      <c r="K3049" s="91" t="s">
        <v>3257</v>
      </c>
    </row>
    <row r="3050" spans="1:11">
      <c r="A3050" s="91" t="s">
        <v>3071</v>
      </c>
      <c r="B3050" s="91">
        <v>5</v>
      </c>
      <c r="C3050" s="91" t="s">
        <v>3309</v>
      </c>
      <c r="D3050" s="91">
        <v>745770</v>
      </c>
      <c r="E3050" s="91">
        <v>94</v>
      </c>
      <c r="F3050" s="91">
        <v>0.49070599999999998</v>
      </c>
      <c r="G3050" s="91">
        <v>3.8273799999999997E-2</v>
      </c>
      <c r="H3050" s="91">
        <v>5.5348700000000001E-2</v>
      </c>
      <c r="I3050" s="91" t="s">
        <v>3072</v>
      </c>
      <c r="J3050" s="91" t="s">
        <v>496</v>
      </c>
      <c r="K3050" s="91" t="s">
        <v>3270</v>
      </c>
    </row>
    <row r="3051" spans="1:11">
      <c r="A3051" s="91" t="s">
        <v>3071</v>
      </c>
      <c r="B3051" s="91">
        <v>5</v>
      </c>
      <c r="C3051" s="91" t="s">
        <v>3309</v>
      </c>
      <c r="D3051" s="91">
        <v>745770</v>
      </c>
      <c r="E3051" s="91">
        <v>73</v>
      </c>
      <c r="F3051" s="91">
        <v>0.51174699999999995</v>
      </c>
      <c r="G3051" s="91">
        <v>4.2637899999999999E-2</v>
      </c>
      <c r="H3051" s="91">
        <v>6.4724000000000004E-2</v>
      </c>
      <c r="I3051" s="91" t="s">
        <v>3072</v>
      </c>
      <c r="J3051" s="91" t="s">
        <v>496</v>
      </c>
      <c r="K3051" s="91" t="s">
        <v>3272</v>
      </c>
    </row>
    <row r="3052" spans="1:11">
      <c r="A3052" s="91" t="s">
        <v>3071</v>
      </c>
      <c r="B3052" s="91">
        <v>5</v>
      </c>
      <c r="C3052" s="91" t="s">
        <v>3309</v>
      </c>
      <c r="D3052" s="91">
        <v>745770</v>
      </c>
      <c r="E3052" s="91">
        <v>50</v>
      </c>
      <c r="F3052" s="91">
        <v>0.52274699999999996</v>
      </c>
      <c r="G3052" s="91">
        <v>4.6681E-2</v>
      </c>
      <c r="H3052" s="91">
        <v>7.2650500000000007E-2</v>
      </c>
      <c r="I3052" s="91" t="s">
        <v>3072</v>
      </c>
      <c r="J3052" s="91" t="s">
        <v>496</v>
      </c>
      <c r="K3052" s="91" t="s">
        <v>3259</v>
      </c>
    </row>
    <row r="3053" spans="1:11">
      <c r="A3053" s="91" t="s">
        <v>3071</v>
      </c>
      <c r="B3053" s="91">
        <v>5</v>
      </c>
      <c r="C3053" s="91" t="s">
        <v>3309</v>
      </c>
      <c r="D3053" s="91">
        <v>745770</v>
      </c>
      <c r="E3053" s="91">
        <v>98</v>
      </c>
      <c r="F3053" s="91">
        <v>0.54148799999999997</v>
      </c>
      <c r="G3053" s="91">
        <v>3.56029E-2</v>
      </c>
      <c r="H3053" s="91">
        <v>5.8144700000000001E-2</v>
      </c>
      <c r="I3053" s="91" t="s">
        <v>3072</v>
      </c>
      <c r="J3053" s="91" t="s">
        <v>496</v>
      </c>
      <c r="K3053" s="91" t="s">
        <v>3297</v>
      </c>
    </row>
    <row r="3054" spans="1:11">
      <c r="A3054" s="91" t="s">
        <v>3071</v>
      </c>
      <c r="B3054" s="91">
        <v>5</v>
      </c>
      <c r="C3054" s="91" t="s">
        <v>3309</v>
      </c>
      <c r="D3054" s="91">
        <v>745770</v>
      </c>
      <c r="E3054" s="91">
        <v>84</v>
      </c>
      <c r="F3054" s="91">
        <v>0.55996100000000004</v>
      </c>
      <c r="G3054" s="91">
        <v>-4.9353899999999999E-2</v>
      </c>
      <c r="H3054" s="91">
        <v>8.4386199999999995E-2</v>
      </c>
      <c r="I3054" s="91" t="s">
        <v>3072</v>
      </c>
      <c r="J3054" s="91" t="s">
        <v>496</v>
      </c>
      <c r="K3054" s="91" t="s">
        <v>3281</v>
      </c>
    </row>
    <row r="3055" spans="1:11">
      <c r="A3055" s="91" t="s">
        <v>3071</v>
      </c>
      <c r="B3055" s="91">
        <v>5</v>
      </c>
      <c r="C3055" s="91" t="s">
        <v>3309</v>
      </c>
      <c r="D3055" s="91">
        <v>745770</v>
      </c>
      <c r="E3055" s="91">
        <v>258</v>
      </c>
      <c r="F3055" s="91">
        <v>0.57353900000000002</v>
      </c>
      <c r="G3055" s="91">
        <v>2.3615899999999999E-2</v>
      </c>
      <c r="H3055" s="91">
        <v>4.1910599999999999E-2</v>
      </c>
      <c r="I3055" s="91" t="s">
        <v>3072</v>
      </c>
      <c r="J3055" s="91" t="s">
        <v>496</v>
      </c>
      <c r="K3055" s="91" t="s">
        <v>3266</v>
      </c>
    </row>
    <row r="3056" spans="1:11">
      <c r="A3056" s="91" t="s">
        <v>3071</v>
      </c>
      <c r="B3056" s="91">
        <v>5</v>
      </c>
      <c r="C3056" s="91" t="s">
        <v>3309</v>
      </c>
      <c r="D3056" s="91">
        <v>745770</v>
      </c>
      <c r="E3056" s="91">
        <v>72</v>
      </c>
      <c r="F3056" s="91">
        <v>0.57630099999999995</v>
      </c>
      <c r="G3056" s="91">
        <v>3.6643700000000001E-2</v>
      </c>
      <c r="H3056" s="91">
        <v>6.5334699999999996E-2</v>
      </c>
      <c r="I3056" s="91" t="s">
        <v>3072</v>
      </c>
      <c r="J3056" s="91" t="s">
        <v>496</v>
      </c>
      <c r="K3056" s="91" t="s">
        <v>3278</v>
      </c>
    </row>
    <row r="3057" spans="1:11">
      <c r="A3057" s="91" t="s">
        <v>3071</v>
      </c>
      <c r="B3057" s="91">
        <v>5</v>
      </c>
      <c r="C3057" s="91" t="s">
        <v>3309</v>
      </c>
      <c r="D3057" s="91">
        <v>745770</v>
      </c>
      <c r="E3057" s="91">
        <v>144</v>
      </c>
      <c r="F3057" s="91">
        <v>0.590449</v>
      </c>
      <c r="G3057" s="91">
        <v>-2.4415300000000001E-2</v>
      </c>
      <c r="H3057" s="91">
        <v>4.5277900000000003E-2</v>
      </c>
      <c r="I3057" s="91" t="s">
        <v>3072</v>
      </c>
      <c r="J3057" s="91" t="s">
        <v>496</v>
      </c>
      <c r="K3057" s="91" t="s">
        <v>3282</v>
      </c>
    </row>
    <row r="3058" spans="1:11">
      <c r="A3058" s="91" t="s">
        <v>3071</v>
      </c>
      <c r="B3058" s="91">
        <v>5</v>
      </c>
      <c r="C3058" s="91" t="s">
        <v>3309</v>
      </c>
      <c r="D3058" s="91">
        <v>745770</v>
      </c>
      <c r="E3058" s="91">
        <v>129</v>
      </c>
      <c r="F3058" s="91">
        <v>0.60960499999999995</v>
      </c>
      <c r="G3058" s="91">
        <v>3.4878399999999997E-2</v>
      </c>
      <c r="H3058" s="91">
        <v>6.8147799999999994E-2</v>
      </c>
      <c r="I3058" s="91" t="s">
        <v>3072</v>
      </c>
      <c r="J3058" s="91" t="s">
        <v>496</v>
      </c>
      <c r="K3058" s="91" t="s">
        <v>3286</v>
      </c>
    </row>
    <row r="3059" spans="1:11">
      <c r="A3059" s="91" t="s">
        <v>3071</v>
      </c>
      <c r="B3059" s="91">
        <v>5</v>
      </c>
      <c r="C3059" s="91" t="s">
        <v>3309</v>
      </c>
      <c r="D3059" s="91">
        <v>745770</v>
      </c>
      <c r="E3059" s="91">
        <v>101</v>
      </c>
      <c r="F3059" s="91">
        <v>0.61755899999999997</v>
      </c>
      <c r="G3059" s="91">
        <v>-4.4381900000000002E-2</v>
      </c>
      <c r="H3059" s="91">
        <v>8.8648900000000003E-2</v>
      </c>
      <c r="I3059" s="91" t="s">
        <v>3072</v>
      </c>
      <c r="J3059" s="91" t="s">
        <v>496</v>
      </c>
      <c r="K3059" s="91" t="s">
        <v>3294</v>
      </c>
    </row>
    <row r="3060" spans="1:11">
      <c r="A3060" s="91" t="s">
        <v>3071</v>
      </c>
      <c r="B3060" s="91">
        <v>5</v>
      </c>
      <c r="C3060" s="91" t="s">
        <v>3309</v>
      </c>
      <c r="D3060" s="91">
        <v>745770</v>
      </c>
      <c r="E3060" s="91">
        <v>77</v>
      </c>
      <c r="F3060" s="91">
        <v>0.64363700000000001</v>
      </c>
      <c r="G3060" s="91">
        <v>3.9495200000000001E-2</v>
      </c>
      <c r="H3060" s="91">
        <v>8.5064799999999996E-2</v>
      </c>
      <c r="I3060" s="91" t="s">
        <v>3072</v>
      </c>
      <c r="J3060" s="91" t="s">
        <v>496</v>
      </c>
      <c r="K3060" s="91" t="s">
        <v>3288</v>
      </c>
    </row>
    <row r="3061" spans="1:11">
      <c r="A3061" s="91" t="s">
        <v>3071</v>
      </c>
      <c r="B3061" s="91">
        <v>5</v>
      </c>
      <c r="C3061" s="91" t="s">
        <v>3309</v>
      </c>
      <c r="D3061" s="91">
        <v>745770</v>
      </c>
      <c r="E3061" s="91">
        <v>48</v>
      </c>
      <c r="F3061" s="91">
        <v>0.66539400000000004</v>
      </c>
      <c r="G3061" s="91">
        <v>2.3666099999999999E-2</v>
      </c>
      <c r="H3061" s="91">
        <v>5.4456200000000003E-2</v>
      </c>
      <c r="I3061" s="91" t="s">
        <v>3072</v>
      </c>
      <c r="J3061" s="91" t="s">
        <v>496</v>
      </c>
      <c r="K3061" s="91" t="s">
        <v>3264</v>
      </c>
    </row>
    <row r="3062" spans="1:11">
      <c r="A3062" s="91" t="s">
        <v>3071</v>
      </c>
      <c r="B3062" s="91">
        <v>5</v>
      </c>
      <c r="C3062" s="91" t="s">
        <v>3309</v>
      </c>
      <c r="D3062" s="91">
        <v>745770</v>
      </c>
      <c r="E3062" s="91">
        <v>90</v>
      </c>
      <c r="F3062" s="91">
        <v>0.68155299999999996</v>
      </c>
      <c r="G3062" s="91">
        <v>-2.16622E-2</v>
      </c>
      <c r="H3062" s="91">
        <v>5.2636299999999997E-2</v>
      </c>
      <c r="I3062" s="91" t="s">
        <v>3072</v>
      </c>
      <c r="J3062" s="91" t="s">
        <v>496</v>
      </c>
      <c r="K3062" s="91" t="s">
        <v>3305</v>
      </c>
    </row>
    <row r="3063" spans="1:11">
      <c r="A3063" s="91" t="s">
        <v>3071</v>
      </c>
      <c r="B3063" s="91">
        <v>5</v>
      </c>
      <c r="C3063" s="91" t="s">
        <v>3309</v>
      </c>
      <c r="D3063" s="91">
        <v>745770</v>
      </c>
      <c r="E3063" s="91">
        <v>173</v>
      </c>
      <c r="F3063" s="91">
        <v>0.68615999999999999</v>
      </c>
      <c r="G3063" s="91">
        <v>-1.82457E-2</v>
      </c>
      <c r="H3063" s="91">
        <v>4.5088700000000002E-2</v>
      </c>
      <c r="I3063" s="91" t="s">
        <v>3072</v>
      </c>
      <c r="J3063" s="91" t="s">
        <v>496</v>
      </c>
      <c r="K3063" s="91" t="s">
        <v>3269</v>
      </c>
    </row>
    <row r="3064" spans="1:11">
      <c r="A3064" s="91" t="s">
        <v>3071</v>
      </c>
      <c r="B3064" s="91">
        <v>5</v>
      </c>
      <c r="C3064" s="91" t="s">
        <v>3309</v>
      </c>
      <c r="D3064" s="91">
        <v>745770</v>
      </c>
      <c r="E3064" s="91">
        <v>174</v>
      </c>
      <c r="F3064" s="91">
        <v>0.76068199999999997</v>
      </c>
      <c r="G3064" s="91">
        <v>1.2161399999999999E-2</v>
      </c>
      <c r="H3064" s="91">
        <v>3.9873100000000002E-2</v>
      </c>
      <c r="I3064" s="91" t="s">
        <v>3072</v>
      </c>
      <c r="J3064" s="91" t="s">
        <v>496</v>
      </c>
      <c r="K3064" s="91" t="s">
        <v>3283</v>
      </c>
    </row>
    <row r="3065" spans="1:11">
      <c r="A3065" s="91" t="s">
        <v>3071</v>
      </c>
      <c r="B3065" s="91">
        <v>5</v>
      </c>
      <c r="C3065" s="91" t="s">
        <v>3309</v>
      </c>
      <c r="D3065" s="91">
        <v>745770</v>
      </c>
      <c r="E3065" s="91">
        <v>104</v>
      </c>
      <c r="F3065" s="91">
        <v>0.79755600000000004</v>
      </c>
      <c r="G3065" s="91">
        <v>-1.3990499999999999E-2</v>
      </c>
      <c r="H3065" s="91">
        <v>5.4424399999999998E-2</v>
      </c>
      <c r="I3065" s="91" t="s">
        <v>3072</v>
      </c>
      <c r="J3065" s="91" t="s">
        <v>496</v>
      </c>
      <c r="K3065" s="91" t="s">
        <v>3265</v>
      </c>
    </row>
    <row r="3066" spans="1:11">
      <c r="A3066" s="91" t="s">
        <v>3071</v>
      </c>
      <c r="B3066" s="91">
        <v>5</v>
      </c>
      <c r="C3066" s="91" t="s">
        <v>3309</v>
      </c>
      <c r="D3066" s="91">
        <v>745770</v>
      </c>
      <c r="E3066" s="91">
        <v>183</v>
      </c>
      <c r="F3066" s="91">
        <v>0.83674999999999999</v>
      </c>
      <c r="G3066" s="91">
        <v>7.2180999999999999E-3</v>
      </c>
      <c r="H3066" s="91">
        <v>3.4986700000000003E-2</v>
      </c>
      <c r="I3066" s="91" t="s">
        <v>3072</v>
      </c>
      <c r="J3066" s="91" t="s">
        <v>496</v>
      </c>
      <c r="K3066" s="91" t="s">
        <v>3262</v>
      </c>
    </row>
    <row r="3067" spans="1:11">
      <c r="A3067" s="91" t="s">
        <v>3071</v>
      </c>
      <c r="B3067" s="91">
        <v>5</v>
      </c>
      <c r="C3067" s="91" t="s">
        <v>3309</v>
      </c>
      <c r="D3067" s="91">
        <v>745770</v>
      </c>
      <c r="E3067" s="91">
        <v>70</v>
      </c>
      <c r="F3067" s="91">
        <v>0.87033300000000002</v>
      </c>
      <c r="G3067" s="91">
        <v>1.21446E-2</v>
      </c>
      <c r="H3067" s="91">
        <v>7.4177800000000002E-2</v>
      </c>
      <c r="I3067" s="91" t="s">
        <v>3072</v>
      </c>
      <c r="J3067" s="91" t="s">
        <v>496</v>
      </c>
      <c r="K3067" s="91" t="s">
        <v>3285</v>
      </c>
    </row>
    <row r="3068" spans="1:11">
      <c r="A3068" s="91" t="s">
        <v>3071</v>
      </c>
      <c r="B3068" s="91">
        <v>5</v>
      </c>
      <c r="C3068" s="91" t="s">
        <v>3309</v>
      </c>
      <c r="D3068" s="91">
        <v>745770</v>
      </c>
      <c r="E3068" s="91">
        <v>156</v>
      </c>
      <c r="F3068" s="91">
        <v>0.93855299999999997</v>
      </c>
      <c r="G3068" s="91">
        <v>2.9691499999999998E-3</v>
      </c>
      <c r="H3068" s="91">
        <v>3.8464400000000003E-2</v>
      </c>
      <c r="I3068" s="91" t="s">
        <v>3072</v>
      </c>
      <c r="J3068" s="91" t="s">
        <v>496</v>
      </c>
      <c r="K3068" s="91" t="s">
        <v>3263</v>
      </c>
    </row>
    <row r="3069" spans="1:11">
      <c r="A3069" s="91" t="s">
        <v>3071</v>
      </c>
      <c r="B3069" s="91">
        <v>5</v>
      </c>
      <c r="C3069" s="91" t="s">
        <v>3309</v>
      </c>
      <c r="D3069" s="91">
        <v>745770</v>
      </c>
      <c r="E3069" s="91">
        <v>283</v>
      </c>
      <c r="F3069" s="91">
        <v>0.95208199999999998</v>
      </c>
      <c r="G3069" s="91">
        <v>-2.0945500000000001E-3</v>
      </c>
      <c r="H3069" s="91">
        <v>3.4829100000000002E-2</v>
      </c>
      <c r="I3069" s="91" t="s">
        <v>3072</v>
      </c>
      <c r="J3069" s="91" t="s">
        <v>496</v>
      </c>
      <c r="K3069" s="91" t="s">
        <v>3276</v>
      </c>
    </row>
    <row r="3070" spans="1:11">
      <c r="A3070" s="91" t="s">
        <v>3071</v>
      </c>
      <c r="B3070" s="91">
        <v>5</v>
      </c>
      <c r="C3070" s="91" t="s">
        <v>3309</v>
      </c>
      <c r="D3070" s="91">
        <v>745770</v>
      </c>
      <c r="E3070" s="91">
        <v>233</v>
      </c>
      <c r="F3070" s="91">
        <v>0.95213499999999995</v>
      </c>
      <c r="G3070" s="91">
        <v>-1.89561E-3</v>
      </c>
      <c r="H3070" s="91">
        <v>3.1551799999999998E-2</v>
      </c>
      <c r="I3070" s="91" t="s">
        <v>3072</v>
      </c>
      <c r="J3070" s="91" t="s">
        <v>496</v>
      </c>
      <c r="K3070" s="91" t="s">
        <v>3273</v>
      </c>
    </row>
    <row r="3071" spans="1:11">
      <c r="A3071" s="91" t="s">
        <v>3071</v>
      </c>
      <c r="B3071" s="91">
        <v>5</v>
      </c>
      <c r="C3071" s="91" t="s">
        <v>3309</v>
      </c>
      <c r="D3071" s="91">
        <v>745770</v>
      </c>
      <c r="E3071" s="91">
        <v>160</v>
      </c>
      <c r="F3071" s="91">
        <v>0.96522200000000002</v>
      </c>
      <c r="G3071" s="91">
        <v>-3.11188E-3</v>
      </c>
      <c r="H3071" s="91">
        <v>7.1272500000000003E-2</v>
      </c>
      <c r="I3071" s="91" t="s">
        <v>3072</v>
      </c>
      <c r="J3071" s="91" t="s">
        <v>496</v>
      </c>
      <c r="K3071" s="91" t="s">
        <v>3290</v>
      </c>
    </row>
    <row r="3072" spans="1:11">
      <c r="A3072" s="91" t="s">
        <v>3071</v>
      </c>
      <c r="B3072" s="91">
        <v>5</v>
      </c>
      <c r="C3072" s="91" t="s">
        <v>3309</v>
      </c>
      <c r="D3072" s="91">
        <v>745770</v>
      </c>
      <c r="E3072" s="91">
        <v>110</v>
      </c>
      <c r="F3072" s="91">
        <v>0.99049799999999999</v>
      </c>
      <c r="G3072" s="91">
        <v>-8.6735200000000005E-4</v>
      </c>
      <c r="H3072" s="91">
        <v>7.2669700000000004E-2</v>
      </c>
      <c r="I3072" s="91" t="s">
        <v>3072</v>
      </c>
      <c r="J3072" s="91" t="s">
        <v>496</v>
      </c>
      <c r="K3072" s="91" t="s">
        <v>3292</v>
      </c>
    </row>
    <row r="3073" spans="1:11">
      <c r="A3073" s="91" t="s">
        <v>3069</v>
      </c>
      <c r="B3073" s="91">
        <v>5</v>
      </c>
      <c r="C3073" s="91" t="s">
        <v>3309</v>
      </c>
      <c r="D3073" s="91">
        <v>516072</v>
      </c>
      <c r="E3073" s="91">
        <v>263</v>
      </c>
      <c r="F3073" s="91">
        <v>7.9392600000000001E-3</v>
      </c>
      <c r="G3073" s="91">
        <v>7.7644900000000003E-2</v>
      </c>
      <c r="H3073" s="91">
        <v>2.9062600000000001E-2</v>
      </c>
      <c r="I3073" s="91" t="s">
        <v>3070</v>
      </c>
      <c r="J3073" s="91" t="s">
        <v>496</v>
      </c>
      <c r="K3073" s="91" t="s">
        <v>3268</v>
      </c>
    </row>
    <row r="3074" spans="1:11">
      <c r="A3074" s="91" t="s">
        <v>3069</v>
      </c>
      <c r="B3074" s="91">
        <v>5</v>
      </c>
      <c r="C3074" s="91" t="s">
        <v>3309</v>
      </c>
      <c r="D3074" s="91">
        <v>516072</v>
      </c>
      <c r="E3074" s="91">
        <v>213</v>
      </c>
      <c r="F3074" s="91">
        <v>2.96522E-2</v>
      </c>
      <c r="G3074" s="91">
        <v>6.8983299999999997E-2</v>
      </c>
      <c r="H3074" s="91">
        <v>3.1537599999999999E-2</v>
      </c>
      <c r="I3074" s="91" t="s">
        <v>3070</v>
      </c>
      <c r="J3074" s="91" t="s">
        <v>496</v>
      </c>
      <c r="K3074" s="91" t="s">
        <v>3293</v>
      </c>
    </row>
    <row r="3075" spans="1:11">
      <c r="A3075" s="91" t="s">
        <v>3069</v>
      </c>
      <c r="B3075" s="91">
        <v>5</v>
      </c>
      <c r="C3075" s="91" t="s">
        <v>3309</v>
      </c>
      <c r="D3075" s="91">
        <v>516072</v>
      </c>
      <c r="E3075" s="91">
        <v>74</v>
      </c>
      <c r="F3075" s="91">
        <v>7.9142400000000002E-2</v>
      </c>
      <c r="G3075" s="91">
        <v>-0.15778900000000001</v>
      </c>
      <c r="H3075" s="91">
        <v>8.8712299999999994E-2</v>
      </c>
      <c r="I3075" s="91" t="s">
        <v>3070</v>
      </c>
      <c r="J3075" s="91" t="s">
        <v>496</v>
      </c>
      <c r="K3075" s="91" t="s">
        <v>3300</v>
      </c>
    </row>
    <row r="3076" spans="1:11">
      <c r="A3076" s="91" t="s">
        <v>3069</v>
      </c>
      <c r="B3076" s="91">
        <v>5</v>
      </c>
      <c r="C3076" s="91" t="s">
        <v>3309</v>
      </c>
      <c r="D3076" s="91">
        <v>516072</v>
      </c>
      <c r="E3076" s="91">
        <v>183</v>
      </c>
      <c r="F3076" s="91">
        <v>8.7223899999999993E-2</v>
      </c>
      <c r="G3076" s="91">
        <v>-6.8615399999999993E-2</v>
      </c>
      <c r="H3076" s="91">
        <v>3.9932299999999997E-2</v>
      </c>
      <c r="I3076" s="91" t="s">
        <v>3070</v>
      </c>
      <c r="J3076" s="91" t="s">
        <v>496</v>
      </c>
      <c r="K3076" s="91" t="s">
        <v>3262</v>
      </c>
    </row>
    <row r="3077" spans="1:11">
      <c r="A3077" s="91" t="s">
        <v>3069</v>
      </c>
      <c r="B3077" s="91">
        <v>5</v>
      </c>
      <c r="C3077" s="91" t="s">
        <v>3309</v>
      </c>
      <c r="D3077" s="91">
        <v>516072</v>
      </c>
      <c r="E3077" s="91">
        <v>50</v>
      </c>
      <c r="F3077" s="91">
        <v>9.7396399999999994E-2</v>
      </c>
      <c r="G3077" s="91">
        <v>0.11787300000000001</v>
      </c>
      <c r="H3077" s="91">
        <v>7.0100899999999994E-2</v>
      </c>
      <c r="I3077" s="91" t="s">
        <v>3070</v>
      </c>
      <c r="J3077" s="91" t="s">
        <v>496</v>
      </c>
      <c r="K3077" s="91" t="s">
        <v>3259</v>
      </c>
    </row>
    <row r="3078" spans="1:11">
      <c r="A3078" s="91" t="s">
        <v>3069</v>
      </c>
      <c r="B3078" s="91">
        <v>5</v>
      </c>
      <c r="C3078" s="91" t="s">
        <v>3309</v>
      </c>
      <c r="D3078" s="91">
        <v>516072</v>
      </c>
      <c r="E3078" s="91">
        <v>160</v>
      </c>
      <c r="F3078" s="91">
        <v>0.119814</v>
      </c>
      <c r="G3078" s="91">
        <v>-8.6512800000000001E-2</v>
      </c>
      <c r="H3078" s="91">
        <v>5.5355500000000002E-2</v>
      </c>
      <c r="I3078" s="91" t="s">
        <v>3070</v>
      </c>
      <c r="J3078" s="91" t="s">
        <v>496</v>
      </c>
      <c r="K3078" s="91" t="s">
        <v>3290</v>
      </c>
    </row>
    <row r="3079" spans="1:11">
      <c r="A3079" s="91" t="s">
        <v>3069</v>
      </c>
      <c r="B3079" s="91">
        <v>5</v>
      </c>
      <c r="C3079" s="91" t="s">
        <v>3309</v>
      </c>
      <c r="D3079" s="91">
        <v>516072</v>
      </c>
      <c r="E3079" s="91">
        <v>72</v>
      </c>
      <c r="F3079" s="91">
        <v>0.14729300000000001</v>
      </c>
      <c r="G3079" s="91">
        <v>0.12217699999999999</v>
      </c>
      <c r="H3079" s="91">
        <v>8.3574599999999999E-2</v>
      </c>
      <c r="I3079" s="91" t="s">
        <v>3070</v>
      </c>
      <c r="J3079" s="91" t="s">
        <v>496</v>
      </c>
      <c r="K3079" s="91" t="s">
        <v>3278</v>
      </c>
    </row>
    <row r="3080" spans="1:11">
      <c r="A3080" s="91" t="s">
        <v>3069</v>
      </c>
      <c r="B3080" s="91">
        <v>5</v>
      </c>
      <c r="C3080" s="91" t="s">
        <v>3309</v>
      </c>
      <c r="D3080" s="91">
        <v>516072</v>
      </c>
      <c r="E3080" s="91">
        <v>129</v>
      </c>
      <c r="F3080" s="91">
        <v>0.148142</v>
      </c>
      <c r="G3080" s="91">
        <v>-9.0424400000000002E-2</v>
      </c>
      <c r="H3080" s="91">
        <v>6.2178499999999998E-2</v>
      </c>
      <c r="I3080" s="91" t="s">
        <v>3070</v>
      </c>
      <c r="J3080" s="91" t="s">
        <v>496</v>
      </c>
      <c r="K3080" s="91" t="s">
        <v>3286</v>
      </c>
    </row>
    <row r="3081" spans="1:11">
      <c r="A3081" s="91" t="s">
        <v>3069</v>
      </c>
      <c r="B3081" s="91">
        <v>5</v>
      </c>
      <c r="C3081" s="91" t="s">
        <v>3309</v>
      </c>
      <c r="D3081" s="91">
        <v>516072</v>
      </c>
      <c r="E3081" s="91">
        <v>264</v>
      </c>
      <c r="F3081" s="91">
        <v>0.16084499999999999</v>
      </c>
      <c r="G3081" s="91">
        <v>4.1089800000000003E-2</v>
      </c>
      <c r="H3081" s="91">
        <v>2.9235400000000002E-2</v>
      </c>
      <c r="I3081" s="91" t="s">
        <v>3070</v>
      </c>
      <c r="J3081" s="91" t="s">
        <v>496</v>
      </c>
      <c r="K3081" s="91" t="s">
        <v>3267</v>
      </c>
    </row>
    <row r="3082" spans="1:11">
      <c r="A3082" s="91" t="s">
        <v>3069</v>
      </c>
      <c r="B3082" s="91">
        <v>5</v>
      </c>
      <c r="C3082" s="91" t="s">
        <v>3309</v>
      </c>
      <c r="D3082" s="91">
        <v>516072</v>
      </c>
      <c r="E3082" s="91">
        <v>174</v>
      </c>
      <c r="F3082" s="91">
        <v>0.24378</v>
      </c>
      <c r="G3082" s="91">
        <v>-6.2648099999999998E-2</v>
      </c>
      <c r="H3082" s="91">
        <v>5.3589499999999998E-2</v>
      </c>
      <c r="I3082" s="91" t="s">
        <v>3070</v>
      </c>
      <c r="J3082" s="91" t="s">
        <v>496</v>
      </c>
      <c r="K3082" s="91" t="s">
        <v>3283</v>
      </c>
    </row>
    <row r="3083" spans="1:11">
      <c r="A3083" s="91" t="s">
        <v>3069</v>
      </c>
      <c r="B3083" s="91">
        <v>5</v>
      </c>
      <c r="C3083" s="91" t="s">
        <v>3309</v>
      </c>
      <c r="D3083" s="91">
        <v>516072</v>
      </c>
      <c r="E3083" s="91">
        <v>85</v>
      </c>
      <c r="F3083" s="91">
        <v>0.25016100000000002</v>
      </c>
      <c r="G3083" s="91">
        <v>8.2493499999999997E-2</v>
      </c>
      <c r="H3083" s="91">
        <v>7.1370699999999995E-2</v>
      </c>
      <c r="I3083" s="91" t="s">
        <v>3070</v>
      </c>
      <c r="J3083" s="91" t="s">
        <v>496</v>
      </c>
      <c r="K3083" s="91" t="s">
        <v>3280</v>
      </c>
    </row>
    <row r="3084" spans="1:11">
      <c r="A3084" s="91" t="s">
        <v>3069</v>
      </c>
      <c r="B3084" s="91">
        <v>5</v>
      </c>
      <c r="C3084" s="91" t="s">
        <v>3309</v>
      </c>
      <c r="D3084" s="91">
        <v>516072</v>
      </c>
      <c r="E3084" s="91">
        <v>258</v>
      </c>
      <c r="F3084" s="91">
        <v>0.25382300000000002</v>
      </c>
      <c r="G3084" s="91">
        <v>-2.4938800000000001E-2</v>
      </c>
      <c r="H3084" s="91">
        <v>2.18116E-2</v>
      </c>
      <c r="I3084" s="91" t="s">
        <v>3070</v>
      </c>
      <c r="J3084" s="91" t="s">
        <v>496</v>
      </c>
      <c r="K3084" s="91" t="s">
        <v>3266</v>
      </c>
    </row>
    <row r="3085" spans="1:11">
      <c r="A3085" s="91" t="s">
        <v>3069</v>
      </c>
      <c r="B3085" s="91">
        <v>5</v>
      </c>
      <c r="C3085" s="91" t="s">
        <v>3309</v>
      </c>
      <c r="D3085" s="91">
        <v>516072</v>
      </c>
      <c r="E3085" s="91">
        <v>341</v>
      </c>
      <c r="F3085" s="91">
        <v>0.26081100000000002</v>
      </c>
      <c r="G3085" s="91">
        <v>-2.57924E-2</v>
      </c>
      <c r="H3085" s="91">
        <v>2.2906599999999999E-2</v>
      </c>
      <c r="I3085" s="91" t="s">
        <v>3070</v>
      </c>
      <c r="J3085" s="91" t="s">
        <v>496</v>
      </c>
      <c r="K3085" s="91" t="s">
        <v>3295</v>
      </c>
    </row>
    <row r="3086" spans="1:11">
      <c r="A3086" s="91" t="s">
        <v>3069</v>
      </c>
      <c r="B3086" s="91">
        <v>5</v>
      </c>
      <c r="C3086" s="91" t="s">
        <v>3309</v>
      </c>
      <c r="D3086" s="91">
        <v>516072</v>
      </c>
      <c r="E3086" s="91">
        <v>173</v>
      </c>
      <c r="F3086" s="91">
        <v>0.264899</v>
      </c>
      <c r="G3086" s="91">
        <v>5.26043E-2</v>
      </c>
      <c r="H3086" s="91">
        <v>4.7050599999999998E-2</v>
      </c>
      <c r="I3086" s="91" t="s">
        <v>3070</v>
      </c>
      <c r="J3086" s="91" t="s">
        <v>496</v>
      </c>
      <c r="K3086" s="91" t="s">
        <v>3269</v>
      </c>
    </row>
    <row r="3087" spans="1:11">
      <c r="A3087" s="91" t="s">
        <v>3069</v>
      </c>
      <c r="B3087" s="91">
        <v>5</v>
      </c>
      <c r="C3087" s="91" t="s">
        <v>3309</v>
      </c>
      <c r="D3087" s="91">
        <v>516072</v>
      </c>
      <c r="E3087" s="91">
        <v>58</v>
      </c>
      <c r="F3087" s="91">
        <v>0.29577599999999998</v>
      </c>
      <c r="G3087" s="91">
        <v>9.4722200000000006E-2</v>
      </c>
      <c r="H3087" s="91">
        <v>8.9844499999999994E-2</v>
      </c>
      <c r="I3087" s="91" t="s">
        <v>3070</v>
      </c>
      <c r="J3087" s="91" t="s">
        <v>496</v>
      </c>
      <c r="K3087" s="91" t="s">
        <v>3289</v>
      </c>
    </row>
    <row r="3088" spans="1:11">
      <c r="A3088" s="91" t="s">
        <v>3069</v>
      </c>
      <c r="B3088" s="91">
        <v>5</v>
      </c>
      <c r="C3088" s="91" t="s">
        <v>3309</v>
      </c>
      <c r="D3088" s="91">
        <v>516072</v>
      </c>
      <c r="E3088" s="91">
        <v>82</v>
      </c>
      <c r="F3088" s="91">
        <v>0.29801</v>
      </c>
      <c r="G3088" s="91">
        <v>5.7985799999999997E-2</v>
      </c>
      <c r="H3088" s="91">
        <v>5.54358E-2</v>
      </c>
      <c r="I3088" s="91" t="s">
        <v>3070</v>
      </c>
      <c r="J3088" s="91" t="s">
        <v>496</v>
      </c>
      <c r="K3088" s="91" t="s">
        <v>3274</v>
      </c>
    </row>
    <row r="3089" spans="1:11">
      <c r="A3089" s="91" t="s">
        <v>3069</v>
      </c>
      <c r="B3089" s="91">
        <v>5</v>
      </c>
      <c r="C3089" s="91" t="s">
        <v>3309</v>
      </c>
      <c r="D3089" s="91">
        <v>516072</v>
      </c>
      <c r="E3089" s="91">
        <v>53</v>
      </c>
      <c r="F3089" s="91">
        <v>0.298232</v>
      </c>
      <c r="G3089" s="91">
        <v>8.0399999999999999E-2</v>
      </c>
      <c r="H3089" s="91">
        <v>7.6596700000000004E-2</v>
      </c>
      <c r="I3089" s="91" t="s">
        <v>3070</v>
      </c>
      <c r="J3089" s="91" t="s">
        <v>496</v>
      </c>
      <c r="K3089" s="91" t="s">
        <v>3287</v>
      </c>
    </row>
    <row r="3090" spans="1:11">
      <c r="A3090" s="91" t="s">
        <v>3069</v>
      </c>
      <c r="B3090" s="91">
        <v>5</v>
      </c>
      <c r="C3090" s="91" t="s">
        <v>3309</v>
      </c>
      <c r="D3090" s="91">
        <v>516072</v>
      </c>
      <c r="E3090" s="91">
        <v>144</v>
      </c>
      <c r="F3090" s="91">
        <v>0.30109799999999998</v>
      </c>
      <c r="G3090" s="91">
        <v>5.1247500000000001E-2</v>
      </c>
      <c r="H3090" s="91">
        <v>4.9404000000000003E-2</v>
      </c>
      <c r="I3090" s="91" t="s">
        <v>3070</v>
      </c>
      <c r="J3090" s="91" t="s">
        <v>496</v>
      </c>
      <c r="K3090" s="91" t="s">
        <v>3282</v>
      </c>
    </row>
    <row r="3091" spans="1:11">
      <c r="A3091" s="91" t="s">
        <v>3069</v>
      </c>
      <c r="B3091" s="91">
        <v>5</v>
      </c>
      <c r="C3091" s="91" t="s">
        <v>3309</v>
      </c>
      <c r="D3091" s="91">
        <v>516072</v>
      </c>
      <c r="E3091" s="91">
        <v>144</v>
      </c>
      <c r="F3091" s="91">
        <v>0.31730999999999998</v>
      </c>
      <c r="G3091" s="91">
        <v>-5.1700799999999998E-2</v>
      </c>
      <c r="H3091" s="91">
        <v>5.15539E-2</v>
      </c>
      <c r="I3091" s="91" t="s">
        <v>3070</v>
      </c>
      <c r="J3091" s="91" t="s">
        <v>496</v>
      </c>
      <c r="K3091" s="91" t="s">
        <v>3261</v>
      </c>
    </row>
    <row r="3092" spans="1:11">
      <c r="A3092" s="91" t="s">
        <v>3069</v>
      </c>
      <c r="B3092" s="91">
        <v>5</v>
      </c>
      <c r="C3092" s="91" t="s">
        <v>3309</v>
      </c>
      <c r="D3092" s="91">
        <v>516072</v>
      </c>
      <c r="E3092" s="91">
        <v>104</v>
      </c>
      <c r="F3092" s="91">
        <v>0.32569999999999999</v>
      </c>
      <c r="G3092" s="91">
        <v>6.6666600000000006E-2</v>
      </c>
      <c r="H3092" s="91">
        <v>6.7563600000000001E-2</v>
      </c>
      <c r="I3092" s="91" t="s">
        <v>3070</v>
      </c>
      <c r="J3092" s="91" t="s">
        <v>496</v>
      </c>
      <c r="K3092" s="91" t="s">
        <v>3265</v>
      </c>
    </row>
    <row r="3093" spans="1:11">
      <c r="A3093" s="91" t="s">
        <v>3069</v>
      </c>
      <c r="B3093" s="91">
        <v>5</v>
      </c>
      <c r="C3093" s="91" t="s">
        <v>3309</v>
      </c>
      <c r="D3093" s="91">
        <v>516072</v>
      </c>
      <c r="E3093" s="91">
        <v>233</v>
      </c>
      <c r="F3093" s="91">
        <v>0.343698</v>
      </c>
      <c r="G3093" s="91">
        <v>2.7906500000000001E-2</v>
      </c>
      <c r="H3093" s="91">
        <v>2.9422500000000001E-2</v>
      </c>
      <c r="I3093" s="91" t="s">
        <v>3070</v>
      </c>
      <c r="J3093" s="91" t="s">
        <v>496</v>
      </c>
      <c r="K3093" s="91" t="s">
        <v>3273</v>
      </c>
    </row>
    <row r="3094" spans="1:11">
      <c r="A3094" s="91" t="s">
        <v>3069</v>
      </c>
      <c r="B3094" s="91">
        <v>5</v>
      </c>
      <c r="C3094" s="91" t="s">
        <v>3309</v>
      </c>
      <c r="D3094" s="91">
        <v>516072</v>
      </c>
      <c r="E3094" s="91">
        <v>70</v>
      </c>
      <c r="F3094" s="91">
        <v>0.39016000000000001</v>
      </c>
      <c r="G3094" s="91">
        <v>7.13868E-2</v>
      </c>
      <c r="H3094" s="91">
        <v>8.2653099999999993E-2</v>
      </c>
      <c r="I3094" s="91" t="s">
        <v>3070</v>
      </c>
      <c r="J3094" s="91" t="s">
        <v>496</v>
      </c>
      <c r="K3094" s="91" t="s">
        <v>3285</v>
      </c>
    </row>
    <row r="3095" spans="1:11">
      <c r="A3095" s="91" t="s">
        <v>3069</v>
      </c>
      <c r="B3095" s="91">
        <v>5</v>
      </c>
      <c r="C3095" s="91" t="s">
        <v>3309</v>
      </c>
      <c r="D3095" s="91">
        <v>516072</v>
      </c>
      <c r="E3095" s="91">
        <v>265</v>
      </c>
      <c r="F3095" s="91">
        <v>0.411694</v>
      </c>
      <c r="G3095" s="91">
        <v>2.0831800000000001E-2</v>
      </c>
      <c r="H3095" s="91">
        <v>2.5341099999999998E-2</v>
      </c>
      <c r="I3095" s="91" t="s">
        <v>3070</v>
      </c>
      <c r="J3095" s="91" t="s">
        <v>496</v>
      </c>
      <c r="K3095" s="91" t="s">
        <v>3299</v>
      </c>
    </row>
    <row r="3096" spans="1:11">
      <c r="A3096" s="91" t="s">
        <v>3069</v>
      </c>
      <c r="B3096" s="91">
        <v>5</v>
      </c>
      <c r="C3096" s="91" t="s">
        <v>3309</v>
      </c>
      <c r="D3096" s="91">
        <v>516072</v>
      </c>
      <c r="E3096" s="91">
        <v>253</v>
      </c>
      <c r="F3096" s="91">
        <v>0.44776899999999997</v>
      </c>
      <c r="G3096" s="91">
        <v>-2.8757899999999999E-2</v>
      </c>
      <c r="H3096" s="91">
        <v>3.7831499999999997E-2</v>
      </c>
      <c r="I3096" s="91" t="s">
        <v>3070</v>
      </c>
      <c r="J3096" s="91" t="s">
        <v>496</v>
      </c>
      <c r="K3096" s="91" t="s">
        <v>3284</v>
      </c>
    </row>
    <row r="3097" spans="1:11">
      <c r="A3097" s="91" t="s">
        <v>3069</v>
      </c>
      <c r="B3097" s="91">
        <v>5</v>
      </c>
      <c r="C3097" s="91" t="s">
        <v>3309</v>
      </c>
      <c r="D3097" s="91">
        <v>516072</v>
      </c>
      <c r="E3097" s="91">
        <v>195</v>
      </c>
      <c r="F3097" s="91">
        <v>0.45551599999999998</v>
      </c>
      <c r="G3097" s="91">
        <v>3.0361800000000001E-2</v>
      </c>
      <c r="H3097" s="91">
        <v>4.0613799999999999E-2</v>
      </c>
      <c r="I3097" s="91" t="s">
        <v>3070</v>
      </c>
      <c r="J3097" s="91" t="s">
        <v>496</v>
      </c>
      <c r="K3097" s="91" t="s">
        <v>3301</v>
      </c>
    </row>
    <row r="3098" spans="1:11">
      <c r="A3098" s="91" t="s">
        <v>3069</v>
      </c>
      <c r="B3098" s="91">
        <v>5</v>
      </c>
      <c r="C3098" s="91" t="s">
        <v>3309</v>
      </c>
      <c r="D3098" s="91">
        <v>516072</v>
      </c>
      <c r="E3098" s="91">
        <v>70</v>
      </c>
      <c r="F3098" s="91">
        <v>0.45664399999999999</v>
      </c>
      <c r="G3098" s="91">
        <v>6.2820100000000004E-2</v>
      </c>
      <c r="H3098" s="91">
        <v>8.4015199999999998E-2</v>
      </c>
      <c r="I3098" s="91" t="s">
        <v>3070</v>
      </c>
      <c r="J3098" s="91" t="s">
        <v>496</v>
      </c>
      <c r="K3098" s="91" t="s">
        <v>3257</v>
      </c>
    </row>
    <row r="3099" spans="1:11">
      <c r="A3099" s="91" t="s">
        <v>3069</v>
      </c>
      <c r="B3099" s="91">
        <v>5</v>
      </c>
      <c r="C3099" s="91" t="s">
        <v>3309</v>
      </c>
      <c r="D3099" s="91">
        <v>516072</v>
      </c>
      <c r="E3099" s="91">
        <v>187</v>
      </c>
      <c r="F3099" s="91">
        <v>0.49701099999999998</v>
      </c>
      <c r="G3099" s="91">
        <v>-2.72588E-2</v>
      </c>
      <c r="H3099" s="91">
        <v>4.0065499999999997E-2</v>
      </c>
      <c r="I3099" s="91" t="s">
        <v>3070</v>
      </c>
      <c r="J3099" s="91" t="s">
        <v>496</v>
      </c>
      <c r="K3099" s="91" t="s">
        <v>3275</v>
      </c>
    </row>
    <row r="3100" spans="1:11">
      <c r="A3100" s="91" t="s">
        <v>3069</v>
      </c>
      <c r="B3100" s="91">
        <v>5</v>
      </c>
      <c r="C3100" s="91" t="s">
        <v>3309</v>
      </c>
      <c r="D3100" s="91">
        <v>516072</v>
      </c>
      <c r="E3100" s="91">
        <v>272</v>
      </c>
      <c r="F3100" s="91">
        <v>0.505942</v>
      </c>
      <c r="G3100" s="91">
        <v>-2.1893200000000002E-2</v>
      </c>
      <c r="H3100" s="91">
        <v>3.2876299999999997E-2</v>
      </c>
      <c r="I3100" s="91" t="s">
        <v>3070</v>
      </c>
      <c r="J3100" s="91" t="s">
        <v>496</v>
      </c>
      <c r="K3100" s="91" t="s">
        <v>3277</v>
      </c>
    </row>
    <row r="3101" spans="1:11">
      <c r="A3101" s="91" t="s">
        <v>3069</v>
      </c>
      <c r="B3101" s="91">
        <v>5</v>
      </c>
      <c r="C3101" s="91" t="s">
        <v>3309</v>
      </c>
      <c r="D3101" s="91">
        <v>516072</v>
      </c>
      <c r="E3101" s="91">
        <v>236</v>
      </c>
      <c r="F3101" s="91">
        <v>0.51674799999999999</v>
      </c>
      <c r="G3101" s="91">
        <v>2.43617E-2</v>
      </c>
      <c r="H3101" s="91">
        <v>3.7526799999999999E-2</v>
      </c>
      <c r="I3101" s="91" t="s">
        <v>3070</v>
      </c>
      <c r="J3101" s="91" t="s">
        <v>496</v>
      </c>
      <c r="K3101" s="91" t="s">
        <v>3303</v>
      </c>
    </row>
    <row r="3102" spans="1:11">
      <c r="A3102" s="91" t="s">
        <v>3069</v>
      </c>
      <c r="B3102" s="91">
        <v>5</v>
      </c>
      <c r="C3102" s="91" t="s">
        <v>3309</v>
      </c>
      <c r="D3102" s="91">
        <v>516072</v>
      </c>
      <c r="E3102" s="91">
        <v>48</v>
      </c>
      <c r="F3102" s="91">
        <v>0.57378300000000004</v>
      </c>
      <c r="G3102" s="91">
        <v>-4.47981E-2</v>
      </c>
      <c r="H3102" s="91">
        <v>7.92133E-2</v>
      </c>
      <c r="I3102" s="91" t="s">
        <v>3070</v>
      </c>
      <c r="J3102" s="91" t="s">
        <v>496</v>
      </c>
      <c r="K3102" s="91" t="s">
        <v>3264</v>
      </c>
    </row>
    <row r="3103" spans="1:11">
      <c r="A3103" s="91" t="s">
        <v>3069</v>
      </c>
      <c r="B3103" s="91">
        <v>5</v>
      </c>
      <c r="C3103" s="91" t="s">
        <v>3309</v>
      </c>
      <c r="D3103" s="91">
        <v>516072</v>
      </c>
      <c r="E3103" s="91">
        <v>77</v>
      </c>
      <c r="F3103" s="91">
        <v>0.57772100000000004</v>
      </c>
      <c r="G3103" s="91">
        <v>-4.4983500000000003E-2</v>
      </c>
      <c r="H3103" s="91">
        <v>8.0526E-2</v>
      </c>
      <c r="I3103" s="91" t="s">
        <v>3070</v>
      </c>
      <c r="J3103" s="91" t="s">
        <v>496</v>
      </c>
      <c r="K3103" s="91" t="s">
        <v>3279</v>
      </c>
    </row>
    <row r="3104" spans="1:11">
      <c r="A3104" s="91" t="s">
        <v>3069</v>
      </c>
      <c r="B3104" s="91">
        <v>5</v>
      </c>
      <c r="C3104" s="91" t="s">
        <v>3309</v>
      </c>
      <c r="D3104" s="91">
        <v>516072</v>
      </c>
      <c r="E3104" s="91">
        <v>101</v>
      </c>
      <c r="F3104" s="91">
        <v>0.61486499999999999</v>
      </c>
      <c r="G3104" s="91">
        <v>-3.0691800000000002E-2</v>
      </c>
      <c r="H3104" s="91">
        <v>6.0837000000000002E-2</v>
      </c>
      <c r="I3104" s="91" t="s">
        <v>3070</v>
      </c>
      <c r="J3104" s="91" t="s">
        <v>496</v>
      </c>
      <c r="K3104" s="91" t="s">
        <v>3294</v>
      </c>
    </row>
    <row r="3105" spans="1:11">
      <c r="A3105" s="91" t="s">
        <v>3069</v>
      </c>
      <c r="B3105" s="91">
        <v>5</v>
      </c>
      <c r="C3105" s="91" t="s">
        <v>3309</v>
      </c>
      <c r="D3105" s="91">
        <v>516072</v>
      </c>
      <c r="E3105" s="91">
        <v>95</v>
      </c>
      <c r="F3105" s="91">
        <v>0.65228299999999995</v>
      </c>
      <c r="G3105" s="91">
        <v>3.0368300000000001E-2</v>
      </c>
      <c r="H3105" s="91">
        <v>6.7230300000000007E-2</v>
      </c>
      <c r="I3105" s="91" t="s">
        <v>3070</v>
      </c>
      <c r="J3105" s="91" t="s">
        <v>496</v>
      </c>
      <c r="K3105" s="91" t="s">
        <v>3296</v>
      </c>
    </row>
    <row r="3106" spans="1:11">
      <c r="A3106" s="91" t="s">
        <v>3069</v>
      </c>
      <c r="B3106" s="91">
        <v>5</v>
      </c>
      <c r="C3106" s="91" t="s">
        <v>3309</v>
      </c>
      <c r="D3106" s="91">
        <v>516072</v>
      </c>
      <c r="E3106" s="91">
        <v>84</v>
      </c>
      <c r="F3106" s="91">
        <v>0.65565700000000005</v>
      </c>
      <c r="G3106" s="91">
        <v>-4.0439000000000003E-2</v>
      </c>
      <c r="H3106" s="91">
        <v>9.0415700000000002E-2</v>
      </c>
      <c r="I3106" s="91" t="s">
        <v>3070</v>
      </c>
      <c r="J3106" s="91" t="s">
        <v>496</v>
      </c>
      <c r="K3106" s="91" t="s">
        <v>3281</v>
      </c>
    </row>
    <row r="3107" spans="1:11">
      <c r="A3107" s="91" t="s">
        <v>3069</v>
      </c>
      <c r="B3107" s="91">
        <v>5</v>
      </c>
      <c r="C3107" s="91" t="s">
        <v>3309</v>
      </c>
      <c r="D3107" s="91">
        <v>516072</v>
      </c>
      <c r="E3107" s="91">
        <v>283</v>
      </c>
      <c r="F3107" s="91">
        <v>0.72587100000000004</v>
      </c>
      <c r="G3107" s="91">
        <v>-1.30641E-2</v>
      </c>
      <c r="H3107" s="91">
        <v>3.72281E-2</v>
      </c>
      <c r="I3107" s="91" t="s">
        <v>3070</v>
      </c>
      <c r="J3107" s="91" t="s">
        <v>496</v>
      </c>
      <c r="K3107" s="91" t="s">
        <v>3276</v>
      </c>
    </row>
    <row r="3108" spans="1:11">
      <c r="A3108" s="91" t="s">
        <v>3069</v>
      </c>
      <c r="B3108" s="91">
        <v>5</v>
      </c>
      <c r="C3108" s="91" t="s">
        <v>3309</v>
      </c>
      <c r="D3108" s="91">
        <v>516072</v>
      </c>
      <c r="E3108" s="91">
        <v>79</v>
      </c>
      <c r="F3108" s="91">
        <v>0.73836299999999999</v>
      </c>
      <c r="G3108" s="91">
        <v>2.79563E-2</v>
      </c>
      <c r="H3108" s="91">
        <v>8.3451300000000006E-2</v>
      </c>
      <c r="I3108" s="91" t="s">
        <v>3070</v>
      </c>
      <c r="J3108" s="91" t="s">
        <v>496</v>
      </c>
      <c r="K3108" s="91" t="s">
        <v>3302</v>
      </c>
    </row>
    <row r="3109" spans="1:11">
      <c r="A3109" s="91" t="s">
        <v>3069</v>
      </c>
      <c r="B3109" s="91">
        <v>5</v>
      </c>
      <c r="C3109" s="91" t="s">
        <v>3309</v>
      </c>
      <c r="D3109" s="91">
        <v>516072</v>
      </c>
      <c r="E3109" s="91">
        <v>86</v>
      </c>
      <c r="F3109" s="91">
        <v>0.75294000000000005</v>
      </c>
      <c r="G3109" s="91">
        <v>2.4146600000000001E-2</v>
      </c>
      <c r="H3109" s="91">
        <v>7.6518199999999995E-2</v>
      </c>
      <c r="I3109" s="91" t="s">
        <v>3070</v>
      </c>
      <c r="J3109" s="91" t="s">
        <v>496</v>
      </c>
      <c r="K3109" s="91" t="s">
        <v>3298</v>
      </c>
    </row>
    <row r="3110" spans="1:11">
      <c r="A3110" s="91" t="s">
        <v>3069</v>
      </c>
      <c r="B3110" s="91">
        <v>5</v>
      </c>
      <c r="C3110" s="91" t="s">
        <v>3309</v>
      </c>
      <c r="D3110" s="91">
        <v>516072</v>
      </c>
      <c r="E3110" s="91">
        <v>218</v>
      </c>
      <c r="F3110" s="91">
        <v>0.75346599999999997</v>
      </c>
      <c r="G3110" s="91">
        <v>-1.4345800000000001E-2</v>
      </c>
      <c r="H3110" s="91">
        <v>4.5628799999999997E-2</v>
      </c>
      <c r="I3110" s="91" t="s">
        <v>3070</v>
      </c>
      <c r="J3110" s="91" t="s">
        <v>496</v>
      </c>
      <c r="K3110" s="91" t="s">
        <v>3260</v>
      </c>
    </row>
    <row r="3111" spans="1:11">
      <c r="A3111" s="91" t="s">
        <v>3069</v>
      </c>
      <c r="B3111" s="91">
        <v>5</v>
      </c>
      <c r="C3111" s="91" t="s">
        <v>3309</v>
      </c>
      <c r="D3111" s="91">
        <v>516072</v>
      </c>
      <c r="E3111" s="91">
        <v>90</v>
      </c>
      <c r="F3111" s="91">
        <v>0.77743200000000001</v>
      </c>
      <c r="G3111" s="91">
        <v>1.7251699999999998E-2</v>
      </c>
      <c r="H3111" s="91">
        <v>6.0867200000000003E-2</v>
      </c>
      <c r="I3111" s="91" t="s">
        <v>3070</v>
      </c>
      <c r="J3111" s="91" t="s">
        <v>496</v>
      </c>
      <c r="K3111" s="91" t="s">
        <v>3305</v>
      </c>
    </row>
    <row r="3112" spans="1:11">
      <c r="A3112" s="91" t="s">
        <v>3069</v>
      </c>
      <c r="B3112" s="91">
        <v>5</v>
      </c>
      <c r="C3112" s="91" t="s">
        <v>3309</v>
      </c>
      <c r="D3112" s="91">
        <v>516072</v>
      </c>
      <c r="E3112" s="91">
        <v>185</v>
      </c>
      <c r="F3112" s="91">
        <v>0.79372699999999996</v>
      </c>
      <c r="G3112" s="91">
        <v>1.19072E-2</v>
      </c>
      <c r="H3112" s="91">
        <v>4.5481399999999998E-2</v>
      </c>
      <c r="I3112" s="91" t="s">
        <v>3070</v>
      </c>
      <c r="J3112" s="91" t="s">
        <v>496</v>
      </c>
      <c r="K3112" s="91" t="s">
        <v>3304</v>
      </c>
    </row>
    <row r="3113" spans="1:11">
      <c r="A3113" s="91" t="s">
        <v>3069</v>
      </c>
      <c r="B3113" s="91">
        <v>5</v>
      </c>
      <c r="C3113" s="91" t="s">
        <v>3309</v>
      </c>
      <c r="D3113" s="91">
        <v>516072</v>
      </c>
      <c r="E3113" s="91">
        <v>282</v>
      </c>
      <c r="F3113" s="91">
        <v>0.79585700000000004</v>
      </c>
      <c r="G3113" s="91">
        <v>6.6586900000000001E-3</v>
      </c>
      <c r="H3113" s="91">
        <v>2.5718000000000001E-2</v>
      </c>
      <c r="I3113" s="91" t="s">
        <v>3070</v>
      </c>
      <c r="J3113" s="91" t="s">
        <v>496</v>
      </c>
      <c r="K3113" s="91" t="s">
        <v>3291</v>
      </c>
    </row>
    <row r="3114" spans="1:11">
      <c r="A3114" s="91" t="s">
        <v>3069</v>
      </c>
      <c r="B3114" s="91">
        <v>5</v>
      </c>
      <c r="C3114" s="91" t="s">
        <v>3309</v>
      </c>
      <c r="D3114" s="91">
        <v>516072</v>
      </c>
      <c r="E3114" s="91">
        <v>94</v>
      </c>
      <c r="F3114" s="91">
        <v>0.81619799999999998</v>
      </c>
      <c r="G3114" s="91">
        <v>-1.9872000000000001E-2</v>
      </c>
      <c r="H3114" s="91">
        <v>8.5289199999999996E-2</v>
      </c>
      <c r="I3114" s="91" t="s">
        <v>3070</v>
      </c>
      <c r="J3114" s="91" t="s">
        <v>496</v>
      </c>
      <c r="K3114" s="91" t="s">
        <v>3270</v>
      </c>
    </row>
    <row r="3115" spans="1:11">
      <c r="A3115" s="91" t="s">
        <v>3069</v>
      </c>
      <c r="B3115" s="91">
        <v>5</v>
      </c>
      <c r="C3115" s="91" t="s">
        <v>3309</v>
      </c>
      <c r="D3115" s="91">
        <v>516072</v>
      </c>
      <c r="E3115" s="91">
        <v>115</v>
      </c>
      <c r="F3115" s="91">
        <v>0.86724500000000004</v>
      </c>
      <c r="G3115" s="91">
        <v>-1.1578400000000001E-2</v>
      </c>
      <c r="H3115" s="91">
        <v>6.9111300000000001E-2</v>
      </c>
      <c r="I3115" s="91" t="s">
        <v>3070</v>
      </c>
      <c r="J3115" s="91" t="s">
        <v>496</v>
      </c>
      <c r="K3115" s="91" t="s">
        <v>3271</v>
      </c>
    </row>
    <row r="3116" spans="1:11">
      <c r="A3116" s="91" t="s">
        <v>3069</v>
      </c>
      <c r="B3116" s="91">
        <v>5</v>
      </c>
      <c r="C3116" s="91" t="s">
        <v>3309</v>
      </c>
      <c r="D3116" s="91">
        <v>516072</v>
      </c>
      <c r="E3116" s="91">
        <v>156</v>
      </c>
      <c r="F3116" s="91">
        <v>0.87554399999999999</v>
      </c>
      <c r="G3116" s="91">
        <v>5.1228899999999997E-3</v>
      </c>
      <c r="H3116" s="91">
        <v>3.2664499999999999E-2</v>
      </c>
      <c r="I3116" s="91" t="s">
        <v>3070</v>
      </c>
      <c r="J3116" s="91" t="s">
        <v>496</v>
      </c>
      <c r="K3116" s="91" t="s">
        <v>3263</v>
      </c>
    </row>
    <row r="3117" spans="1:11">
      <c r="A3117" s="91" t="s">
        <v>3069</v>
      </c>
      <c r="B3117" s="91">
        <v>5</v>
      </c>
      <c r="C3117" s="91" t="s">
        <v>3309</v>
      </c>
      <c r="D3117" s="91">
        <v>516072</v>
      </c>
      <c r="E3117" s="91">
        <v>98</v>
      </c>
      <c r="F3117" s="91">
        <v>0.88831700000000002</v>
      </c>
      <c r="G3117" s="91">
        <v>8.8005700000000006E-3</v>
      </c>
      <c r="H3117" s="91">
        <v>6.2533900000000003E-2</v>
      </c>
      <c r="I3117" s="91" t="s">
        <v>3070</v>
      </c>
      <c r="J3117" s="91" t="s">
        <v>496</v>
      </c>
      <c r="K3117" s="91" t="s">
        <v>3297</v>
      </c>
    </row>
    <row r="3118" spans="1:11">
      <c r="A3118" s="91" t="s">
        <v>3069</v>
      </c>
      <c r="B3118" s="91">
        <v>5</v>
      </c>
      <c r="C3118" s="91" t="s">
        <v>3309</v>
      </c>
      <c r="D3118" s="91">
        <v>516072</v>
      </c>
      <c r="E3118" s="91">
        <v>110</v>
      </c>
      <c r="F3118" s="91">
        <v>0.93044499999999997</v>
      </c>
      <c r="G3118" s="91">
        <v>-5.9375000000000001E-3</v>
      </c>
      <c r="H3118" s="91">
        <v>6.7876500000000006E-2</v>
      </c>
      <c r="I3118" s="91" t="s">
        <v>3070</v>
      </c>
      <c r="J3118" s="91" t="s">
        <v>496</v>
      </c>
      <c r="K3118" s="91" t="s">
        <v>3292</v>
      </c>
    </row>
    <row r="3119" spans="1:11">
      <c r="A3119" s="91" t="s">
        <v>3069</v>
      </c>
      <c r="B3119" s="91">
        <v>5</v>
      </c>
      <c r="C3119" s="91" t="s">
        <v>3309</v>
      </c>
      <c r="D3119" s="91">
        <v>516072</v>
      </c>
      <c r="E3119" s="91">
        <v>73</v>
      </c>
      <c r="F3119" s="91">
        <v>0.93290700000000004</v>
      </c>
      <c r="G3119" s="91">
        <v>5.3807100000000004E-3</v>
      </c>
      <c r="H3119" s="91">
        <v>6.3732300000000006E-2</v>
      </c>
      <c r="I3119" s="91" t="s">
        <v>3070</v>
      </c>
      <c r="J3119" s="91" t="s">
        <v>496</v>
      </c>
      <c r="K3119" s="91" t="s">
        <v>3272</v>
      </c>
    </row>
    <row r="3120" spans="1:11">
      <c r="A3120" s="91" t="s">
        <v>3069</v>
      </c>
      <c r="B3120" s="91">
        <v>5</v>
      </c>
      <c r="C3120" s="91" t="s">
        <v>3309</v>
      </c>
      <c r="D3120" s="91">
        <v>516072</v>
      </c>
      <c r="E3120" s="91">
        <v>77</v>
      </c>
      <c r="F3120" s="91">
        <v>0.96706800000000004</v>
      </c>
      <c r="G3120" s="91">
        <v>-2.3961899999999999E-3</v>
      </c>
      <c r="H3120" s="91">
        <v>5.7865600000000003E-2</v>
      </c>
      <c r="I3120" s="91" t="s">
        <v>3070</v>
      </c>
      <c r="J3120" s="91" t="s">
        <v>496</v>
      </c>
      <c r="K3120" s="91" t="s">
        <v>3288</v>
      </c>
    </row>
    <row r="3121" spans="1:11">
      <c r="A3121" s="91" t="s">
        <v>3065</v>
      </c>
      <c r="B3121" s="91">
        <v>5</v>
      </c>
      <c r="C3121" s="91" t="s">
        <v>3309</v>
      </c>
      <c r="D3121" s="91">
        <v>-606997</v>
      </c>
      <c r="E3121" s="91">
        <v>282</v>
      </c>
      <c r="F3121" s="91">
        <v>5.5646800000000003E-2</v>
      </c>
      <c r="G3121" s="91">
        <v>5.5642999999999998E-2</v>
      </c>
      <c r="H3121" s="91">
        <v>2.8977099999999999E-2</v>
      </c>
      <c r="I3121" s="91" t="s">
        <v>3066</v>
      </c>
      <c r="J3121" s="91" t="s">
        <v>496</v>
      </c>
      <c r="K3121" s="91" t="s">
        <v>3291</v>
      </c>
    </row>
    <row r="3122" spans="1:11">
      <c r="A3122" s="91" t="s">
        <v>3065</v>
      </c>
      <c r="B3122" s="91">
        <v>5</v>
      </c>
      <c r="C3122" s="91" t="s">
        <v>3309</v>
      </c>
      <c r="D3122" s="91">
        <v>-606997</v>
      </c>
      <c r="E3122" s="91">
        <v>98</v>
      </c>
      <c r="F3122" s="91">
        <v>0.12262199999999999</v>
      </c>
      <c r="G3122" s="91">
        <v>8.4541500000000006E-2</v>
      </c>
      <c r="H3122" s="91">
        <v>5.43738E-2</v>
      </c>
      <c r="I3122" s="91" t="s">
        <v>3066</v>
      </c>
      <c r="J3122" s="91" t="s">
        <v>496</v>
      </c>
      <c r="K3122" s="91" t="s">
        <v>3297</v>
      </c>
    </row>
    <row r="3123" spans="1:11">
      <c r="A3123" s="91" t="s">
        <v>3065</v>
      </c>
      <c r="B3123" s="91">
        <v>5</v>
      </c>
      <c r="C3123" s="91" t="s">
        <v>3309</v>
      </c>
      <c r="D3123" s="91">
        <v>-606997</v>
      </c>
      <c r="E3123" s="91">
        <v>236</v>
      </c>
      <c r="F3123" s="91">
        <v>0.158105</v>
      </c>
      <c r="G3123" s="91">
        <v>4.6846600000000002E-2</v>
      </c>
      <c r="H3123" s="91">
        <v>3.3102100000000002E-2</v>
      </c>
      <c r="I3123" s="91" t="s">
        <v>3066</v>
      </c>
      <c r="J3123" s="91" t="s">
        <v>496</v>
      </c>
      <c r="K3123" s="91" t="s">
        <v>3303</v>
      </c>
    </row>
    <row r="3124" spans="1:11">
      <c r="A3124" s="91" t="s">
        <v>3065</v>
      </c>
      <c r="B3124" s="91">
        <v>5</v>
      </c>
      <c r="C3124" s="91" t="s">
        <v>3309</v>
      </c>
      <c r="D3124" s="91">
        <v>-606997</v>
      </c>
      <c r="E3124" s="91">
        <v>265</v>
      </c>
      <c r="F3124" s="91">
        <v>0.19444900000000001</v>
      </c>
      <c r="G3124" s="91">
        <v>-4.0758799999999998E-2</v>
      </c>
      <c r="H3124" s="91">
        <v>3.1342799999999997E-2</v>
      </c>
      <c r="I3124" s="91" t="s">
        <v>3066</v>
      </c>
      <c r="J3124" s="91" t="s">
        <v>496</v>
      </c>
      <c r="K3124" s="91" t="s">
        <v>3299</v>
      </c>
    </row>
    <row r="3125" spans="1:11">
      <c r="A3125" s="91" t="s">
        <v>3065</v>
      </c>
      <c r="B3125" s="91">
        <v>5</v>
      </c>
      <c r="C3125" s="91" t="s">
        <v>3309</v>
      </c>
      <c r="D3125" s="91">
        <v>-606997</v>
      </c>
      <c r="E3125" s="91">
        <v>341</v>
      </c>
      <c r="F3125" s="91">
        <v>0.19620899999999999</v>
      </c>
      <c r="G3125" s="91">
        <v>4.3860900000000001E-2</v>
      </c>
      <c r="H3125" s="91">
        <v>3.3883400000000001E-2</v>
      </c>
      <c r="I3125" s="91" t="s">
        <v>3066</v>
      </c>
      <c r="J3125" s="91" t="s">
        <v>496</v>
      </c>
      <c r="K3125" s="91" t="s">
        <v>3295</v>
      </c>
    </row>
    <row r="3126" spans="1:11">
      <c r="A3126" s="91" t="s">
        <v>3065</v>
      </c>
      <c r="B3126" s="91">
        <v>5</v>
      </c>
      <c r="C3126" s="91" t="s">
        <v>3309</v>
      </c>
      <c r="D3126" s="91">
        <v>-606997</v>
      </c>
      <c r="E3126" s="91">
        <v>233</v>
      </c>
      <c r="F3126" s="91">
        <v>0.23095599999999999</v>
      </c>
      <c r="G3126" s="91">
        <v>4.2122800000000002E-2</v>
      </c>
      <c r="H3126" s="91">
        <v>3.50882E-2</v>
      </c>
      <c r="I3126" s="91" t="s">
        <v>3066</v>
      </c>
      <c r="J3126" s="91" t="s">
        <v>496</v>
      </c>
      <c r="K3126" s="91" t="s">
        <v>3273</v>
      </c>
    </row>
    <row r="3127" spans="1:11">
      <c r="A3127" s="91" t="s">
        <v>3065</v>
      </c>
      <c r="B3127" s="91">
        <v>5</v>
      </c>
      <c r="C3127" s="91" t="s">
        <v>3309</v>
      </c>
      <c r="D3127" s="91">
        <v>-606997</v>
      </c>
      <c r="E3127" s="91">
        <v>70</v>
      </c>
      <c r="F3127" s="91">
        <v>0.31256299999999998</v>
      </c>
      <c r="G3127" s="91">
        <v>-7.4435500000000002E-2</v>
      </c>
      <c r="H3127" s="91">
        <v>7.3276099999999997E-2</v>
      </c>
      <c r="I3127" s="91" t="s">
        <v>3066</v>
      </c>
      <c r="J3127" s="91" t="s">
        <v>496</v>
      </c>
      <c r="K3127" s="91" t="s">
        <v>3285</v>
      </c>
    </row>
    <row r="3128" spans="1:11">
      <c r="A3128" s="91" t="s">
        <v>3065</v>
      </c>
      <c r="B3128" s="91">
        <v>5</v>
      </c>
      <c r="C3128" s="91" t="s">
        <v>3309</v>
      </c>
      <c r="D3128" s="91">
        <v>-606997</v>
      </c>
      <c r="E3128" s="91">
        <v>115</v>
      </c>
      <c r="F3128" s="91">
        <v>0.33691199999999999</v>
      </c>
      <c r="G3128" s="91">
        <v>5.6657100000000002E-2</v>
      </c>
      <c r="H3128" s="91">
        <v>5.8753899999999998E-2</v>
      </c>
      <c r="I3128" s="91" t="s">
        <v>3066</v>
      </c>
      <c r="J3128" s="91" t="s">
        <v>496</v>
      </c>
      <c r="K3128" s="91" t="s">
        <v>3271</v>
      </c>
    </row>
    <row r="3129" spans="1:11">
      <c r="A3129" s="91" t="s">
        <v>3065</v>
      </c>
      <c r="B3129" s="91">
        <v>5</v>
      </c>
      <c r="C3129" s="91" t="s">
        <v>3309</v>
      </c>
      <c r="D3129" s="91">
        <v>-606997</v>
      </c>
      <c r="E3129" s="91">
        <v>50</v>
      </c>
      <c r="F3129" s="91">
        <v>0.34299499999999999</v>
      </c>
      <c r="G3129" s="91">
        <v>6.3245599999999999E-2</v>
      </c>
      <c r="H3129" s="91">
        <v>6.6216399999999995E-2</v>
      </c>
      <c r="I3129" s="91" t="s">
        <v>3066</v>
      </c>
      <c r="J3129" s="91" t="s">
        <v>496</v>
      </c>
      <c r="K3129" s="91" t="s">
        <v>3259</v>
      </c>
    </row>
    <row r="3130" spans="1:11">
      <c r="A3130" s="91" t="s">
        <v>3065</v>
      </c>
      <c r="B3130" s="91">
        <v>5</v>
      </c>
      <c r="C3130" s="91" t="s">
        <v>3309</v>
      </c>
      <c r="D3130" s="91">
        <v>-606997</v>
      </c>
      <c r="E3130" s="91">
        <v>173</v>
      </c>
      <c r="F3130" s="91">
        <v>0.37045299999999998</v>
      </c>
      <c r="G3130" s="91">
        <v>-3.5943500000000003E-2</v>
      </c>
      <c r="H3130" s="91">
        <v>4.0041500000000001E-2</v>
      </c>
      <c r="I3130" s="91" t="s">
        <v>3066</v>
      </c>
      <c r="J3130" s="91" t="s">
        <v>496</v>
      </c>
      <c r="K3130" s="91" t="s">
        <v>3269</v>
      </c>
    </row>
    <row r="3131" spans="1:11">
      <c r="A3131" s="91" t="s">
        <v>3065</v>
      </c>
      <c r="B3131" s="91">
        <v>5</v>
      </c>
      <c r="C3131" s="91" t="s">
        <v>3309</v>
      </c>
      <c r="D3131" s="91">
        <v>-606997</v>
      </c>
      <c r="E3131" s="91">
        <v>218</v>
      </c>
      <c r="F3131" s="91">
        <v>0.37498399999999998</v>
      </c>
      <c r="G3131" s="91">
        <v>-3.3884900000000003E-2</v>
      </c>
      <c r="H3131" s="91">
        <v>3.8128799999999997E-2</v>
      </c>
      <c r="I3131" s="91" t="s">
        <v>3066</v>
      </c>
      <c r="J3131" s="91" t="s">
        <v>496</v>
      </c>
      <c r="K3131" s="91" t="s">
        <v>3260</v>
      </c>
    </row>
    <row r="3132" spans="1:11">
      <c r="A3132" s="91" t="s">
        <v>3065</v>
      </c>
      <c r="B3132" s="91">
        <v>5</v>
      </c>
      <c r="C3132" s="91" t="s">
        <v>3309</v>
      </c>
      <c r="D3132" s="91">
        <v>-606997</v>
      </c>
      <c r="E3132" s="91">
        <v>53</v>
      </c>
      <c r="F3132" s="91">
        <v>0.395621</v>
      </c>
      <c r="G3132" s="91">
        <v>5.40548E-2</v>
      </c>
      <c r="H3132" s="91">
        <v>6.3161700000000001E-2</v>
      </c>
      <c r="I3132" s="91" t="s">
        <v>3066</v>
      </c>
      <c r="J3132" s="91" t="s">
        <v>496</v>
      </c>
      <c r="K3132" s="91" t="s">
        <v>3287</v>
      </c>
    </row>
    <row r="3133" spans="1:11">
      <c r="A3133" s="91" t="s">
        <v>3065</v>
      </c>
      <c r="B3133" s="91">
        <v>5</v>
      </c>
      <c r="C3133" s="91" t="s">
        <v>3309</v>
      </c>
      <c r="D3133" s="91">
        <v>-606997</v>
      </c>
      <c r="E3133" s="91">
        <v>144</v>
      </c>
      <c r="F3133" s="91">
        <v>0.39749699999999999</v>
      </c>
      <c r="G3133" s="91">
        <v>-4.5361600000000002E-2</v>
      </c>
      <c r="H3133" s="91">
        <v>5.3474000000000001E-2</v>
      </c>
      <c r="I3133" s="91" t="s">
        <v>3066</v>
      </c>
      <c r="J3133" s="91" t="s">
        <v>496</v>
      </c>
      <c r="K3133" s="91" t="s">
        <v>3282</v>
      </c>
    </row>
    <row r="3134" spans="1:11">
      <c r="A3134" s="91" t="s">
        <v>3065</v>
      </c>
      <c r="B3134" s="91">
        <v>5</v>
      </c>
      <c r="C3134" s="91" t="s">
        <v>3309</v>
      </c>
      <c r="D3134" s="91">
        <v>-606997</v>
      </c>
      <c r="E3134" s="91">
        <v>183</v>
      </c>
      <c r="F3134" s="91">
        <v>0.39859299999999998</v>
      </c>
      <c r="G3134" s="91">
        <v>3.3675499999999997E-2</v>
      </c>
      <c r="H3134" s="91">
        <v>3.9811699999999998E-2</v>
      </c>
      <c r="I3134" s="91" t="s">
        <v>3066</v>
      </c>
      <c r="J3134" s="91" t="s">
        <v>496</v>
      </c>
      <c r="K3134" s="91" t="s">
        <v>3262</v>
      </c>
    </row>
    <row r="3135" spans="1:11">
      <c r="A3135" s="91" t="s">
        <v>3065</v>
      </c>
      <c r="B3135" s="91">
        <v>5</v>
      </c>
      <c r="C3135" s="91" t="s">
        <v>3309</v>
      </c>
      <c r="D3135" s="91">
        <v>-606997</v>
      </c>
      <c r="E3135" s="91">
        <v>82</v>
      </c>
      <c r="F3135" s="91">
        <v>0.40997400000000001</v>
      </c>
      <c r="G3135" s="91">
        <v>-5.37201E-2</v>
      </c>
      <c r="H3135" s="91">
        <v>6.4933400000000002E-2</v>
      </c>
      <c r="I3135" s="91" t="s">
        <v>3066</v>
      </c>
      <c r="J3135" s="91" t="s">
        <v>496</v>
      </c>
      <c r="K3135" s="91" t="s">
        <v>3274</v>
      </c>
    </row>
    <row r="3136" spans="1:11">
      <c r="A3136" s="91" t="s">
        <v>3065</v>
      </c>
      <c r="B3136" s="91">
        <v>5</v>
      </c>
      <c r="C3136" s="91" t="s">
        <v>3309</v>
      </c>
      <c r="D3136" s="91">
        <v>-606997</v>
      </c>
      <c r="E3136" s="91">
        <v>110</v>
      </c>
      <c r="F3136" s="91">
        <v>0.41011900000000001</v>
      </c>
      <c r="G3136" s="91">
        <v>-5.3088700000000003E-2</v>
      </c>
      <c r="H3136" s="91">
        <v>6.4219600000000002E-2</v>
      </c>
      <c r="I3136" s="91" t="s">
        <v>3066</v>
      </c>
      <c r="J3136" s="91" t="s">
        <v>496</v>
      </c>
      <c r="K3136" s="91" t="s">
        <v>3292</v>
      </c>
    </row>
    <row r="3137" spans="1:11">
      <c r="A3137" s="91" t="s">
        <v>3065</v>
      </c>
      <c r="B3137" s="91">
        <v>5</v>
      </c>
      <c r="C3137" s="91" t="s">
        <v>3309</v>
      </c>
      <c r="D3137" s="91">
        <v>-606997</v>
      </c>
      <c r="E3137" s="91">
        <v>213</v>
      </c>
      <c r="F3137" s="91">
        <v>0.425487</v>
      </c>
      <c r="G3137" s="91">
        <v>-2.6961700000000002E-2</v>
      </c>
      <c r="H3137" s="91">
        <v>3.3775800000000002E-2</v>
      </c>
      <c r="I3137" s="91" t="s">
        <v>3066</v>
      </c>
      <c r="J3137" s="91" t="s">
        <v>496</v>
      </c>
      <c r="K3137" s="91" t="s">
        <v>3293</v>
      </c>
    </row>
    <row r="3138" spans="1:11">
      <c r="A3138" s="91" t="s">
        <v>3065</v>
      </c>
      <c r="B3138" s="91">
        <v>5</v>
      </c>
      <c r="C3138" s="91" t="s">
        <v>3309</v>
      </c>
      <c r="D3138" s="91">
        <v>-606997</v>
      </c>
      <c r="E3138" s="91">
        <v>129</v>
      </c>
      <c r="F3138" s="91">
        <v>0.44706200000000001</v>
      </c>
      <c r="G3138" s="91">
        <v>-4.3954600000000003E-2</v>
      </c>
      <c r="H3138" s="91">
        <v>5.7645200000000001E-2</v>
      </c>
      <c r="I3138" s="91" t="s">
        <v>3066</v>
      </c>
      <c r="J3138" s="91" t="s">
        <v>496</v>
      </c>
      <c r="K3138" s="91" t="s">
        <v>3286</v>
      </c>
    </row>
    <row r="3139" spans="1:11">
      <c r="A3139" s="91" t="s">
        <v>3065</v>
      </c>
      <c r="B3139" s="91">
        <v>5</v>
      </c>
      <c r="C3139" s="91" t="s">
        <v>3309</v>
      </c>
      <c r="D3139" s="91">
        <v>-606997</v>
      </c>
      <c r="E3139" s="91">
        <v>90</v>
      </c>
      <c r="F3139" s="91">
        <v>0.48155399999999998</v>
      </c>
      <c r="G3139" s="91">
        <v>-4.1264599999999999E-2</v>
      </c>
      <c r="H3139" s="91">
        <v>5.8411600000000001E-2</v>
      </c>
      <c r="I3139" s="91" t="s">
        <v>3066</v>
      </c>
      <c r="J3139" s="91" t="s">
        <v>496</v>
      </c>
      <c r="K3139" s="91" t="s">
        <v>3305</v>
      </c>
    </row>
    <row r="3140" spans="1:11">
      <c r="A3140" s="91" t="s">
        <v>3065</v>
      </c>
      <c r="B3140" s="91">
        <v>5</v>
      </c>
      <c r="C3140" s="91" t="s">
        <v>3309</v>
      </c>
      <c r="D3140" s="91">
        <v>-606997</v>
      </c>
      <c r="E3140" s="91">
        <v>77</v>
      </c>
      <c r="F3140" s="91">
        <v>0.48198400000000002</v>
      </c>
      <c r="G3140" s="91">
        <v>4.2536200000000003E-2</v>
      </c>
      <c r="H3140" s="91">
        <v>6.0261500000000003E-2</v>
      </c>
      <c r="I3140" s="91" t="s">
        <v>3066</v>
      </c>
      <c r="J3140" s="91" t="s">
        <v>496</v>
      </c>
      <c r="K3140" s="91" t="s">
        <v>3279</v>
      </c>
    </row>
    <row r="3141" spans="1:11">
      <c r="A3141" s="91" t="s">
        <v>3065</v>
      </c>
      <c r="B3141" s="91">
        <v>5</v>
      </c>
      <c r="C3141" s="91" t="s">
        <v>3309</v>
      </c>
      <c r="D3141" s="91">
        <v>-606997</v>
      </c>
      <c r="E3141" s="91">
        <v>95</v>
      </c>
      <c r="F3141" s="91">
        <v>0.48760700000000001</v>
      </c>
      <c r="G3141" s="91">
        <v>3.92406E-2</v>
      </c>
      <c r="H3141" s="91">
        <v>5.6361300000000003E-2</v>
      </c>
      <c r="I3141" s="91" t="s">
        <v>3066</v>
      </c>
      <c r="J3141" s="91" t="s">
        <v>496</v>
      </c>
      <c r="K3141" s="91" t="s">
        <v>3296</v>
      </c>
    </row>
    <row r="3142" spans="1:11">
      <c r="A3142" s="91" t="s">
        <v>3065</v>
      </c>
      <c r="B3142" s="91">
        <v>5</v>
      </c>
      <c r="C3142" s="91" t="s">
        <v>3309</v>
      </c>
      <c r="D3142" s="91">
        <v>-606997</v>
      </c>
      <c r="E3142" s="91">
        <v>160</v>
      </c>
      <c r="F3142" s="91">
        <v>0.509266</v>
      </c>
      <c r="G3142" s="91">
        <v>4.1271099999999998E-2</v>
      </c>
      <c r="H3142" s="91">
        <v>6.2411099999999997E-2</v>
      </c>
      <c r="I3142" s="91" t="s">
        <v>3066</v>
      </c>
      <c r="J3142" s="91" t="s">
        <v>496</v>
      </c>
      <c r="K3142" s="91" t="s">
        <v>3290</v>
      </c>
    </row>
    <row r="3143" spans="1:11">
      <c r="A3143" s="91" t="s">
        <v>3065</v>
      </c>
      <c r="B3143" s="91">
        <v>5</v>
      </c>
      <c r="C3143" s="91" t="s">
        <v>3309</v>
      </c>
      <c r="D3143" s="91">
        <v>-606997</v>
      </c>
      <c r="E3143" s="91">
        <v>86</v>
      </c>
      <c r="F3143" s="91">
        <v>0.5494</v>
      </c>
      <c r="G3143" s="91">
        <v>-3.5247300000000002E-2</v>
      </c>
      <c r="H3143" s="91">
        <v>5.8692099999999997E-2</v>
      </c>
      <c r="I3143" s="91" t="s">
        <v>3066</v>
      </c>
      <c r="J3143" s="91" t="s">
        <v>496</v>
      </c>
      <c r="K3143" s="91" t="s">
        <v>3298</v>
      </c>
    </row>
    <row r="3144" spans="1:11">
      <c r="A3144" s="91" t="s">
        <v>3065</v>
      </c>
      <c r="B3144" s="91">
        <v>5</v>
      </c>
      <c r="C3144" s="91" t="s">
        <v>3309</v>
      </c>
      <c r="D3144" s="91">
        <v>-606997</v>
      </c>
      <c r="E3144" s="91">
        <v>185</v>
      </c>
      <c r="F3144" s="91">
        <v>0.61828399999999994</v>
      </c>
      <c r="G3144" s="91">
        <v>-2.2366E-2</v>
      </c>
      <c r="H3144" s="91">
        <v>4.4819900000000003E-2</v>
      </c>
      <c r="I3144" s="91" t="s">
        <v>3066</v>
      </c>
      <c r="J3144" s="91" t="s">
        <v>496</v>
      </c>
      <c r="K3144" s="91" t="s">
        <v>3304</v>
      </c>
    </row>
    <row r="3145" spans="1:11">
      <c r="A3145" s="91" t="s">
        <v>3065</v>
      </c>
      <c r="B3145" s="91">
        <v>5</v>
      </c>
      <c r="C3145" s="91" t="s">
        <v>3309</v>
      </c>
      <c r="D3145" s="91">
        <v>-606997</v>
      </c>
      <c r="E3145" s="91">
        <v>72</v>
      </c>
      <c r="F3145" s="91">
        <v>0.63083400000000001</v>
      </c>
      <c r="G3145" s="91">
        <v>-3.3882599999999999E-2</v>
      </c>
      <c r="H3145" s="91">
        <v>7.0263800000000001E-2</v>
      </c>
      <c r="I3145" s="91" t="s">
        <v>3066</v>
      </c>
      <c r="J3145" s="91" t="s">
        <v>496</v>
      </c>
      <c r="K3145" s="91" t="s">
        <v>3278</v>
      </c>
    </row>
    <row r="3146" spans="1:11">
      <c r="A3146" s="91" t="s">
        <v>3065</v>
      </c>
      <c r="B3146" s="91">
        <v>5</v>
      </c>
      <c r="C3146" s="91" t="s">
        <v>3309</v>
      </c>
      <c r="D3146" s="91">
        <v>-606997</v>
      </c>
      <c r="E3146" s="91">
        <v>263</v>
      </c>
      <c r="F3146" s="91">
        <v>0.66600400000000004</v>
      </c>
      <c r="G3146" s="91">
        <v>1.17024E-2</v>
      </c>
      <c r="H3146" s="91">
        <v>2.7086200000000001E-2</v>
      </c>
      <c r="I3146" s="91" t="s">
        <v>3066</v>
      </c>
      <c r="J3146" s="91" t="s">
        <v>496</v>
      </c>
      <c r="K3146" s="91" t="s">
        <v>3268</v>
      </c>
    </row>
    <row r="3147" spans="1:11">
      <c r="A3147" s="91" t="s">
        <v>3065</v>
      </c>
      <c r="B3147" s="91">
        <v>5</v>
      </c>
      <c r="C3147" s="91" t="s">
        <v>3309</v>
      </c>
      <c r="D3147" s="91">
        <v>-606997</v>
      </c>
      <c r="E3147" s="91">
        <v>73</v>
      </c>
      <c r="F3147" s="91">
        <v>0.67776999999999998</v>
      </c>
      <c r="G3147" s="91">
        <v>-3.5104999999999997E-2</v>
      </c>
      <c r="H3147" s="91">
        <v>8.4209000000000006E-2</v>
      </c>
      <c r="I3147" s="91" t="s">
        <v>3066</v>
      </c>
      <c r="J3147" s="91" t="s">
        <v>496</v>
      </c>
      <c r="K3147" s="91" t="s">
        <v>3272</v>
      </c>
    </row>
    <row r="3148" spans="1:11">
      <c r="A3148" s="91" t="s">
        <v>3065</v>
      </c>
      <c r="B3148" s="91">
        <v>5</v>
      </c>
      <c r="C3148" s="91" t="s">
        <v>3309</v>
      </c>
      <c r="D3148" s="91">
        <v>-606997</v>
      </c>
      <c r="E3148" s="91">
        <v>174</v>
      </c>
      <c r="F3148" s="91">
        <v>0.71683300000000005</v>
      </c>
      <c r="G3148" s="91">
        <v>-1.29666E-2</v>
      </c>
      <c r="H3148" s="91">
        <v>3.5700000000000003E-2</v>
      </c>
      <c r="I3148" s="91" t="s">
        <v>3066</v>
      </c>
      <c r="J3148" s="91" t="s">
        <v>496</v>
      </c>
      <c r="K3148" s="91" t="s">
        <v>3283</v>
      </c>
    </row>
    <row r="3149" spans="1:11">
      <c r="A3149" s="91" t="s">
        <v>3065</v>
      </c>
      <c r="B3149" s="91">
        <v>5</v>
      </c>
      <c r="C3149" s="91" t="s">
        <v>3309</v>
      </c>
      <c r="D3149" s="91">
        <v>-606997</v>
      </c>
      <c r="E3149" s="91">
        <v>253</v>
      </c>
      <c r="F3149" s="91">
        <v>0.73217600000000005</v>
      </c>
      <c r="G3149" s="91">
        <v>-1.0193900000000001E-2</v>
      </c>
      <c r="H3149" s="91">
        <v>2.9758199999999999E-2</v>
      </c>
      <c r="I3149" s="91" t="s">
        <v>3066</v>
      </c>
      <c r="J3149" s="91" t="s">
        <v>496</v>
      </c>
      <c r="K3149" s="91" t="s">
        <v>3284</v>
      </c>
    </row>
    <row r="3150" spans="1:11">
      <c r="A3150" s="91" t="s">
        <v>3065</v>
      </c>
      <c r="B3150" s="91">
        <v>5</v>
      </c>
      <c r="C3150" s="91" t="s">
        <v>3309</v>
      </c>
      <c r="D3150" s="91">
        <v>-606997</v>
      </c>
      <c r="E3150" s="91">
        <v>101</v>
      </c>
      <c r="F3150" s="91">
        <v>0.74622699999999997</v>
      </c>
      <c r="G3150" s="91">
        <v>-2.1262900000000001E-2</v>
      </c>
      <c r="H3150" s="91">
        <v>6.5548700000000001E-2</v>
      </c>
      <c r="I3150" s="91" t="s">
        <v>3066</v>
      </c>
      <c r="J3150" s="91" t="s">
        <v>496</v>
      </c>
      <c r="K3150" s="91" t="s">
        <v>3294</v>
      </c>
    </row>
    <row r="3151" spans="1:11">
      <c r="A3151" s="91" t="s">
        <v>3065</v>
      </c>
      <c r="B3151" s="91">
        <v>5</v>
      </c>
      <c r="C3151" s="91" t="s">
        <v>3309</v>
      </c>
      <c r="D3151" s="91">
        <v>-606997</v>
      </c>
      <c r="E3151" s="91">
        <v>48</v>
      </c>
      <c r="F3151" s="91">
        <v>0.75549599999999995</v>
      </c>
      <c r="G3151" s="91">
        <v>3.0155999999999999E-2</v>
      </c>
      <c r="H3151" s="91">
        <v>9.6405500000000005E-2</v>
      </c>
      <c r="I3151" s="91" t="s">
        <v>3066</v>
      </c>
      <c r="J3151" s="91" t="s">
        <v>496</v>
      </c>
      <c r="K3151" s="91" t="s">
        <v>3264</v>
      </c>
    </row>
    <row r="3152" spans="1:11">
      <c r="A3152" s="91" t="s">
        <v>3065</v>
      </c>
      <c r="B3152" s="91">
        <v>5</v>
      </c>
      <c r="C3152" s="91" t="s">
        <v>3309</v>
      </c>
      <c r="D3152" s="91">
        <v>-606997</v>
      </c>
      <c r="E3152" s="91">
        <v>144</v>
      </c>
      <c r="F3152" s="91">
        <v>0.77223699999999995</v>
      </c>
      <c r="G3152" s="91">
        <v>-1.2991300000000001E-2</v>
      </c>
      <c r="H3152" s="91">
        <v>4.4813800000000001E-2</v>
      </c>
      <c r="I3152" s="91" t="s">
        <v>3066</v>
      </c>
      <c r="J3152" s="91" t="s">
        <v>496</v>
      </c>
      <c r="K3152" s="91" t="s">
        <v>3261</v>
      </c>
    </row>
    <row r="3153" spans="1:11">
      <c r="A3153" s="91" t="s">
        <v>3065</v>
      </c>
      <c r="B3153" s="91">
        <v>5</v>
      </c>
      <c r="C3153" s="91" t="s">
        <v>3309</v>
      </c>
      <c r="D3153" s="91">
        <v>-606997</v>
      </c>
      <c r="E3153" s="91">
        <v>77</v>
      </c>
      <c r="F3153" s="91">
        <v>0.82432499999999997</v>
      </c>
      <c r="G3153" s="91">
        <v>-2.2372900000000001E-2</v>
      </c>
      <c r="H3153" s="91">
        <v>0.100471</v>
      </c>
      <c r="I3153" s="91" t="s">
        <v>3066</v>
      </c>
      <c r="J3153" s="91" t="s">
        <v>496</v>
      </c>
      <c r="K3153" s="91" t="s">
        <v>3288</v>
      </c>
    </row>
    <row r="3154" spans="1:11">
      <c r="A3154" s="91" t="s">
        <v>3065</v>
      </c>
      <c r="B3154" s="91">
        <v>5</v>
      </c>
      <c r="C3154" s="91" t="s">
        <v>3309</v>
      </c>
      <c r="D3154" s="91">
        <v>-606997</v>
      </c>
      <c r="E3154" s="91">
        <v>79</v>
      </c>
      <c r="F3154" s="91">
        <v>0.82456600000000002</v>
      </c>
      <c r="G3154" s="91">
        <v>1.6272399999999999E-2</v>
      </c>
      <c r="H3154" s="91">
        <v>7.3203699999999997E-2</v>
      </c>
      <c r="I3154" s="91" t="s">
        <v>3066</v>
      </c>
      <c r="J3154" s="91" t="s">
        <v>496</v>
      </c>
      <c r="K3154" s="91" t="s">
        <v>3302</v>
      </c>
    </row>
    <row r="3155" spans="1:11">
      <c r="A3155" s="91" t="s">
        <v>3065</v>
      </c>
      <c r="B3155" s="91">
        <v>5</v>
      </c>
      <c r="C3155" s="91" t="s">
        <v>3309</v>
      </c>
      <c r="D3155" s="91">
        <v>-606997</v>
      </c>
      <c r="E3155" s="91">
        <v>84</v>
      </c>
      <c r="F3155" s="91">
        <v>0.83079999999999998</v>
      </c>
      <c r="G3155" s="91">
        <v>1.9422499999999999E-2</v>
      </c>
      <c r="H3155" s="91">
        <v>9.0659500000000004E-2</v>
      </c>
      <c r="I3155" s="91" t="s">
        <v>3066</v>
      </c>
      <c r="J3155" s="91" t="s">
        <v>496</v>
      </c>
      <c r="K3155" s="91" t="s">
        <v>3281</v>
      </c>
    </row>
    <row r="3156" spans="1:11">
      <c r="A3156" s="91" t="s">
        <v>3065</v>
      </c>
      <c r="B3156" s="91">
        <v>5</v>
      </c>
      <c r="C3156" s="91" t="s">
        <v>3309</v>
      </c>
      <c r="D3156" s="91">
        <v>-606997</v>
      </c>
      <c r="E3156" s="91">
        <v>187</v>
      </c>
      <c r="F3156" s="91">
        <v>0.87445399999999995</v>
      </c>
      <c r="G3156" s="91">
        <v>-6.6538400000000003E-3</v>
      </c>
      <c r="H3156" s="91">
        <v>4.20617E-2</v>
      </c>
      <c r="I3156" s="91" t="s">
        <v>3066</v>
      </c>
      <c r="J3156" s="91" t="s">
        <v>496</v>
      </c>
      <c r="K3156" s="91" t="s">
        <v>3275</v>
      </c>
    </row>
    <row r="3157" spans="1:11">
      <c r="A3157" s="91" t="s">
        <v>3065</v>
      </c>
      <c r="B3157" s="91">
        <v>5</v>
      </c>
      <c r="C3157" s="91" t="s">
        <v>3309</v>
      </c>
      <c r="D3157" s="91">
        <v>-606997</v>
      </c>
      <c r="E3157" s="91">
        <v>85</v>
      </c>
      <c r="F3157" s="91">
        <v>0.87725200000000003</v>
      </c>
      <c r="G3157" s="91">
        <v>8.2044000000000006E-3</v>
      </c>
      <c r="H3157" s="91">
        <v>5.2999499999999998E-2</v>
      </c>
      <c r="I3157" s="91" t="s">
        <v>3066</v>
      </c>
      <c r="J3157" s="91" t="s">
        <v>496</v>
      </c>
      <c r="K3157" s="91" t="s">
        <v>3280</v>
      </c>
    </row>
    <row r="3158" spans="1:11">
      <c r="A3158" s="91" t="s">
        <v>3065</v>
      </c>
      <c r="B3158" s="91">
        <v>5</v>
      </c>
      <c r="C3158" s="91" t="s">
        <v>3309</v>
      </c>
      <c r="D3158" s="91">
        <v>-606997</v>
      </c>
      <c r="E3158" s="91">
        <v>272</v>
      </c>
      <c r="F3158" s="91">
        <v>0.88017900000000004</v>
      </c>
      <c r="G3158" s="91">
        <v>-5.2145799999999999E-3</v>
      </c>
      <c r="H3158" s="91">
        <v>3.45648E-2</v>
      </c>
      <c r="I3158" s="91" t="s">
        <v>3066</v>
      </c>
      <c r="J3158" s="91" t="s">
        <v>496</v>
      </c>
      <c r="K3158" s="91" t="s">
        <v>3277</v>
      </c>
    </row>
    <row r="3159" spans="1:11">
      <c r="A3159" s="91" t="s">
        <v>3065</v>
      </c>
      <c r="B3159" s="91">
        <v>5</v>
      </c>
      <c r="C3159" s="91" t="s">
        <v>3309</v>
      </c>
      <c r="D3159" s="91">
        <v>-606997</v>
      </c>
      <c r="E3159" s="91">
        <v>156</v>
      </c>
      <c r="F3159" s="91">
        <v>0.88485199999999997</v>
      </c>
      <c r="G3159" s="91">
        <v>4.8988800000000004E-3</v>
      </c>
      <c r="H3159" s="91">
        <v>3.37813E-2</v>
      </c>
      <c r="I3159" s="91" t="s">
        <v>3066</v>
      </c>
      <c r="J3159" s="91" t="s">
        <v>496</v>
      </c>
      <c r="K3159" s="91" t="s">
        <v>3263</v>
      </c>
    </row>
    <row r="3160" spans="1:11">
      <c r="A3160" s="91" t="s">
        <v>3065</v>
      </c>
      <c r="B3160" s="91">
        <v>5</v>
      </c>
      <c r="C3160" s="91" t="s">
        <v>3309</v>
      </c>
      <c r="D3160" s="91">
        <v>-606997</v>
      </c>
      <c r="E3160" s="91">
        <v>58</v>
      </c>
      <c r="F3160" s="91">
        <v>0.89388999999999996</v>
      </c>
      <c r="G3160" s="91">
        <v>-9.22159E-3</v>
      </c>
      <c r="H3160" s="91">
        <v>6.8857399999999999E-2</v>
      </c>
      <c r="I3160" s="91" t="s">
        <v>3066</v>
      </c>
      <c r="J3160" s="91" t="s">
        <v>496</v>
      </c>
      <c r="K3160" s="91" t="s">
        <v>3289</v>
      </c>
    </row>
    <row r="3161" spans="1:11">
      <c r="A3161" s="91" t="s">
        <v>3065</v>
      </c>
      <c r="B3161" s="91">
        <v>5</v>
      </c>
      <c r="C3161" s="91" t="s">
        <v>3309</v>
      </c>
      <c r="D3161" s="91">
        <v>-606997</v>
      </c>
      <c r="E3161" s="91">
        <v>74</v>
      </c>
      <c r="F3161" s="91">
        <v>0.91189600000000004</v>
      </c>
      <c r="G3161" s="91">
        <v>1.19793E-2</v>
      </c>
      <c r="H3161" s="91">
        <v>0.107919</v>
      </c>
      <c r="I3161" s="91" t="s">
        <v>3066</v>
      </c>
      <c r="J3161" s="91" t="s">
        <v>496</v>
      </c>
      <c r="K3161" s="91" t="s">
        <v>3300</v>
      </c>
    </row>
    <row r="3162" spans="1:11">
      <c r="A3162" s="91" t="s">
        <v>3065</v>
      </c>
      <c r="B3162" s="91">
        <v>5</v>
      </c>
      <c r="C3162" s="91" t="s">
        <v>3309</v>
      </c>
      <c r="D3162" s="91">
        <v>-606997</v>
      </c>
      <c r="E3162" s="91">
        <v>264</v>
      </c>
      <c r="F3162" s="91">
        <v>0.92507499999999998</v>
      </c>
      <c r="G3162" s="91">
        <v>2.6350900000000001E-3</v>
      </c>
      <c r="H3162" s="91">
        <v>2.7998200000000001E-2</v>
      </c>
      <c r="I3162" s="91" t="s">
        <v>3066</v>
      </c>
      <c r="J3162" s="91" t="s">
        <v>496</v>
      </c>
      <c r="K3162" s="91" t="s">
        <v>3267</v>
      </c>
    </row>
    <row r="3163" spans="1:11">
      <c r="A3163" s="91" t="s">
        <v>3065</v>
      </c>
      <c r="B3163" s="91">
        <v>5</v>
      </c>
      <c r="C3163" s="91" t="s">
        <v>3309</v>
      </c>
      <c r="D3163" s="91">
        <v>-606997</v>
      </c>
      <c r="E3163" s="91">
        <v>104</v>
      </c>
      <c r="F3163" s="91">
        <v>0.92743500000000001</v>
      </c>
      <c r="G3163" s="91">
        <v>-4.5153299999999997E-3</v>
      </c>
      <c r="H3163" s="91">
        <v>4.9479000000000002E-2</v>
      </c>
      <c r="I3163" s="91" t="s">
        <v>3066</v>
      </c>
      <c r="J3163" s="91" t="s">
        <v>496</v>
      </c>
      <c r="K3163" s="91" t="s">
        <v>3265</v>
      </c>
    </row>
    <row r="3164" spans="1:11">
      <c r="A3164" s="91" t="s">
        <v>3065</v>
      </c>
      <c r="B3164" s="91">
        <v>5</v>
      </c>
      <c r="C3164" s="91" t="s">
        <v>3309</v>
      </c>
      <c r="D3164" s="91">
        <v>-606997</v>
      </c>
      <c r="E3164" s="91">
        <v>283</v>
      </c>
      <c r="F3164" s="91">
        <v>0.95096400000000003</v>
      </c>
      <c r="G3164" s="91">
        <v>-1.7858399999999999E-3</v>
      </c>
      <c r="H3164" s="91">
        <v>2.9018100000000002E-2</v>
      </c>
      <c r="I3164" s="91" t="s">
        <v>3066</v>
      </c>
      <c r="J3164" s="91" t="s">
        <v>496</v>
      </c>
      <c r="K3164" s="91" t="s">
        <v>3276</v>
      </c>
    </row>
    <row r="3165" spans="1:11">
      <c r="A3165" s="91" t="s">
        <v>3065</v>
      </c>
      <c r="B3165" s="91">
        <v>5</v>
      </c>
      <c r="C3165" s="91" t="s">
        <v>3309</v>
      </c>
      <c r="D3165" s="91">
        <v>-606997</v>
      </c>
      <c r="E3165" s="91">
        <v>70</v>
      </c>
      <c r="F3165" s="91">
        <v>0.95937700000000004</v>
      </c>
      <c r="G3165" s="91">
        <v>2.4875700000000001E-3</v>
      </c>
      <c r="H3165" s="91">
        <v>4.8697400000000002E-2</v>
      </c>
      <c r="I3165" s="91" t="s">
        <v>3066</v>
      </c>
      <c r="J3165" s="91" t="s">
        <v>496</v>
      </c>
      <c r="K3165" s="91" t="s">
        <v>3257</v>
      </c>
    </row>
    <row r="3166" spans="1:11">
      <c r="A3166" s="91" t="s">
        <v>3065</v>
      </c>
      <c r="B3166" s="91">
        <v>5</v>
      </c>
      <c r="C3166" s="91" t="s">
        <v>3309</v>
      </c>
      <c r="D3166" s="91">
        <v>-606997</v>
      </c>
      <c r="E3166" s="91">
        <v>258</v>
      </c>
      <c r="F3166" s="91">
        <v>0.96966600000000003</v>
      </c>
      <c r="G3166" s="91">
        <v>1.23018E-3</v>
      </c>
      <c r="H3166" s="91">
        <v>3.2322299999999998E-2</v>
      </c>
      <c r="I3166" s="91" t="s">
        <v>3066</v>
      </c>
      <c r="J3166" s="91" t="s">
        <v>496</v>
      </c>
      <c r="K3166" s="91" t="s">
        <v>3266</v>
      </c>
    </row>
    <row r="3167" spans="1:11">
      <c r="A3167" s="91" t="s">
        <v>3065</v>
      </c>
      <c r="B3167" s="91">
        <v>5</v>
      </c>
      <c r="C3167" s="91" t="s">
        <v>3309</v>
      </c>
      <c r="D3167" s="91">
        <v>-606997</v>
      </c>
      <c r="E3167" s="91">
        <v>94</v>
      </c>
      <c r="F3167" s="91">
        <v>0.97258800000000001</v>
      </c>
      <c r="G3167" s="91">
        <v>2.1819399999999998E-3</v>
      </c>
      <c r="H3167" s="91">
        <v>6.3352099999999995E-2</v>
      </c>
      <c r="I3167" s="91" t="s">
        <v>3066</v>
      </c>
      <c r="J3167" s="91" t="s">
        <v>496</v>
      </c>
      <c r="K3167" s="91" t="s">
        <v>3270</v>
      </c>
    </row>
    <row r="3168" spans="1:11">
      <c r="A3168" s="91" t="s">
        <v>3065</v>
      </c>
      <c r="B3168" s="91">
        <v>5</v>
      </c>
      <c r="C3168" s="91" t="s">
        <v>3309</v>
      </c>
      <c r="D3168" s="91">
        <v>-606997</v>
      </c>
      <c r="E3168" s="91">
        <v>195</v>
      </c>
      <c r="F3168" s="91">
        <v>0.997506</v>
      </c>
      <c r="G3168" s="91">
        <v>-1.2548E-4</v>
      </c>
      <c r="H3168" s="91">
        <v>4.0105000000000002E-2</v>
      </c>
      <c r="I3168" s="91" t="s">
        <v>3066</v>
      </c>
      <c r="J3168" s="91" t="s">
        <v>496</v>
      </c>
      <c r="K3168" s="91" t="s">
        <v>3301</v>
      </c>
    </row>
    <row r="3169" spans="1:11">
      <c r="A3169" s="91" t="s">
        <v>3061</v>
      </c>
      <c r="B3169" s="91">
        <v>5</v>
      </c>
      <c r="C3169" s="91" t="s">
        <v>3309</v>
      </c>
      <c r="D3169" s="91">
        <v>-738857</v>
      </c>
      <c r="E3169" s="91">
        <v>50</v>
      </c>
      <c r="F3169" s="91">
        <v>1.8251E-2</v>
      </c>
      <c r="G3169" s="91">
        <v>0.19905500000000001</v>
      </c>
      <c r="H3169" s="91">
        <v>8.2231200000000004E-2</v>
      </c>
      <c r="I3169" s="91" t="s">
        <v>3062</v>
      </c>
      <c r="J3169" s="91" t="s">
        <v>496</v>
      </c>
      <c r="K3169" s="91" t="s">
        <v>3259</v>
      </c>
    </row>
    <row r="3170" spans="1:11">
      <c r="A3170" s="91" t="s">
        <v>3061</v>
      </c>
      <c r="B3170" s="91">
        <v>5</v>
      </c>
      <c r="C3170" s="91" t="s">
        <v>3309</v>
      </c>
      <c r="D3170" s="91">
        <v>-738857</v>
      </c>
      <c r="E3170" s="91">
        <v>195</v>
      </c>
      <c r="F3170" s="91">
        <v>2.7532600000000001E-2</v>
      </c>
      <c r="G3170" s="91">
        <v>-5.5506699999999999E-2</v>
      </c>
      <c r="H3170" s="91">
        <v>2.50183E-2</v>
      </c>
      <c r="I3170" s="91" t="s">
        <v>3062</v>
      </c>
      <c r="J3170" s="91" t="s">
        <v>496</v>
      </c>
      <c r="K3170" s="91" t="s">
        <v>3301</v>
      </c>
    </row>
    <row r="3171" spans="1:11">
      <c r="A3171" s="91" t="s">
        <v>3061</v>
      </c>
      <c r="B3171" s="91">
        <v>5</v>
      </c>
      <c r="C3171" s="91" t="s">
        <v>3309</v>
      </c>
      <c r="D3171" s="91">
        <v>-738857</v>
      </c>
      <c r="E3171" s="91">
        <v>90</v>
      </c>
      <c r="F3171" s="91">
        <v>3.8365200000000002E-2</v>
      </c>
      <c r="G3171" s="91">
        <v>-0.122297</v>
      </c>
      <c r="H3171" s="91">
        <v>5.8273600000000002E-2</v>
      </c>
      <c r="I3171" s="91" t="s">
        <v>3062</v>
      </c>
      <c r="J3171" s="91" t="s">
        <v>496</v>
      </c>
      <c r="K3171" s="91" t="s">
        <v>3305</v>
      </c>
    </row>
    <row r="3172" spans="1:11">
      <c r="A3172" s="91" t="s">
        <v>3061</v>
      </c>
      <c r="B3172" s="91">
        <v>5</v>
      </c>
      <c r="C3172" s="91" t="s">
        <v>3309</v>
      </c>
      <c r="D3172" s="91">
        <v>-738857</v>
      </c>
      <c r="E3172" s="91">
        <v>185</v>
      </c>
      <c r="F3172" s="91">
        <v>3.9957699999999999E-2</v>
      </c>
      <c r="G3172" s="91">
        <v>-6.6753300000000002E-2</v>
      </c>
      <c r="H3172" s="91">
        <v>3.2296199999999997E-2</v>
      </c>
      <c r="I3172" s="91" t="s">
        <v>3062</v>
      </c>
      <c r="J3172" s="91" t="s">
        <v>496</v>
      </c>
      <c r="K3172" s="91" t="s">
        <v>3304</v>
      </c>
    </row>
    <row r="3173" spans="1:11">
      <c r="A3173" s="91" t="s">
        <v>3061</v>
      </c>
      <c r="B3173" s="91">
        <v>5</v>
      </c>
      <c r="C3173" s="91" t="s">
        <v>3309</v>
      </c>
      <c r="D3173" s="91">
        <v>-738857</v>
      </c>
      <c r="E3173" s="91">
        <v>233</v>
      </c>
      <c r="F3173" s="91">
        <v>4.1283399999999998E-2</v>
      </c>
      <c r="G3173" s="91">
        <v>-6.2279300000000003E-2</v>
      </c>
      <c r="H3173" s="91">
        <v>3.0379799999999998E-2</v>
      </c>
      <c r="I3173" s="91" t="s">
        <v>3062</v>
      </c>
      <c r="J3173" s="91" t="s">
        <v>496</v>
      </c>
      <c r="K3173" s="91" t="s">
        <v>3273</v>
      </c>
    </row>
    <row r="3174" spans="1:11">
      <c r="A3174" s="91" t="s">
        <v>3061</v>
      </c>
      <c r="B3174" s="91">
        <v>5</v>
      </c>
      <c r="C3174" s="91" t="s">
        <v>3309</v>
      </c>
      <c r="D3174" s="91">
        <v>-738857</v>
      </c>
      <c r="E3174" s="91">
        <v>53</v>
      </c>
      <c r="F3174" s="91">
        <v>5.3681899999999998E-2</v>
      </c>
      <c r="G3174" s="91">
        <v>0.13531799999999999</v>
      </c>
      <c r="H3174" s="91">
        <v>6.8707900000000002E-2</v>
      </c>
      <c r="I3174" s="91" t="s">
        <v>3062</v>
      </c>
      <c r="J3174" s="91" t="s">
        <v>496</v>
      </c>
      <c r="K3174" s="91" t="s">
        <v>3287</v>
      </c>
    </row>
    <row r="3175" spans="1:11">
      <c r="A3175" s="91" t="s">
        <v>3061</v>
      </c>
      <c r="B3175" s="91">
        <v>5</v>
      </c>
      <c r="C3175" s="91" t="s">
        <v>3309</v>
      </c>
      <c r="D3175" s="91">
        <v>-738857</v>
      </c>
      <c r="E3175" s="91">
        <v>70</v>
      </c>
      <c r="F3175" s="91">
        <v>8.4740599999999999E-2</v>
      </c>
      <c r="G3175" s="91">
        <v>0.110723</v>
      </c>
      <c r="H3175" s="91">
        <v>6.3498299999999994E-2</v>
      </c>
      <c r="I3175" s="91" t="s">
        <v>3062</v>
      </c>
      <c r="J3175" s="91" t="s">
        <v>496</v>
      </c>
      <c r="K3175" s="91" t="s">
        <v>3257</v>
      </c>
    </row>
    <row r="3176" spans="1:11">
      <c r="A3176" s="91" t="s">
        <v>3061</v>
      </c>
      <c r="B3176" s="91">
        <v>5</v>
      </c>
      <c r="C3176" s="91" t="s">
        <v>3309</v>
      </c>
      <c r="D3176" s="91">
        <v>-738857</v>
      </c>
      <c r="E3176" s="91">
        <v>263</v>
      </c>
      <c r="F3176" s="91">
        <v>9.28702E-2</v>
      </c>
      <c r="G3176" s="91">
        <v>-4.6665699999999997E-2</v>
      </c>
      <c r="H3176" s="91">
        <v>2.76858E-2</v>
      </c>
      <c r="I3176" s="91" t="s">
        <v>3062</v>
      </c>
      <c r="J3176" s="91" t="s">
        <v>496</v>
      </c>
      <c r="K3176" s="91" t="s">
        <v>3268</v>
      </c>
    </row>
    <row r="3177" spans="1:11">
      <c r="A3177" s="91" t="s">
        <v>3061</v>
      </c>
      <c r="B3177" s="91">
        <v>5</v>
      </c>
      <c r="C3177" s="91" t="s">
        <v>3309</v>
      </c>
      <c r="D3177" s="91">
        <v>-738857</v>
      </c>
      <c r="E3177" s="91">
        <v>160</v>
      </c>
      <c r="F3177" s="91">
        <v>9.4879400000000003E-2</v>
      </c>
      <c r="G3177" s="91">
        <v>-9.4125100000000003E-2</v>
      </c>
      <c r="H3177" s="91">
        <v>5.6063799999999997E-2</v>
      </c>
      <c r="I3177" s="91" t="s">
        <v>3062</v>
      </c>
      <c r="J3177" s="91" t="s">
        <v>496</v>
      </c>
      <c r="K3177" s="91" t="s">
        <v>3290</v>
      </c>
    </row>
    <row r="3178" spans="1:11">
      <c r="A3178" s="91" t="s">
        <v>3061</v>
      </c>
      <c r="B3178" s="91">
        <v>5</v>
      </c>
      <c r="C3178" s="91" t="s">
        <v>3309</v>
      </c>
      <c r="D3178" s="91">
        <v>-738857</v>
      </c>
      <c r="E3178" s="91">
        <v>187</v>
      </c>
      <c r="F3178" s="91">
        <v>9.8938799999999993E-2</v>
      </c>
      <c r="G3178" s="91">
        <v>-7.9441600000000001E-2</v>
      </c>
      <c r="H3178" s="91">
        <v>4.7937399999999998E-2</v>
      </c>
      <c r="I3178" s="91" t="s">
        <v>3062</v>
      </c>
      <c r="J3178" s="91" t="s">
        <v>496</v>
      </c>
      <c r="K3178" s="91" t="s">
        <v>3275</v>
      </c>
    </row>
    <row r="3179" spans="1:11">
      <c r="A3179" s="91" t="s">
        <v>3061</v>
      </c>
      <c r="B3179" s="91">
        <v>5</v>
      </c>
      <c r="C3179" s="91" t="s">
        <v>3309</v>
      </c>
      <c r="D3179" s="91">
        <v>-738857</v>
      </c>
      <c r="E3179" s="91">
        <v>183</v>
      </c>
      <c r="F3179" s="91">
        <v>0.13413800000000001</v>
      </c>
      <c r="G3179" s="91">
        <v>-5.8368799999999998E-2</v>
      </c>
      <c r="H3179" s="91">
        <v>3.8813800000000002E-2</v>
      </c>
      <c r="I3179" s="91" t="s">
        <v>3062</v>
      </c>
      <c r="J3179" s="91" t="s">
        <v>496</v>
      </c>
      <c r="K3179" s="91" t="s">
        <v>3262</v>
      </c>
    </row>
    <row r="3180" spans="1:11">
      <c r="A3180" s="91" t="s">
        <v>3061</v>
      </c>
      <c r="B3180" s="91">
        <v>5</v>
      </c>
      <c r="C3180" s="91" t="s">
        <v>3309</v>
      </c>
      <c r="D3180" s="91">
        <v>-738857</v>
      </c>
      <c r="E3180" s="91">
        <v>283</v>
      </c>
      <c r="F3180" s="91">
        <v>0.198402</v>
      </c>
      <c r="G3180" s="91">
        <v>3.6940899999999999E-2</v>
      </c>
      <c r="H3180" s="91">
        <v>2.8665400000000001E-2</v>
      </c>
      <c r="I3180" s="91" t="s">
        <v>3062</v>
      </c>
      <c r="J3180" s="91" t="s">
        <v>496</v>
      </c>
      <c r="K3180" s="91" t="s">
        <v>3276</v>
      </c>
    </row>
    <row r="3181" spans="1:11">
      <c r="A3181" s="91" t="s">
        <v>3061</v>
      </c>
      <c r="B3181" s="91">
        <v>5</v>
      </c>
      <c r="C3181" s="91" t="s">
        <v>3309</v>
      </c>
      <c r="D3181" s="91">
        <v>-738857</v>
      </c>
      <c r="E3181" s="91">
        <v>58</v>
      </c>
      <c r="F3181" s="91">
        <v>0.22175800000000001</v>
      </c>
      <c r="G3181" s="91">
        <v>-7.7034000000000005E-2</v>
      </c>
      <c r="H3181" s="91">
        <v>6.24223E-2</v>
      </c>
      <c r="I3181" s="91" t="s">
        <v>3062</v>
      </c>
      <c r="J3181" s="91" t="s">
        <v>496</v>
      </c>
      <c r="K3181" s="91" t="s">
        <v>3289</v>
      </c>
    </row>
    <row r="3182" spans="1:11">
      <c r="A3182" s="91" t="s">
        <v>3061</v>
      </c>
      <c r="B3182" s="91">
        <v>5</v>
      </c>
      <c r="C3182" s="91" t="s">
        <v>3309</v>
      </c>
      <c r="D3182" s="91">
        <v>-738857</v>
      </c>
      <c r="E3182" s="91">
        <v>144</v>
      </c>
      <c r="F3182" s="91">
        <v>0.227744</v>
      </c>
      <c r="G3182" s="91">
        <v>6.3735700000000006E-2</v>
      </c>
      <c r="H3182" s="91">
        <v>5.26562E-2</v>
      </c>
      <c r="I3182" s="91" t="s">
        <v>3062</v>
      </c>
      <c r="J3182" s="91" t="s">
        <v>496</v>
      </c>
      <c r="K3182" s="91" t="s">
        <v>3261</v>
      </c>
    </row>
    <row r="3183" spans="1:11">
      <c r="A3183" s="91" t="s">
        <v>3061</v>
      </c>
      <c r="B3183" s="91">
        <v>5</v>
      </c>
      <c r="C3183" s="91" t="s">
        <v>3309</v>
      </c>
      <c r="D3183" s="91">
        <v>-738857</v>
      </c>
      <c r="E3183" s="91">
        <v>174</v>
      </c>
      <c r="F3183" s="91">
        <v>0.23549800000000001</v>
      </c>
      <c r="G3183" s="91">
        <v>4.23136E-2</v>
      </c>
      <c r="H3183" s="91">
        <v>3.5560700000000001E-2</v>
      </c>
      <c r="I3183" s="91" t="s">
        <v>3062</v>
      </c>
      <c r="J3183" s="91" t="s">
        <v>496</v>
      </c>
      <c r="K3183" s="91" t="s">
        <v>3283</v>
      </c>
    </row>
    <row r="3184" spans="1:11">
      <c r="A3184" s="91" t="s">
        <v>3061</v>
      </c>
      <c r="B3184" s="91">
        <v>5</v>
      </c>
      <c r="C3184" s="91" t="s">
        <v>3309</v>
      </c>
      <c r="D3184" s="91">
        <v>-738857</v>
      </c>
      <c r="E3184" s="91">
        <v>253</v>
      </c>
      <c r="F3184" s="91">
        <v>0.24369199999999999</v>
      </c>
      <c r="G3184" s="91">
        <v>-4.8006300000000002E-2</v>
      </c>
      <c r="H3184" s="91">
        <v>4.1095899999999998E-2</v>
      </c>
      <c r="I3184" s="91" t="s">
        <v>3062</v>
      </c>
      <c r="J3184" s="91" t="s">
        <v>496</v>
      </c>
      <c r="K3184" s="91" t="s">
        <v>3284</v>
      </c>
    </row>
    <row r="3185" spans="1:11">
      <c r="A3185" s="91" t="s">
        <v>3061</v>
      </c>
      <c r="B3185" s="91">
        <v>5</v>
      </c>
      <c r="C3185" s="91" t="s">
        <v>3309</v>
      </c>
      <c r="D3185" s="91">
        <v>-738857</v>
      </c>
      <c r="E3185" s="91">
        <v>98</v>
      </c>
      <c r="F3185" s="91">
        <v>0.31756299999999998</v>
      </c>
      <c r="G3185" s="91">
        <v>-5.8167799999999999E-2</v>
      </c>
      <c r="H3185" s="91">
        <v>5.7955699999999999E-2</v>
      </c>
      <c r="I3185" s="91" t="s">
        <v>3062</v>
      </c>
      <c r="J3185" s="91" t="s">
        <v>496</v>
      </c>
      <c r="K3185" s="91" t="s">
        <v>3297</v>
      </c>
    </row>
    <row r="3186" spans="1:11">
      <c r="A3186" s="91" t="s">
        <v>3061</v>
      </c>
      <c r="B3186" s="91">
        <v>5</v>
      </c>
      <c r="C3186" s="91" t="s">
        <v>3309</v>
      </c>
      <c r="D3186" s="91">
        <v>-738857</v>
      </c>
      <c r="E3186" s="91">
        <v>48</v>
      </c>
      <c r="F3186" s="91">
        <v>0.32178299999999999</v>
      </c>
      <c r="G3186" s="91">
        <v>7.1121199999999996E-2</v>
      </c>
      <c r="H3186" s="91">
        <v>7.1198700000000004E-2</v>
      </c>
      <c r="I3186" s="91" t="s">
        <v>3062</v>
      </c>
      <c r="J3186" s="91" t="s">
        <v>496</v>
      </c>
      <c r="K3186" s="91" t="s">
        <v>3264</v>
      </c>
    </row>
    <row r="3187" spans="1:11">
      <c r="A3187" s="91" t="s">
        <v>3061</v>
      </c>
      <c r="B3187" s="91">
        <v>5</v>
      </c>
      <c r="C3187" s="91" t="s">
        <v>3309</v>
      </c>
      <c r="D3187" s="91">
        <v>-738857</v>
      </c>
      <c r="E3187" s="91">
        <v>104</v>
      </c>
      <c r="F3187" s="91">
        <v>0.39623799999999998</v>
      </c>
      <c r="G3187" s="91">
        <v>-5.65516E-2</v>
      </c>
      <c r="H3187" s="91">
        <v>6.6429000000000002E-2</v>
      </c>
      <c r="I3187" s="91" t="s">
        <v>3062</v>
      </c>
      <c r="J3187" s="91" t="s">
        <v>496</v>
      </c>
      <c r="K3187" s="91" t="s">
        <v>3265</v>
      </c>
    </row>
    <row r="3188" spans="1:11">
      <c r="A3188" s="91" t="s">
        <v>3061</v>
      </c>
      <c r="B3188" s="91">
        <v>5</v>
      </c>
      <c r="C3188" s="91" t="s">
        <v>3309</v>
      </c>
      <c r="D3188" s="91">
        <v>-738857</v>
      </c>
      <c r="E3188" s="91">
        <v>82</v>
      </c>
      <c r="F3188" s="91">
        <v>0.402256</v>
      </c>
      <c r="G3188" s="91">
        <v>-5.03334E-2</v>
      </c>
      <c r="H3188" s="91">
        <v>5.9844399999999999E-2</v>
      </c>
      <c r="I3188" s="91" t="s">
        <v>3062</v>
      </c>
      <c r="J3188" s="91" t="s">
        <v>496</v>
      </c>
      <c r="K3188" s="91" t="s">
        <v>3274</v>
      </c>
    </row>
    <row r="3189" spans="1:11">
      <c r="A3189" s="91" t="s">
        <v>3061</v>
      </c>
      <c r="B3189" s="91">
        <v>5</v>
      </c>
      <c r="C3189" s="91" t="s">
        <v>3309</v>
      </c>
      <c r="D3189" s="91">
        <v>-738857</v>
      </c>
      <c r="E3189" s="91">
        <v>73</v>
      </c>
      <c r="F3189" s="91">
        <v>0.40241700000000002</v>
      </c>
      <c r="G3189" s="91">
        <v>3.5280400000000003E-2</v>
      </c>
      <c r="H3189" s="91">
        <v>4.1933999999999999E-2</v>
      </c>
      <c r="I3189" s="91" t="s">
        <v>3062</v>
      </c>
      <c r="J3189" s="91" t="s">
        <v>496</v>
      </c>
      <c r="K3189" s="91" t="s">
        <v>3272</v>
      </c>
    </row>
    <row r="3190" spans="1:11">
      <c r="A3190" s="91" t="s">
        <v>3061</v>
      </c>
      <c r="B3190" s="91">
        <v>5</v>
      </c>
      <c r="C3190" s="91" t="s">
        <v>3309</v>
      </c>
      <c r="D3190" s="91">
        <v>-738857</v>
      </c>
      <c r="E3190" s="91">
        <v>77</v>
      </c>
      <c r="F3190" s="91">
        <v>0.40380899999999997</v>
      </c>
      <c r="G3190" s="91">
        <v>5.8777500000000003E-2</v>
      </c>
      <c r="H3190" s="91">
        <v>7.0094799999999999E-2</v>
      </c>
      <c r="I3190" s="91" t="s">
        <v>3062</v>
      </c>
      <c r="J3190" s="91" t="s">
        <v>496</v>
      </c>
      <c r="K3190" s="91" t="s">
        <v>3279</v>
      </c>
    </row>
    <row r="3191" spans="1:11">
      <c r="A3191" s="91" t="s">
        <v>3061</v>
      </c>
      <c r="B3191" s="91">
        <v>5</v>
      </c>
      <c r="C3191" s="91" t="s">
        <v>3309</v>
      </c>
      <c r="D3191" s="91">
        <v>-738857</v>
      </c>
      <c r="E3191" s="91">
        <v>173</v>
      </c>
      <c r="F3191" s="91">
        <v>0.418209</v>
      </c>
      <c r="G3191" s="91">
        <v>-3.7619100000000003E-2</v>
      </c>
      <c r="H3191" s="91">
        <v>4.6373499999999998E-2</v>
      </c>
      <c r="I3191" s="91" t="s">
        <v>3062</v>
      </c>
      <c r="J3191" s="91" t="s">
        <v>496</v>
      </c>
      <c r="K3191" s="91" t="s">
        <v>3269</v>
      </c>
    </row>
    <row r="3192" spans="1:11">
      <c r="A3192" s="91" t="s">
        <v>3061</v>
      </c>
      <c r="B3192" s="91">
        <v>5</v>
      </c>
      <c r="C3192" s="91" t="s">
        <v>3309</v>
      </c>
      <c r="D3192" s="91">
        <v>-738857</v>
      </c>
      <c r="E3192" s="91">
        <v>110</v>
      </c>
      <c r="F3192" s="91">
        <v>0.43945800000000002</v>
      </c>
      <c r="G3192" s="91">
        <v>-5.8686700000000001E-2</v>
      </c>
      <c r="H3192" s="91">
        <v>7.5648699999999999E-2</v>
      </c>
      <c r="I3192" s="91" t="s">
        <v>3062</v>
      </c>
      <c r="J3192" s="91" t="s">
        <v>496</v>
      </c>
      <c r="K3192" s="91" t="s">
        <v>3292</v>
      </c>
    </row>
    <row r="3193" spans="1:11">
      <c r="A3193" s="91" t="s">
        <v>3061</v>
      </c>
      <c r="B3193" s="91">
        <v>5</v>
      </c>
      <c r="C3193" s="91" t="s">
        <v>3309</v>
      </c>
      <c r="D3193" s="91">
        <v>-738857</v>
      </c>
      <c r="E3193" s="91">
        <v>156</v>
      </c>
      <c r="F3193" s="91">
        <v>0.45027200000000001</v>
      </c>
      <c r="G3193" s="91">
        <v>-2.67534E-2</v>
      </c>
      <c r="H3193" s="91">
        <v>3.53628E-2</v>
      </c>
      <c r="I3193" s="91" t="s">
        <v>3062</v>
      </c>
      <c r="J3193" s="91" t="s">
        <v>496</v>
      </c>
      <c r="K3193" s="91" t="s">
        <v>3263</v>
      </c>
    </row>
    <row r="3194" spans="1:11">
      <c r="A3194" s="91" t="s">
        <v>3061</v>
      </c>
      <c r="B3194" s="91">
        <v>5</v>
      </c>
      <c r="C3194" s="91" t="s">
        <v>3309</v>
      </c>
      <c r="D3194" s="91">
        <v>-738857</v>
      </c>
      <c r="E3194" s="91">
        <v>115</v>
      </c>
      <c r="F3194" s="91">
        <v>0.46978799999999998</v>
      </c>
      <c r="G3194" s="91">
        <v>-3.76581E-2</v>
      </c>
      <c r="H3194" s="91">
        <v>5.1926199999999999E-2</v>
      </c>
      <c r="I3194" s="91" t="s">
        <v>3062</v>
      </c>
      <c r="J3194" s="91" t="s">
        <v>496</v>
      </c>
      <c r="K3194" s="91" t="s">
        <v>3271</v>
      </c>
    </row>
    <row r="3195" spans="1:11">
      <c r="A3195" s="91" t="s">
        <v>3061</v>
      </c>
      <c r="B3195" s="91">
        <v>5</v>
      </c>
      <c r="C3195" s="91" t="s">
        <v>3309</v>
      </c>
      <c r="D3195" s="91">
        <v>-738857</v>
      </c>
      <c r="E3195" s="91">
        <v>70</v>
      </c>
      <c r="F3195" s="91">
        <v>0.480217</v>
      </c>
      <c r="G3195" s="91">
        <v>4.6607999999999997E-2</v>
      </c>
      <c r="H3195" s="91">
        <v>6.5733799999999995E-2</v>
      </c>
      <c r="I3195" s="91" t="s">
        <v>3062</v>
      </c>
      <c r="J3195" s="91" t="s">
        <v>496</v>
      </c>
      <c r="K3195" s="91" t="s">
        <v>3285</v>
      </c>
    </row>
    <row r="3196" spans="1:11">
      <c r="A3196" s="91" t="s">
        <v>3061</v>
      </c>
      <c r="B3196" s="91">
        <v>5</v>
      </c>
      <c r="C3196" s="91" t="s">
        <v>3309</v>
      </c>
      <c r="D3196" s="91">
        <v>-738857</v>
      </c>
      <c r="E3196" s="91">
        <v>86</v>
      </c>
      <c r="F3196" s="91">
        <v>0.497174</v>
      </c>
      <c r="G3196" s="91">
        <v>3.77556E-2</v>
      </c>
      <c r="H3196" s="91">
        <v>5.5421400000000003E-2</v>
      </c>
      <c r="I3196" s="91" t="s">
        <v>3062</v>
      </c>
      <c r="J3196" s="91" t="s">
        <v>496</v>
      </c>
      <c r="K3196" s="91" t="s">
        <v>3298</v>
      </c>
    </row>
    <row r="3197" spans="1:11">
      <c r="A3197" s="91" t="s">
        <v>3061</v>
      </c>
      <c r="B3197" s="91">
        <v>5</v>
      </c>
      <c r="C3197" s="91" t="s">
        <v>3309</v>
      </c>
      <c r="D3197" s="91">
        <v>-738857</v>
      </c>
      <c r="E3197" s="91">
        <v>95</v>
      </c>
      <c r="F3197" s="91">
        <v>0.53030999999999995</v>
      </c>
      <c r="G3197" s="91">
        <v>3.4039300000000002E-2</v>
      </c>
      <c r="H3197" s="91">
        <v>5.4088299999999999E-2</v>
      </c>
      <c r="I3197" s="91" t="s">
        <v>3062</v>
      </c>
      <c r="J3197" s="91" t="s">
        <v>496</v>
      </c>
      <c r="K3197" s="91" t="s">
        <v>3296</v>
      </c>
    </row>
    <row r="3198" spans="1:11">
      <c r="A3198" s="91" t="s">
        <v>3061</v>
      </c>
      <c r="B3198" s="91">
        <v>5</v>
      </c>
      <c r="C3198" s="91" t="s">
        <v>3309</v>
      </c>
      <c r="D3198" s="91">
        <v>-738857</v>
      </c>
      <c r="E3198" s="91">
        <v>236</v>
      </c>
      <c r="F3198" s="91">
        <v>0.606043</v>
      </c>
      <c r="G3198" s="91">
        <v>2.4003500000000001E-2</v>
      </c>
      <c r="H3198" s="91">
        <v>4.6490700000000003E-2</v>
      </c>
      <c r="I3198" s="91" t="s">
        <v>3062</v>
      </c>
      <c r="J3198" s="91" t="s">
        <v>496</v>
      </c>
      <c r="K3198" s="91" t="s">
        <v>3303</v>
      </c>
    </row>
    <row r="3199" spans="1:11">
      <c r="A3199" s="91" t="s">
        <v>3061</v>
      </c>
      <c r="B3199" s="91">
        <v>5</v>
      </c>
      <c r="C3199" s="91" t="s">
        <v>3309</v>
      </c>
      <c r="D3199" s="91">
        <v>-738857</v>
      </c>
      <c r="E3199" s="91">
        <v>77</v>
      </c>
      <c r="F3199" s="91">
        <v>0.64907099999999995</v>
      </c>
      <c r="G3199" s="91">
        <v>2.8726399999999999E-2</v>
      </c>
      <c r="H3199" s="91">
        <v>6.2900999999999999E-2</v>
      </c>
      <c r="I3199" s="91" t="s">
        <v>3062</v>
      </c>
      <c r="J3199" s="91" t="s">
        <v>496</v>
      </c>
      <c r="K3199" s="91" t="s">
        <v>3288</v>
      </c>
    </row>
    <row r="3200" spans="1:11">
      <c r="A3200" s="91" t="s">
        <v>3061</v>
      </c>
      <c r="B3200" s="91">
        <v>5</v>
      </c>
      <c r="C3200" s="91" t="s">
        <v>3309</v>
      </c>
      <c r="D3200" s="91">
        <v>-738857</v>
      </c>
      <c r="E3200" s="91">
        <v>213</v>
      </c>
      <c r="F3200" s="91">
        <v>0.67777100000000001</v>
      </c>
      <c r="G3200" s="91">
        <v>2.2448099999999999E-2</v>
      </c>
      <c r="H3200" s="91">
        <v>5.39619E-2</v>
      </c>
      <c r="I3200" s="91" t="s">
        <v>3062</v>
      </c>
      <c r="J3200" s="91" t="s">
        <v>496</v>
      </c>
      <c r="K3200" s="91" t="s">
        <v>3293</v>
      </c>
    </row>
    <row r="3201" spans="1:11">
      <c r="A3201" s="91" t="s">
        <v>3061</v>
      </c>
      <c r="B3201" s="91">
        <v>5</v>
      </c>
      <c r="C3201" s="91" t="s">
        <v>3309</v>
      </c>
      <c r="D3201" s="91">
        <v>-738857</v>
      </c>
      <c r="E3201" s="91">
        <v>282</v>
      </c>
      <c r="F3201" s="91">
        <v>0.67846200000000001</v>
      </c>
      <c r="G3201" s="91">
        <v>8.9005000000000004E-3</v>
      </c>
      <c r="H3201" s="91">
        <v>2.1451499999999998E-2</v>
      </c>
      <c r="I3201" s="91" t="s">
        <v>3062</v>
      </c>
      <c r="J3201" s="91" t="s">
        <v>496</v>
      </c>
      <c r="K3201" s="91" t="s">
        <v>3291</v>
      </c>
    </row>
    <row r="3202" spans="1:11">
      <c r="A3202" s="91" t="s">
        <v>3061</v>
      </c>
      <c r="B3202" s="91">
        <v>5</v>
      </c>
      <c r="C3202" s="91" t="s">
        <v>3309</v>
      </c>
      <c r="D3202" s="91">
        <v>-738857</v>
      </c>
      <c r="E3202" s="91">
        <v>264</v>
      </c>
      <c r="F3202" s="91">
        <v>0.69695399999999996</v>
      </c>
      <c r="G3202" s="91">
        <v>-1.12713E-2</v>
      </c>
      <c r="H3202" s="91">
        <v>2.8916799999999999E-2</v>
      </c>
      <c r="I3202" s="91" t="s">
        <v>3062</v>
      </c>
      <c r="J3202" s="91" t="s">
        <v>496</v>
      </c>
      <c r="K3202" s="91" t="s">
        <v>3267</v>
      </c>
    </row>
    <row r="3203" spans="1:11">
      <c r="A3203" s="91" t="s">
        <v>3061</v>
      </c>
      <c r="B3203" s="91">
        <v>5</v>
      </c>
      <c r="C3203" s="91" t="s">
        <v>3309</v>
      </c>
      <c r="D3203" s="91">
        <v>-738857</v>
      </c>
      <c r="E3203" s="91">
        <v>265</v>
      </c>
      <c r="F3203" s="91">
        <v>0.71295699999999995</v>
      </c>
      <c r="G3203" s="91">
        <v>-8.1065400000000006E-3</v>
      </c>
      <c r="H3203" s="91">
        <v>2.2014599999999999E-2</v>
      </c>
      <c r="I3203" s="91" t="s">
        <v>3062</v>
      </c>
      <c r="J3203" s="91" t="s">
        <v>496</v>
      </c>
      <c r="K3203" s="91" t="s">
        <v>3299</v>
      </c>
    </row>
    <row r="3204" spans="1:11">
      <c r="A3204" s="91" t="s">
        <v>3061</v>
      </c>
      <c r="B3204" s="91">
        <v>5</v>
      </c>
      <c r="C3204" s="91" t="s">
        <v>3309</v>
      </c>
      <c r="D3204" s="91">
        <v>-738857</v>
      </c>
      <c r="E3204" s="91">
        <v>144</v>
      </c>
      <c r="F3204" s="91">
        <v>0.71695200000000003</v>
      </c>
      <c r="G3204" s="91">
        <v>-2.5441600000000002E-2</v>
      </c>
      <c r="H3204" s="91">
        <v>7.0057300000000003E-2</v>
      </c>
      <c r="I3204" s="91" t="s">
        <v>3062</v>
      </c>
      <c r="J3204" s="91" t="s">
        <v>496</v>
      </c>
      <c r="K3204" s="91" t="s">
        <v>3282</v>
      </c>
    </row>
    <row r="3205" spans="1:11">
      <c r="A3205" s="91" t="s">
        <v>3061</v>
      </c>
      <c r="B3205" s="91">
        <v>5</v>
      </c>
      <c r="C3205" s="91" t="s">
        <v>3309</v>
      </c>
      <c r="D3205" s="91">
        <v>-738857</v>
      </c>
      <c r="E3205" s="91">
        <v>129</v>
      </c>
      <c r="F3205" s="91">
        <v>0.73367899999999997</v>
      </c>
      <c r="G3205" s="91">
        <v>-2.4019499999999999E-2</v>
      </c>
      <c r="H3205" s="91">
        <v>7.04539E-2</v>
      </c>
      <c r="I3205" s="91" t="s">
        <v>3062</v>
      </c>
      <c r="J3205" s="91" t="s">
        <v>496</v>
      </c>
      <c r="K3205" s="91" t="s">
        <v>3286</v>
      </c>
    </row>
    <row r="3206" spans="1:11">
      <c r="A3206" s="91" t="s">
        <v>3061</v>
      </c>
      <c r="B3206" s="91">
        <v>5</v>
      </c>
      <c r="C3206" s="91" t="s">
        <v>3309</v>
      </c>
      <c r="D3206" s="91">
        <v>-738857</v>
      </c>
      <c r="E3206" s="91">
        <v>79</v>
      </c>
      <c r="F3206" s="91">
        <v>0.76225799999999999</v>
      </c>
      <c r="G3206" s="91">
        <v>-2.97819E-2</v>
      </c>
      <c r="H3206" s="91">
        <v>9.8164699999999994E-2</v>
      </c>
      <c r="I3206" s="91" t="s">
        <v>3062</v>
      </c>
      <c r="J3206" s="91" t="s">
        <v>496</v>
      </c>
      <c r="K3206" s="91" t="s">
        <v>3302</v>
      </c>
    </row>
    <row r="3207" spans="1:11">
      <c r="A3207" s="91" t="s">
        <v>3061</v>
      </c>
      <c r="B3207" s="91">
        <v>5</v>
      </c>
      <c r="C3207" s="91" t="s">
        <v>3309</v>
      </c>
      <c r="D3207" s="91">
        <v>-738857</v>
      </c>
      <c r="E3207" s="91">
        <v>272</v>
      </c>
      <c r="F3207" s="91">
        <v>0.78249599999999997</v>
      </c>
      <c r="G3207" s="91">
        <v>8.5552800000000002E-3</v>
      </c>
      <c r="H3207" s="91">
        <v>3.0963500000000001E-2</v>
      </c>
      <c r="I3207" s="91" t="s">
        <v>3062</v>
      </c>
      <c r="J3207" s="91" t="s">
        <v>496</v>
      </c>
      <c r="K3207" s="91" t="s">
        <v>3277</v>
      </c>
    </row>
    <row r="3208" spans="1:11">
      <c r="A3208" s="91" t="s">
        <v>3061</v>
      </c>
      <c r="B3208" s="91">
        <v>5</v>
      </c>
      <c r="C3208" s="91" t="s">
        <v>3309</v>
      </c>
      <c r="D3208" s="91">
        <v>-738857</v>
      </c>
      <c r="E3208" s="91">
        <v>341</v>
      </c>
      <c r="F3208" s="91">
        <v>0.78732999999999997</v>
      </c>
      <c r="G3208" s="91">
        <v>-7.8633699999999997E-3</v>
      </c>
      <c r="H3208" s="91">
        <v>2.9128899999999999E-2</v>
      </c>
      <c r="I3208" s="91" t="s">
        <v>3062</v>
      </c>
      <c r="J3208" s="91" t="s">
        <v>496</v>
      </c>
      <c r="K3208" s="91" t="s">
        <v>3295</v>
      </c>
    </row>
    <row r="3209" spans="1:11">
      <c r="A3209" s="91" t="s">
        <v>3061</v>
      </c>
      <c r="B3209" s="91">
        <v>5</v>
      </c>
      <c r="C3209" s="91" t="s">
        <v>3309</v>
      </c>
      <c r="D3209" s="91">
        <v>-738857</v>
      </c>
      <c r="E3209" s="91">
        <v>72</v>
      </c>
      <c r="F3209" s="91">
        <v>0.84084899999999996</v>
      </c>
      <c r="G3209" s="91">
        <v>-1.2369E-2</v>
      </c>
      <c r="H3209" s="91">
        <v>6.1416600000000002E-2</v>
      </c>
      <c r="I3209" s="91" t="s">
        <v>3062</v>
      </c>
      <c r="J3209" s="91" t="s">
        <v>496</v>
      </c>
      <c r="K3209" s="91" t="s">
        <v>3278</v>
      </c>
    </row>
    <row r="3210" spans="1:11">
      <c r="A3210" s="91" t="s">
        <v>3061</v>
      </c>
      <c r="B3210" s="91">
        <v>5</v>
      </c>
      <c r="C3210" s="91" t="s">
        <v>3309</v>
      </c>
      <c r="D3210" s="91">
        <v>-738857</v>
      </c>
      <c r="E3210" s="91">
        <v>94</v>
      </c>
      <c r="F3210" s="91">
        <v>0.85221400000000003</v>
      </c>
      <c r="G3210" s="91">
        <v>-8.6825500000000007E-3</v>
      </c>
      <c r="H3210" s="91">
        <v>4.6497200000000002E-2</v>
      </c>
      <c r="I3210" s="91" t="s">
        <v>3062</v>
      </c>
      <c r="J3210" s="91" t="s">
        <v>496</v>
      </c>
      <c r="K3210" s="91" t="s">
        <v>3270</v>
      </c>
    </row>
    <row r="3211" spans="1:11">
      <c r="A3211" s="91" t="s">
        <v>3061</v>
      </c>
      <c r="B3211" s="91">
        <v>5</v>
      </c>
      <c r="C3211" s="91" t="s">
        <v>3309</v>
      </c>
      <c r="D3211" s="91">
        <v>-738857</v>
      </c>
      <c r="E3211" s="91">
        <v>85</v>
      </c>
      <c r="F3211" s="91">
        <v>0.86748800000000004</v>
      </c>
      <c r="G3211" s="91">
        <v>1.03742E-2</v>
      </c>
      <c r="H3211" s="91">
        <v>6.2037000000000002E-2</v>
      </c>
      <c r="I3211" s="91" t="s">
        <v>3062</v>
      </c>
      <c r="J3211" s="91" t="s">
        <v>496</v>
      </c>
      <c r="K3211" s="91" t="s">
        <v>3280</v>
      </c>
    </row>
    <row r="3212" spans="1:11">
      <c r="A3212" s="91" t="s">
        <v>3061</v>
      </c>
      <c r="B3212" s="91">
        <v>5</v>
      </c>
      <c r="C3212" s="91" t="s">
        <v>3309</v>
      </c>
      <c r="D3212" s="91">
        <v>-738857</v>
      </c>
      <c r="E3212" s="91">
        <v>101</v>
      </c>
      <c r="F3212" s="91">
        <v>0.89263499999999996</v>
      </c>
      <c r="G3212" s="91">
        <v>9.1344500000000006E-3</v>
      </c>
      <c r="H3212" s="91">
        <v>6.7529800000000001E-2</v>
      </c>
      <c r="I3212" s="91" t="s">
        <v>3062</v>
      </c>
      <c r="J3212" s="91" t="s">
        <v>496</v>
      </c>
      <c r="K3212" s="91" t="s">
        <v>3294</v>
      </c>
    </row>
    <row r="3213" spans="1:11">
      <c r="A3213" s="91" t="s">
        <v>3061</v>
      </c>
      <c r="B3213" s="91">
        <v>5</v>
      </c>
      <c r="C3213" s="91" t="s">
        <v>3309</v>
      </c>
      <c r="D3213" s="91">
        <v>-738857</v>
      </c>
      <c r="E3213" s="91">
        <v>218</v>
      </c>
      <c r="F3213" s="91">
        <v>0.90361199999999997</v>
      </c>
      <c r="G3213" s="91">
        <v>-3.9764800000000001E-3</v>
      </c>
      <c r="H3213" s="91">
        <v>3.2804300000000002E-2</v>
      </c>
      <c r="I3213" s="91" t="s">
        <v>3062</v>
      </c>
      <c r="J3213" s="91" t="s">
        <v>496</v>
      </c>
      <c r="K3213" s="91" t="s">
        <v>3260</v>
      </c>
    </row>
    <row r="3214" spans="1:11">
      <c r="A3214" s="91" t="s">
        <v>3061</v>
      </c>
      <c r="B3214" s="91">
        <v>5</v>
      </c>
      <c r="C3214" s="91" t="s">
        <v>3309</v>
      </c>
      <c r="D3214" s="91">
        <v>-738857</v>
      </c>
      <c r="E3214" s="91">
        <v>258</v>
      </c>
      <c r="F3214" s="91">
        <v>0.91766899999999996</v>
      </c>
      <c r="G3214" s="91">
        <v>4.31183E-3</v>
      </c>
      <c r="H3214" s="91">
        <v>4.1676299999999999E-2</v>
      </c>
      <c r="I3214" s="91" t="s">
        <v>3062</v>
      </c>
      <c r="J3214" s="91" t="s">
        <v>496</v>
      </c>
      <c r="K3214" s="91" t="s">
        <v>3266</v>
      </c>
    </row>
    <row r="3215" spans="1:11">
      <c r="A3215" s="91" t="s">
        <v>3061</v>
      </c>
      <c r="B3215" s="91">
        <v>5</v>
      </c>
      <c r="C3215" s="91" t="s">
        <v>3309</v>
      </c>
      <c r="D3215" s="91">
        <v>-738857</v>
      </c>
      <c r="E3215" s="91">
        <v>84</v>
      </c>
      <c r="F3215" s="91">
        <v>0.91899799999999998</v>
      </c>
      <c r="G3215" s="91">
        <v>1.02162E-2</v>
      </c>
      <c r="H3215" s="91">
        <v>0.100205</v>
      </c>
      <c r="I3215" s="91" t="s">
        <v>3062</v>
      </c>
      <c r="J3215" s="91" t="s">
        <v>496</v>
      </c>
      <c r="K3215" s="91" t="s">
        <v>3281</v>
      </c>
    </row>
    <row r="3216" spans="1:11">
      <c r="A3216" s="91" t="s">
        <v>3061</v>
      </c>
      <c r="B3216" s="91">
        <v>5</v>
      </c>
      <c r="C3216" s="91" t="s">
        <v>3309</v>
      </c>
      <c r="D3216" s="91">
        <v>-738857</v>
      </c>
      <c r="E3216" s="91">
        <v>74</v>
      </c>
      <c r="F3216" s="91">
        <v>0.94921800000000001</v>
      </c>
      <c r="G3216" s="91">
        <v>-6.72911E-3</v>
      </c>
      <c r="H3216" s="91">
        <v>0.105321</v>
      </c>
      <c r="I3216" s="91" t="s">
        <v>3062</v>
      </c>
      <c r="J3216" s="91" t="s">
        <v>496</v>
      </c>
      <c r="K3216" s="91" t="s">
        <v>3300</v>
      </c>
    </row>
    <row r="3217" spans="1:11">
      <c r="A3217" s="91" t="s">
        <v>3059</v>
      </c>
      <c r="B3217" s="91">
        <v>5</v>
      </c>
      <c r="C3217" s="91" t="s">
        <v>3309</v>
      </c>
      <c r="D3217" s="91">
        <v>-276659</v>
      </c>
      <c r="E3217" s="91">
        <v>258</v>
      </c>
      <c r="F3217" s="91">
        <v>2.16779E-2</v>
      </c>
      <c r="G3217" s="91">
        <v>-6.5413200000000005E-2</v>
      </c>
      <c r="H3217" s="91">
        <v>2.8337000000000001E-2</v>
      </c>
      <c r="I3217" s="91" t="s">
        <v>3060</v>
      </c>
      <c r="J3217" s="91" t="s">
        <v>496</v>
      </c>
      <c r="K3217" s="91" t="s">
        <v>3266</v>
      </c>
    </row>
    <row r="3218" spans="1:11">
      <c r="A3218" s="91" t="s">
        <v>3059</v>
      </c>
      <c r="B3218" s="91">
        <v>5</v>
      </c>
      <c r="C3218" s="91" t="s">
        <v>3309</v>
      </c>
      <c r="D3218" s="91">
        <v>-276659</v>
      </c>
      <c r="E3218" s="91">
        <v>183</v>
      </c>
      <c r="F3218" s="91">
        <v>4.9661200000000003E-2</v>
      </c>
      <c r="G3218" s="91">
        <v>9.5869200000000002E-2</v>
      </c>
      <c r="H3218" s="91">
        <v>4.8557799999999998E-2</v>
      </c>
      <c r="I3218" s="91" t="s">
        <v>3060</v>
      </c>
      <c r="J3218" s="91" t="s">
        <v>496</v>
      </c>
      <c r="K3218" s="91" t="s">
        <v>3262</v>
      </c>
    </row>
    <row r="3219" spans="1:11">
      <c r="A3219" s="91" t="s">
        <v>3059</v>
      </c>
      <c r="B3219" s="91">
        <v>5</v>
      </c>
      <c r="C3219" s="91" t="s">
        <v>3309</v>
      </c>
      <c r="D3219" s="91">
        <v>-276659</v>
      </c>
      <c r="E3219" s="91">
        <v>236</v>
      </c>
      <c r="F3219" s="91">
        <v>5.2479199999999997E-2</v>
      </c>
      <c r="G3219" s="91">
        <v>7.3215199999999994E-2</v>
      </c>
      <c r="H3219" s="91">
        <v>3.7596900000000003E-2</v>
      </c>
      <c r="I3219" s="91" t="s">
        <v>3060</v>
      </c>
      <c r="J3219" s="91" t="s">
        <v>496</v>
      </c>
      <c r="K3219" s="91" t="s">
        <v>3303</v>
      </c>
    </row>
    <row r="3220" spans="1:11">
      <c r="A3220" s="91" t="s">
        <v>3059</v>
      </c>
      <c r="B3220" s="91">
        <v>5</v>
      </c>
      <c r="C3220" s="91" t="s">
        <v>3309</v>
      </c>
      <c r="D3220" s="91">
        <v>-276659</v>
      </c>
      <c r="E3220" s="91">
        <v>84</v>
      </c>
      <c r="F3220" s="91">
        <v>5.6384900000000002E-2</v>
      </c>
      <c r="G3220" s="91">
        <v>-0.161444</v>
      </c>
      <c r="H3220" s="91">
        <v>8.3630599999999999E-2</v>
      </c>
      <c r="I3220" s="91" t="s">
        <v>3060</v>
      </c>
      <c r="J3220" s="91" t="s">
        <v>496</v>
      </c>
      <c r="K3220" s="91" t="s">
        <v>3281</v>
      </c>
    </row>
    <row r="3221" spans="1:11">
      <c r="A3221" s="91" t="s">
        <v>3059</v>
      </c>
      <c r="B3221" s="91">
        <v>5</v>
      </c>
      <c r="C3221" s="91" t="s">
        <v>3309</v>
      </c>
      <c r="D3221" s="91">
        <v>-276659</v>
      </c>
      <c r="E3221" s="91">
        <v>85</v>
      </c>
      <c r="F3221" s="91">
        <v>9.6874799999999997E-2</v>
      </c>
      <c r="G3221" s="91">
        <v>0.14104800000000001</v>
      </c>
      <c r="H3221" s="91">
        <v>8.4258600000000003E-2</v>
      </c>
      <c r="I3221" s="91" t="s">
        <v>3060</v>
      </c>
      <c r="J3221" s="91" t="s">
        <v>496</v>
      </c>
      <c r="K3221" s="91" t="s">
        <v>3280</v>
      </c>
    </row>
    <row r="3222" spans="1:11">
      <c r="A3222" s="91" t="s">
        <v>3059</v>
      </c>
      <c r="B3222" s="91">
        <v>5</v>
      </c>
      <c r="C3222" s="91" t="s">
        <v>3309</v>
      </c>
      <c r="D3222" s="91">
        <v>-276659</v>
      </c>
      <c r="E3222" s="91">
        <v>173</v>
      </c>
      <c r="F3222" s="91">
        <v>0.13598299999999999</v>
      </c>
      <c r="G3222" s="91">
        <v>-6.0028400000000003E-2</v>
      </c>
      <c r="H3222" s="91">
        <v>4.0099599999999999E-2</v>
      </c>
      <c r="I3222" s="91" t="s">
        <v>3060</v>
      </c>
      <c r="J3222" s="91" t="s">
        <v>496</v>
      </c>
      <c r="K3222" s="91" t="s">
        <v>3269</v>
      </c>
    </row>
    <row r="3223" spans="1:11">
      <c r="A3223" s="91" t="s">
        <v>3059</v>
      </c>
      <c r="B3223" s="91">
        <v>5</v>
      </c>
      <c r="C3223" s="91" t="s">
        <v>3309</v>
      </c>
      <c r="D3223" s="91">
        <v>-276659</v>
      </c>
      <c r="E3223" s="91">
        <v>48</v>
      </c>
      <c r="F3223" s="91">
        <v>0.137852</v>
      </c>
      <c r="G3223" s="91">
        <v>-0.18629599999999999</v>
      </c>
      <c r="H3223" s="91">
        <v>0.123902</v>
      </c>
      <c r="I3223" s="91" t="s">
        <v>3060</v>
      </c>
      <c r="J3223" s="91" t="s">
        <v>496</v>
      </c>
      <c r="K3223" s="91" t="s">
        <v>3264</v>
      </c>
    </row>
    <row r="3224" spans="1:11">
      <c r="A3224" s="91" t="s">
        <v>3059</v>
      </c>
      <c r="B3224" s="91">
        <v>5</v>
      </c>
      <c r="C3224" s="91" t="s">
        <v>3309</v>
      </c>
      <c r="D3224" s="91">
        <v>-276659</v>
      </c>
      <c r="E3224" s="91">
        <v>77</v>
      </c>
      <c r="F3224" s="91">
        <v>0.27502199999999999</v>
      </c>
      <c r="G3224" s="91">
        <v>7.7479699999999999E-2</v>
      </c>
      <c r="H3224" s="91">
        <v>7.0574999999999999E-2</v>
      </c>
      <c r="I3224" s="91" t="s">
        <v>3060</v>
      </c>
      <c r="J3224" s="91" t="s">
        <v>496</v>
      </c>
      <c r="K3224" s="91" t="s">
        <v>3279</v>
      </c>
    </row>
    <row r="3225" spans="1:11">
      <c r="A3225" s="91" t="s">
        <v>3059</v>
      </c>
      <c r="B3225" s="91">
        <v>5</v>
      </c>
      <c r="C3225" s="91" t="s">
        <v>3309</v>
      </c>
      <c r="D3225" s="91">
        <v>-276659</v>
      </c>
      <c r="E3225" s="91">
        <v>94</v>
      </c>
      <c r="F3225" s="91">
        <v>0.29446499999999998</v>
      </c>
      <c r="G3225" s="91">
        <v>8.6574100000000001E-2</v>
      </c>
      <c r="H3225" s="91">
        <v>8.21852E-2</v>
      </c>
      <c r="I3225" s="91" t="s">
        <v>3060</v>
      </c>
      <c r="J3225" s="91" t="s">
        <v>496</v>
      </c>
      <c r="K3225" s="91" t="s">
        <v>3270</v>
      </c>
    </row>
    <row r="3226" spans="1:11">
      <c r="A3226" s="91" t="s">
        <v>3059</v>
      </c>
      <c r="B3226" s="91">
        <v>5</v>
      </c>
      <c r="C3226" s="91" t="s">
        <v>3309</v>
      </c>
      <c r="D3226" s="91">
        <v>-276659</v>
      </c>
      <c r="E3226" s="91">
        <v>50</v>
      </c>
      <c r="F3226" s="91">
        <v>0.29905700000000002</v>
      </c>
      <c r="G3226" s="91">
        <v>8.8946800000000006E-2</v>
      </c>
      <c r="H3226" s="91">
        <v>8.4978399999999996E-2</v>
      </c>
      <c r="I3226" s="91" t="s">
        <v>3060</v>
      </c>
      <c r="J3226" s="91" t="s">
        <v>496</v>
      </c>
      <c r="K3226" s="91" t="s">
        <v>3259</v>
      </c>
    </row>
    <row r="3227" spans="1:11">
      <c r="A3227" s="91" t="s">
        <v>3059</v>
      </c>
      <c r="B3227" s="91">
        <v>5</v>
      </c>
      <c r="C3227" s="91" t="s">
        <v>3309</v>
      </c>
      <c r="D3227" s="91">
        <v>-276659</v>
      </c>
      <c r="E3227" s="91">
        <v>341</v>
      </c>
      <c r="F3227" s="91">
        <v>0.31066100000000002</v>
      </c>
      <c r="G3227" s="91">
        <v>-2.7104699999999999E-2</v>
      </c>
      <c r="H3227" s="91">
        <v>2.6702799999999999E-2</v>
      </c>
      <c r="I3227" s="91" t="s">
        <v>3060</v>
      </c>
      <c r="J3227" s="91" t="s">
        <v>496</v>
      </c>
      <c r="K3227" s="91" t="s">
        <v>3295</v>
      </c>
    </row>
    <row r="3228" spans="1:11">
      <c r="A3228" s="91" t="s">
        <v>3059</v>
      </c>
      <c r="B3228" s="91">
        <v>5</v>
      </c>
      <c r="C3228" s="91" t="s">
        <v>3309</v>
      </c>
      <c r="D3228" s="91">
        <v>-276659</v>
      </c>
      <c r="E3228" s="91">
        <v>144</v>
      </c>
      <c r="F3228" s="91">
        <v>0.31734600000000002</v>
      </c>
      <c r="G3228" s="91">
        <v>5.7463800000000002E-2</v>
      </c>
      <c r="H3228" s="91">
        <v>5.7294900000000003E-2</v>
      </c>
      <c r="I3228" s="91" t="s">
        <v>3060</v>
      </c>
      <c r="J3228" s="91" t="s">
        <v>496</v>
      </c>
      <c r="K3228" s="91" t="s">
        <v>3282</v>
      </c>
    </row>
    <row r="3229" spans="1:11">
      <c r="A3229" s="91" t="s">
        <v>3059</v>
      </c>
      <c r="B3229" s="91">
        <v>5</v>
      </c>
      <c r="C3229" s="91" t="s">
        <v>3309</v>
      </c>
      <c r="D3229" s="91">
        <v>-276659</v>
      </c>
      <c r="E3229" s="91">
        <v>58</v>
      </c>
      <c r="F3229" s="91">
        <v>0.32780199999999998</v>
      </c>
      <c r="G3229" s="91">
        <v>9.1683799999999996E-2</v>
      </c>
      <c r="H3229" s="91">
        <v>9.2965800000000001E-2</v>
      </c>
      <c r="I3229" s="91" t="s">
        <v>3060</v>
      </c>
      <c r="J3229" s="91" t="s">
        <v>496</v>
      </c>
      <c r="K3229" s="91" t="s">
        <v>3289</v>
      </c>
    </row>
    <row r="3230" spans="1:11">
      <c r="A3230" s="91" t="s">
        <v>3059</v>
      </c>
      <c r="B3230" s="91">
        <v>5</v>
      </c>
      <c r="C3230" s="91" t="s">
        <v>3309</v>
      </c>
      <c r="D3230" s="91">
        <v>-276659</v>
      </c>
      <c r="E3230" s="91">
        <v>160</v>
      </c>
      <c r="F3230" s="91">
        <v>0.34140199999999998</v>
      </c>
      <c r="G3230" s="91">
        <v>-3.9564599999999998E-2</v>
      </c>
      <c r="H3230" s="91">
        <v>4.14775E-2</v>
      </c>
      <c r="I3230" s="91" t="s">
        <v>3060</v>
      </c>
      <c r="J3230" s="91" t="s">
        <v>496</v>
      </c>
      <c r="K3230" s="91" t="s">
        <v>3290</v>
      </c>
    </row>
    <row r="3231" spans="1:11">
      <c r="A3231" s="91" t="s">
        <v>3059</v>
      </c>
      <c r="B3231" s="91">
        <v>5</v>
      </c>
      <c r="C3231" s="91" t="s">
        <v>3309</v>
      </c>
      <c r="D3231" s="91">
        <v>-276659</v>
      </c>
      <c r="E3231" s="91">
        <v>115</v>
      </c>
      <c r="F3231" s="91">
        <v>0.37881199999999998</v>
      </c>
      <c r="G3231" s="91">
        <v>-5.2956499999999997E-2</v>
      </c>
      <c r="H3231" s="91">
        <v>5.9939699999999999E-2</v>
      </c>
      <c r="I3231" s="91" t="s">
        <v>3060</v>
      </c>
      <c r="J3231" s="91" t="s">
        <v>496</v>
      </c>
      <c r="K3231" s="91" t="s">
        <v>3271</v>
      </c>
    </row>
    <row r="3232" spans="1:11">
      <c r="A3232" s="91" t="s">
        <v>3059</v>
      </c>
      <c r="B3232" s="91">
        <v>5</v>
      </c>
      <c r="C3232" s="91" t="s">
        <v>3309</v>
      </c>
      <c r="D3232" s="91">
        <v>-276659</v>
      </c>
      <c r="E3232" s="91">
        <v>282</v>
      </c>
      <c r="F3232" s="91">
        <v>0.40104299999999998</v>
      </c>
      <c r="G3232" s="91">
        <v>3.2025600000000001E-2</v>
      </c>
      <c r="H3232" s="91">
        <v>3.8089699999999997E-2</v>
      </c>
      <c r="I3232" s="91" t="s">
        <v>3060</v>
      </c>
      <c r="J3232" s="91" t="s">
        <v>496</v>
      </c>
      <c r="K3232" s="91" t="s">
        <v>3291</v>
      </c>
    </row>
    <row r="3233" spans="1:11">
      <c r="A3233" s="91" t="s">
        <v>3059</v>
      </c>
      <c r="B3233" s="91">
        <v>5</v>
      </c>
      <c r="C3233" s="91" t="s">
        <v>3309</v>
      </c>
      <c r="D3233" s="91">
        <v>-276659</v>
      </c>
      <c r="E3233" s="91">
        <v>185</v>
      </c>
      <c r="F3233" s="91">
        <v>0.43641000000000002</v>
      </c>
      <c r="G3233" s="91">
        <v>2.8100300000000002E-2</v>
      </c>
      <c r="H3233" s="91">
        <v>3.6037699999999999E-2</v>
      </c>
      <c r="I3233" s="91" t="s">
        <v>3060</v>
      </c>
      <c r="J3233" s="91" t="s">
        <v>496</v>
      </c>
      <c r="K3233" s="91" t="s">
        <v>3304</v>
      </c>
    </row>
    <row r="3234" spans="1:11">
      <c r="A3234" s="91" t="s">
        <v>3059</v>
      </c>
      <c r="B3234" s="91">
        <v>5</v>
      </c>
      <c r="C3234" s="91" t="s">
        <v>3309</v>
      </c>
      <c r="D3234" s="91">
        <v>-276659</v>
      </c>
      <c r="E3234" s="91">
        <v>263</v>
      </c>
      <c r="F3234" s="91">
        <v>0.45443099999999997</v>
      </c>
      <c r="G3234" s="91">
        <v>-2.0493000000000001E-2</v>
      </c>
      <c r="H3234" s="91">
        <v>2.73615E-2</v>
      </c>
      <c r="I3234" s="91" t="s">
        <v>3060</v>
      </c>
      <c r="J3234" s="91" t="s">
        <v>496</v>
      </c>
      <c r="K3234" s="91" t="s">
        <v>3268</v>
      </c>
    </row>
    <row r="3235" spans="1:11">
      <c r="A3235" s="91" t="s">
        <v>3059</v>
      </c>
      <c r="B3235" s="91">
        <v>5</v>
      </c>
      <c r="C3235" s="91" t="s">
        <v>3309</v>
      </c>
      <c r="D3235" s="91">
        <v>-276659</v>
      </c>
      <c r="E3235" s="91">
        <v>272</v>
      </c>
      <c r="F3235" s="91">
        <v>0.46578399999999998</v>
      </c>
      <c r="G3235" s="91">
        <v>-3.5159700000000002E-2</v>
      </c>
      <c r="H3235" s="91">
        <v>4.8148400000000001E-2</v>
      </c>
      <c r="I3235" s="91" t="s">
        <v>3060</v>
      </c>
      <c r="J3235" s="91" t="s">
        <v>496</v>
      </c>
      <c r="K3235" s="91" t="s">
        <v>3277</v>
      </c>
    </row>
    <row r="3236" spans="1:11">
      <c r="A3236" s="91" t="s">
        <v>3059</v>
      </c>
      <c r="B3236" s="91">
        <v>5</v>
      </c>
      <c r="C3236" s="91" t="s">
        <v>3309</v>
      </c>
      <c r="D3236" s="91">
        <v>-276659</v>
      </c>
      <c r="E3236" s="91">
        <v>144</v>
      </c>
      <c r="F3236" s="91">
        <v>0.48536699999999999</v>
      </c>
      <c r="G3236" s="91">
        <v>-3.3763500000000002E-2</v>
      </c>
      <c r="H3236" s="91">
        <v>4.8290699999999999E-2</v>
      </c>
      <c r="I3236" s="91" t="s">
        <v>3060</v>
      </c>
      <c r="J3236" s="91" t="s">
        <v>496</v>
      </c>
      <c r="K3236" s="91" t="s">
        <v>3261</v>
      </c>
    </row>
    <row r="3237" spans="1:11">
      <c r="A3237" s="91" t="s">
        <v>3059</v>
      </c>
      <c r="B3237" s="91">
        <v>5</v>
      </c>
      <c r="C3237" s="91" t="s">
        <v>3309</v>
      </c>
      <c r="D3237" s="91">
        <v>-276659</v>
      </c>
      <c r="E3237" s="91">
        <v>174</v>
      </c>
      <c r="F3237" s="91">
        <v>0.48788900000000002</v>
      </c>
      <c r="G3237" s="91">
        <v>-2.7406799999999999E-2</v>
      </c>
      <c r="H3237" s="91">
        <v>3.9436699999999998E-2</v>
      </c>
      <c r="I3237" s="91" t="s">
        <v>3060</v>
      </c>
      <c r="J3237" s="91" t="s">
        <v>496</v>
      </c>
      <c r="K3237" s="91" t="s">
        <v>3283</v>
      </c>
    </row>
    <row r="3238" spans="1:11">
      <c r="A3238" s="91" t="s">
        <v>3059</v>
      </c>
      <c r="B3238" s="91">
        <v>5</v>
      </c>
      <c r="C3238" s="91" t="s">
        <v>3309</v>
      </c>
      <c r="D3238" s="91">
        <v>-276659</v>
      </c>
      <c r="E3238" s="91">
        <v>283</v>
      </c>
      <c r="F3238" s="91">
        <v>0.50332200000000005</v>
      </c>
      <c r="G3238" s="91">
        <v>-2.7916900000000001E-2</v>
      </c>
      <c r="H3238" s="91">
        <v>4.1666799999999997E-2</v>
      </c>
      <c r="I3238" s="91" t="s">
        <v>3060</v>
      </c>
      <c r="J3238" s="91" t="s">
        <v>496</v>
      </c>
      <c r="K3238" s="91" t="s">
        <v>3276</v>
      </c>
    </row>
    <row r="3239" spans="1:11">
      <c r="A3239" s="91" t="s">
        <v>3059</v>
      </c>
      <c r="B3239" s="91">
        <v>5</v>
      </c>
      <c r="C3239" s="91" t="s">
        <v>3309</v>
      </c>
      <c r="D3239" s="91">
        <v>-276659</v>
      </c>
      <c r="E3239" s="91">
        <v>187</v>
      </c>
      <c r="F3239" s="91">
        <v>0.51215200000000005</v>
      </c>
      <c r="G3239" s="91">
        <v>3.09597E-2</v>
      </c>
      <c r="H3239" s="91">
        <v>4.7152899999999998E-2</v>
      </c>
      <c r="I3239" s="91" t="s">
        <v>3060</v>
      </c>
      <c r="J3239" s="91" t="s">
        <v>496</v>
      </c>
      <c r="K3239" s="91" t="s">
        <v>3275</v>
      </c>
    </row>
    <row r="3240" spans="1:11">
      <c r="A3240" s="91" t="s">
        <v>3059</v>
      </c>
      <c r="B3240" s="91">
        <v>5</v>
      </c>
      <c r="C3240" s="91" t="s">
        <v>3309</v>
      </c>
      <c r="D3240" s="91">
        <v>-276659</v>
      </c>
      <c r="E3240" s="91">
        <v>213</v>
      </c>
      <c r="F3240" s="91">
        <v>0.56082299999999996</v>
      </c>
      <c r="G3240" s="91">
        <v>-1.63173E-2</v>
      </c>
      <c r="H3240" s="91">
        <v>2.8017199999999999E-2</v>
      </c>
      <c r="I3240" s="91" t="s">
        <v>3060</v>
      </c>
      <c r="J3240" s="91" t="s">
        <v>496</v>
      </c>
      <c r="K3240" s="91" t="s">
        <v>3293</v>
      </c>
    </row>
    <row r="3241" spans="1:11">
      <c r="A3241" s="91" t="s">
        <v>3059</v>
      </c>
      <c r="B3241" s="91">
        <v>5</v>
      </c>
      <c r="C3241" s="91" t="s">
        <v>3309</v>
      </c>
      <c r="D3241" s="91">
        <v>-276659</v>
      </c>
      <c r="E3241" s="91">
        <v>218</v>
      </c>
      <c r="F3241" s="91">
        <v>0.57746200000000003</v>
      </c>
      <c r="G3241" s="91">
        <v>2.0775499999999999E-2</v>
      </c>
      <c r="H3241" s="91">
        <v>3.72457E-2</v>
      </c>
      <c r="I3241" s="91" t="s">
        <v>3060</v>
      </c>
      <c r="J3241" s="91" t="s">
        <v>496</v>
      </c>
      <c r="K3241" s="91" t="s">
        <v>3260</v>
      </c>
    </row>
    <row r="3242" spans="1:11">
      <c r="A3242" s="91" t="s">
        <v>3059</v>
      </c>
      <c r="B3242" s="91">
        <v>5</v>
      </c>
      <c r="C3242" s="91" t="s">
        <v>3309</v>
      </c>
      <c r="D3242" s="91">
        <v>-276659</v>
      </c>
      <c r="E3242" s="91">
        <v>195</v>
      </c>
      <c r="F3242" s="91">
        <v>0.58061099999999999</v>
      </c>
      <c r="G3242" s="91">
        <v>-1.52929E-2</v>
      </c>
      <c r="H3242" s="91">
        <v>2.7638699999999999E-2</v>
      </c>
      <c r="I3242" s="91" t="s">
        <v>3060</v>
      </c>
      <c r="J3242" s="91" t="s">
        <v>496</v>
      </c>
      <c r="K3242" s="91" t="s">
        <v>3301</v>
      </c>
    </row>
    <row r="3243" spans="1:11">
      <c r="A3243" s="91" t="s">
        <v>3059</v>
      </c>
      <c r="B3243" s="91">
        <v>5</v>
      </c>
      <c r="C3243" s="91" t="s">
        <v>3309</v>
      </c>
      <c r="D3243" s="91">
        <v>-276659</v>
      </c>
      <c r="E3243" s="91">
        <v>253</v>
      </c>
      <c r="F3243" s="91">
        <v>0.59031100000000003</v>
      </c>
      <c r="G3243" s="91">
        <v>2.0839699999999999E-2</v>
      </c>
      <c r="H3243" s="91">
        <v>3.86653E-2</v>
      </c>
      <c r="I3243" s="91" t="s">
        <v>3060</v>
      </c>
      <c r="J3243" s="91" t="s">
        <v>496</v>
      </c>
      <c r="K3243" s="91" t="s">
        <v>3284</v>
      </c>
    </row>
    <row r="3244" spans="1:11">
      <c r="A3244" s="91" t="s">
        <v>3059</v>
      </c>
      <c r="B3244" s="91">
        <v>5</v>
      </c>
      <c r="C3244" s="91" t="s">
        <v>3309</v>
      </c>
      <c r="D3244" s="91">
        <v>-276659</v>
      </c>
      <c r="E3244" s="91">
        <v>70</v>
      </c>
      <c r="F3244" s="91">
        <v>0.60229900000000003</v>
      </c>
      <c r="G3244" s="91">
        <v>-3.93827E-2</v>
      </c>
      <c r="H3244" s="91">
        <v>7.5300400000000003E-2</v>
      </c>
      <c r="I3244" s="91" t="s">
        <v>3060</v>
      </c>
      <c r="J3244" s="91" t="s">
        <v>496</v>
      </c>
      <c r="K3244" s="91" t="s">
        <v>3257</v>
      </c>
    </row>
    <row r="3245" spans="1:11">
      <c r="A3245" s="91" t="s">
        <v>3059</v>
      </c>
      <c r="B3245" s="91">
        <v>5</v>
      </c>
      <c r="C3245" s="91" t="s">
        <v>3309</v>
      </c>
      <c r="D3245" s="91">
        <v>-276659</v>
      </c>
      <c r="E3245" s="91">
        <v>72</v>
      </c>
      <c r="F3245" s="91">
        <v>0.64027400000000001</v>
      </c>
      <c r="G3245" s="91">
        <v>3.5915299999999997E-2</v>
      </c>
      <c r="H3245" s="91">
        <v>7.6591699999999999E-2</v>
      </c>
      <c r="I3245" s="91" t="s">
        <v>3060</v>
      </c>
      <c r="J3245" s="91" t="s">
        <v>496</v>
      </c>
      <c r="K3245" s="91" t="s">
        <v>3278</v>
      </c>
    </row>
    <row r="3246" spans="1:11">
      <c r="A3246" s="91" t="s">
        <v>3059</v>
      </c>
      <c r="B3246" s="91">
        <v>5</v>
      </c>
      <c r="C3246" s="91" t="s">
        <v>3309</v>
      </c>
      <c r="D3246" s="91">
        <v>-276659</v>
      </c>
      <c r="E3246" s="91">
        <v>82</v>
      </c>
      <c r="F3246" s="91">
        <v>0.65591900000000003</v>
      </c>
      <c r="G3246" s="91">
        <v>-2.0510899999999999E-2</v>
      </c>
      <c r="H3246" s="91">
        <v>4.5900700000000003E-2</v>
      </c>
      <c r="I3246" s="91" t="s">
        <v>3060</v>
      </c>
      <c r="J3246" s="91" t="s">
        <v>496</v>
      </c>
      <c r="K3246" s="91" t="s">
        <v>3274</v>
      </c>
    </row>
    <row r="3247" spans="1:11">
      <c r="A3247" s="91" t="s">
        <v>3059</v>
      </c>
      <c r="B3247" s="91">
        <v>5</v>
      </c>
      <c r="C3247" s="91" t="s">
        <v>3309</v>
      </c>
      <c r="D3247" s="91">
        <v>-276659</v>
      </c>
      <c r="E3247" s="91">
        <v>233</v>
      </c>
      <c r="F3247" s="91">
        <v>0.66332500000000005</v>
      </c>
      <c r="G3247" s="91">
        <v>1.72772E-2</v>
      </c>
      <c r="H3247" s="91">
        <v>3.9646300000000002E-2</v>
      </c>
      <c r="I3247" s="91" t="s">
        <v>3060</v>
      </c>
      <c r="J3247" s="91" t="s">
        <v>496</v>
      </c>
      <c r="K3247" s="91" t="s">
        <v>3273</v>
      </c>
    </row>
    <row r="3248" spans="1:11">
      <c r="A3248" s="91" t="s">
        <v>3059</v>
      </c>
      <c r="B3248" s="91">
        <v>5</v>
      </c>
      <c r="C3248" s="91" t="s">
        <v>3309</v>
      </c>
      <c r="D3248" s="91">
        <v>-276659</v>
      </c>
      <c r="E3248" s="91">
        <v>264</v>
      </c>
      <c r="F3248" s="91">
        <v>0.68169900000000005</v>
      </c>
      <c r="G3248" s="91">
        <v>-1.3679E-2</v>
      </c>
      <c r="H3248" s="91">
        <v>3.3321099999999999E-2</v>
      </c>
      <c r="I3248" s="91" t="s">
        <v>3060</v>
      </c>
      <c r="J3248" s="91" t="s">
        <v>496</v>
      </c>
      <c r="K3248" s="91" t="s">
        <v>3267</v>
      </c>
    </row>
    <row r="3249" spans="1:11">
      <c r="A3249" s="91" t="s">
        <v>3059</v>
      </c>
      <c r="B3249" s="91">
        <v>5</v>
      </c>
      <c r="C3249" s="91" t="s">
        <v>3309</v>
      </c>
      <c r="D3249" s="91">
        <v>-276659</v>
      </c>
      <c r="E3249" s="91">
        <v>90</v>
      </c>
      <c r="F3249" s="91">
        <v>0.70667500000000005</v>
      </c>
      <c r="G3249" s="91">
        <v>-3.5699000000000002E-2</v>
      </c>
      <c r="H3249" s="91">
        <v>9.4591499999999995E-2</v>
      </c>
      <c r="I3249" s="91" t="s">
        <v>3060</v>
      </c>
      <c r="J3249" s="91" t="s">
        <v>496</v>
      </c>
      <c r="K3249" s="91" t="s">
        <v>3305</v>
      </c>
    </row>
    <row r="3250" spans="1:11">
      <c r="A3250" s="91" t="s">
        <v>3059</v>
      </c>
      <c r="B3250" s="91">
        <v>5</v>
      </c>
      <c r="C3250" s="91" t="s">
        <v>3309</v>
      </c>
      <c r="D3250" s="91">
        <v>-276659</v>
      </c>
      <c r="E3250" s="91">
        <v>95</v>
      </c>
      <c r="F3250" s="91">
        <v>0.71109299999999998</v>
      </c>
      <c r="G3250" s="91">
        <v>2.6351900000000001E-2</v>
      </c>
      <c r="H3250" s="91">
        <v>7.0981000000000002E-2</v>
      </c>
      <c r="I3250" s="91" t="s">
        <v>3060</v>
      </c>
      <c r="J3250" s="91" t="s">
        <v>496</v>
      </c>
      <c r="K3250" s="91" t="s">
        <v>3296</v>
      </c>
    </row>
    <row r="3251" spans="1:11">
      <c r="A3251" s="91" t="s">
        <v>3059</v>
      </c>
      <c r="B3251" s="91">
        <v>5</v>
      </c>
      <c r="C3251" s="91" t="s">
        <v>3309</v>
      </c>
      <c r="D3251" s="91">
        <v>-276659</v>
      </c>
      <c r="E3251" s="91">
        <v>101</v>
      </c>
      <c r="F3251" s="91">
        <v>0.722078</v>
      </c>
      <c r="G3251" s="91">
        <v>2.0140600000000002E-2</v>
      </c>
      <c r="H3251" s="91">
        <v>5.6488900000000002E-2</v>
      </c>
      <c r="I3251" s="91" t="s">
        <v>3060</v>
      </c>
      <c r="J3251" s="91" t="s">
        <v>496</v>
      </c>
      <c r="K3251" s="91" t="s">
        <v>3294</v>
      </c>
    </row>
    <row r="3252" spans="1:11">
      <c r="A3252" s="91" t="s">
        <v>3059</v>
      </c>
      <c r="B3252" s="91">
        <v>5</v>
      </c>
      <c r="C3252" s="91" t="s">
        <v>3309</v>
      </c>
      <c r="D3252" s="91">
        <v>-276659</v>
      </c>
      <c r="E3252" s="91">
        <v>265</v>
      </c>
      <c r="F3252" s="91">
        <v>0.73983299999999996</v>
      </c>
      <c r="G3252" s="91">
        <v>-8.1262399999999999E-3</v>
      </c>
      <c r="H3252" s="91">
        <v>2.44487E-2</v>
      </c>
      <c r="I3252" s="91" t="s">
        <v>3060</v>
      </c>
      <c r="J3252" s="91" t="s">
        <v>496</v>
      </c>
      <c r="K3252" s="91" t="s">
        <v>3299</v>
      </c>
    </row>
    <row r="3253" spans="1:11">
      <c r="A3253" s="91" t="s">
        <v>3059</v>
      </c>
      <c r="B3253" s="91">
        <v>5</v>
      </c>
      <c r="C3253" s="91" t="s">
        <v>3309</v>
      </c>
      <c r="D3253" s="91">
        <v>-276659</v>
      </c>
      <c r="E3253" s="91">
        <v>70</v>
      </c>
      <c r="F3253" s="91">
        <v>0.74871299999999996</v>
      </c>
      <c r="G3253" s="91">
        <v>-2.3605600000000001E-2</v>
      </c>
      <c r="H3253" s="91">
        <v>7.3454099999999994E-2</v>
      </c>
      <c r="I3253" s="91" t="s">
        <v>3060</v>
      </c>
      <c r="J3253" s="91" t="s">
        <v>496</v>
      </c>
      <c r="K3253" s="91" t="s">
        <v>3285</v>
      </c>
    </row>
    <row r="3254" spans="1:11">
      <c r="A3254" s="91" t="s">
        <v>3059</v>
      </c>
      <c r="B3254" s="91">
        <v>5</v>
      </c>
      <c r="C3254" s="91" t="s">
        <v>3309</v>
      </c>
      <c r="D3254" s="91">
        <v>-276659</v>
      </c>
      <c r="E3254" s="91">
        <v>77</v>
      </c>
      <c r="F3254" s="91">
        <v>0.75959600000000005</v>
      </c>
      <c r="G3254" s="91">
        <v>2.1449300000000001E-2</v>
      </c>
      <c r="H3254" s="91">
        <v>6.9865099999999999E-2</v>
      </c>
      <c r="I3254" s="91" t="s">
        <v>3060</v>
      </c>
      <c r="J3254" s="91" t="s">
        <v>496</v>
      </c>
      <c r="K3254" s="91" t="s">
        <v>3288</v>
      </c>
    </row>
    <row r="3255" spans="1:11">
      <c r="A3255" s="91" t="s">
        <v>3059</v>
      </c>
      <c r="B3255" s="91">
        <v>5</v>
      </c>
      <c r="C3255" s="91" t="s">
        <v>3309</v>
      </c>
      <c r="D3255" s="91">
        <v>-276659</v>
      </c>
      <c r="E3255" s="91">
        <v>104</v>
      </c>
      <c r="F3255" s="91">
        <v>0.84251699999999996</v>
      </c>
      <c r="G3255" s="91">
        <v>1.52155E-2</v>
      </c>
      <c r="H3255" s="91">
        <v>7.6424300000000001E-2</v>
      </c>
      <c r="I3255" s="91" t="s">
        <v>3060</v>
      </c>
      <c r="J3255" s="91" t="s">
        <v>496</v>
      </c>
      <c r="K3255" s="91" t="s">
        <v>3265</v>
      </c>
    </row>
    <row r="3256" spans="1:11">
      <c r="A3256" s="91" t="s">
        <v>3059</v>
      </c>
      <c r="B3256" s="91">
        <v>5</v>
      </c>
      <c r="C3256" s="91" t="s">
        <v>3309</v>
      </c>
      <c r="D3256" s="91">
        <v>-276659</v>
      </c>
      <c r="E3256" s="91">
        <v>98</v>
      </c>
      <c r="F3256" s="91">
        <v>0.85490200000000005</v>
      </c>
      <c r="G3256" s="91">
        <v>-1.09479E-2</v>
      </c>
      <c r="H3256" s="91">
        <v>5.9738899999999998E-2</v>
      </c>
      <c r="I3256" s="91" t="s">
        <v>3060</v>
      </c>
      <c r="J3256" s="91" t="s">
        <v>496</v>
      </c>
      <c r="K3256" s="91" t="s">
        <v>3297</v>
      </c>
    </row>
    <row r="3257" spans="1:11">
      <c r="A3257" s="91" t="s">
        <v>3059</v>
      </c>
      <c r="B3257" s="91">
        <v>5</v>
      </c>
      <c r="C3257" s="91" t="s">
        <v>3309</v>
      </c>
      <c r="D3257" s="91">
        <v>-276659</v>
      </c>
      <c r="E3257" s="91">
        <v>110</v>
      </c>
      <c r="F3257" s="91">
        <v>0.85545499999999997</v>
      </c>
      <c r="G3257" s="91">
        <v>-1.0527699999999999E-2</v>
      </c>
      <c r="H3257" s="91">
        <v>5.7664E-2</v>
      </c>
      <c r="I3257" s="91" t="s">
        <v>3060</v>
      </c>
      <c r="J3257" s="91" t="s">
        <v>496</v>
      </c>
      <c r="K3257" s="91" t="s">
        <v>3292</v>
      </c>
    </row>
    <row r="3258" spans="1:11">
      <c r="A3258" s="91" t="s">
        <v>3059</v>
      </c>
      <c r="B3258" s="91">
        <v>5</v>
      </c>
      <c r="C3258" s="91" t="s">
        <v>3309</v>
      </c>
      <c r="D3258" s="91">
        <v>-276659</v>
      </c>
      <c r="E3258" s="91">
        <v>129</v>
      </c>
      <c r="F3258" s="91">
        <v>0.87022200000000005</v>
      </c>
      <c r="G3258" s="91">
        <v>1.1088600000000001E-2</v>
      </c>
      <c r="H3258" s="91">
        <v>6.7745200000000005E-2</v>
      </c>
      <c r="I3258" s="91" t="s">
        <v>3060</v>
      </c>
      <c r="J3258" s="91" t="s">
        <v>496</v>
      </c>
      <c r="K3258" s="91" t="s">
        <v>3286</v>
      </c>
    </row>
    <row r="3259" spans="1:11">
      <c r="A3259" s="91" t="s">
        <v>3059</v>
      </c>
      <c r="B3259" s="91">
        <v>5</v>
      </c>
      <c r="C3259" s="91" t="s">
        <v>3309</v>
      </c>
      <c r="D3259" s="91">
        <v>-276659</v>
      </c>
      <c r="E3259" s="91">
        <v>74</v>
      </c>
      <c r="F3259" s="91">
        <v>0.88655099999999998</v>
      </c>
      <c r="G3259" s="91">
        <v>-1.38491E-2</v>
      </c>
      <c r="H3259" s="91">
        <v>9.6758200000000003E-2</v>
      </c>
      <c r="I3259" s="91" t="s">
        <v>3060</v>
      </c>
      <c r="J3259" s="91" t="s">
        <v>496</v>
      </c>
      <c r="K3259" s="91" t="s">
        <v>3300</v>
      </c>
    </row>
    <row r="3260" spans="1:11">
      <c r="A3260" s="91" t="s">
        <v>3059</v>
      </c>
      <c r="B3260" s="91">
        <v>5</v>
      </c>
      <c r="C3260" s="91" t="s">
        <v>3309</v>
      </c>
      <c r="D3260" s="91">
        <v>-276659</v>
      </c>
      <c r="E3260" s="91">
        <v>53</v>
      </c>
      <c r="F3260" s="91">
        <v>0.91433399999999998</v>
      </c>
      <c r="G3260" s="91">
        <v>-1.15879E-2</v>
      </c>
      <c r="H3260" s="91">
        <v>0.107252</v>
      </c>
      <c r="I3260" s="91" t="s">
        <v>3060</v>
      </c>
      <c r="J3260" s="91" t="s">
        <v>496</v>
      </c>
      <c r="K3260" s="91" t="s">
        <v>3287</v>
      </c>
    </row>
    <row r="3261" spans="1:11">
      <c r="A3261" s="91" t="s">
        <v>3059</v>
      </c>
      <c r="B3261" s="91">
        <v>5</v>
      </c>
      <c r="C3261" s="91" t="s">
        <v>3309</v>
      </c>
      <c r="D3261" s="91">
        <v>-276659</v>
      </c>
      <c r="E3261" s="91">
        <v>79</v>
      </c>
      <c r="F3261" s="91">
        <v>0.91907099999999997</v>
      </c>
      <c r="G3261" s="91">
        <v>-9.9161800000000001E-3</v>
      </c>
      <c r="H3261" s="91">
        <v>9.7337699999999999E-2</v>
      </c>
      <c r="I3261" s="91" t="s">
        <v>3060</v>
      </c>
      <c r="J3261" s="91" t="s">
        <v>496</v>
      </c>
      <c r="K3261" s="91" t="s">
        <v>3302</v>
      </c>
    </row>
    <row r="3262" spans="1:11">
      <c r="A3262" s="91" t="s">
        <v>3059</v>
      </c>
      <c r="B3262" s="91">
        <v>5</v>
      </c>
      <c r="C3262" s="91" t="s">
        <v>3309</v>
      </c>
      <c r="D3262" s="91">
        <v>-276659</v>
      </c>
      <c r="E3262" s="91">
        <v>156</v>
      </c>
      <c r="F3262" s="91">
        <v>0.94039200000000001</v>
      </c>
      <c r="G3262" s="91">
        <v>-2.2093099999999999E-3</v>
      </c>
      <c r="H3262" s="91">
        <v>2.9505799999999999E-2</v>
      </c>
      <c r="I3262" s="91" t="s">
        <v>3060</v>
      </c>
      <c r="J3262" s="91" t="s">
        <v>496</v>
      </c>
      <c r="K3262" s="91" t="s">
        <v>3263</v>
      </c>
    </row>
    <row r="3263" spans="1:11">
      <c r="A3263" s="91" t="s">
        <v>3059</v>
      </c>
      <c r="B3263" s="91">
        <v>5</v>
      </c>
      <c r="C3263" s="91" t="s">
        <v>3309</v>
      </c>
      <c r="D3263" s="91">
        <v>-276659</v>
      </c>
      <c r="E3263" s="91">
        <v>73</v>
      </c>
      <c r="F3263" s="91">
        <v>0.96607399999999999</v>
      </c>
      <c r="G3263" s="91">
        <v>-3.1114099999999998E-3</v>
      </c>
      <c r="H3263" s="91">
        <v>7.2946999999999998E-2</v>
      </c>
      <c r="I3263" s="91" t="s">
        <v>3060</v>
      </c>
      <c r="J3263" s="91" t="s">
        <v>496</v>
      </c>
      <c r="K3263" s="91" t="s">
        <v>3272</v>
      </c>
    </row>
    <row r="3264" spans="1:11">
      <c r="A3264" s="91" t="s">
        <v>3059</v>
      </c>
      <c r="B3264" s="91">
        <v>5</v>
      </c>
      <c r="C3264" s="91" t="s">
        <v>3309</v>
      </c>
      <c r="D3264" s="91">
        <v>-276659</v>
      </c>
      <c r="E3264" s="91">
        <v>86</v>
      </c>
      <c r="F3264" s="91">
        <v>0.98620300000000005</v>
      </c>
      <c r="G3264" s="91">
        <v>1.07453E-3</v>
      </c>
      <c r="H3264" s="91">
        <v>6.1993600000000003E-2</v>
      </c>
      <c r="I3264" s="91" t="s">
        <v>3060</v>
      </c>
      <c r="J3264" s="91" t="s">
        <v>496</v>
      </c>
      <c r="K3264" s="91" t="s">
        <v>3298</v>
      </c>
    </row>
    <row r="3265" spans="1:11">
      <c r="A3265" s="91" t="s">
        <v>3057</v>
      </c>
      <c r="B3265" s="91">
        <v>5</v>
      </c>
      <c r="C3265" s="91" t="s">
        <v>3309</v>
      </c>
      <c r="D3265" s="91">
        <v>-606771</v>
      </c>
      <c r="E3265" s="91">
        <v>90</v>
      </c>
      <c r="F3265" s="91">
        <v>2.5951599999999998E-2</v>
      </c>
      <c r="G3265" s="91">
        <v>-0.15429000000000001</v>
      </c>
      <c r="H3265" s="91">
        <v>6.8251999999999993E-2</v>
      </c>
      <c r="I3265" s="91" t="s">
        <v>3058</v>
      </c>
      <c r="J3265" s="91" t="s">
        <v>496</v>
      </c>
      <c r="K3265" s="91" t="s">
        <v>3305</v>
      </c>
    </row>
    <row r="3266" spans="1:11">
      <c r="A3266" s="91" t="s">
        <v>3057</v>
      </c>
      <c r="B3266" s="91">
        <v>5</v>
      </c>
      <c r="C3266" s="91" t="s">
        <v>3309</v>
      </c>
      <c r="D3266" s="91">
        <v>-606771</v>
      </c>
      <c r="E3266" s="91">
        <v>70</v>
      </c>
      <c r="F3266" s="91">
        <v>6.8543099999999996E-2</v>
      </c>
      <c r="G3266" s="91">
        <v>-8.8744100000000006E-2</v>
      </c>
      <c r="H3266" s="91">
        <v>4.8118099999999997E-2</v>
      </c>
      <c r="I3266" s="91" t="s">
        <v>3058</v>
      </c>
      <c r="J3266" s="91" t="s">
        <v>496</v>
      </c>
      <c r="K3266" s="91" t="s">
        <v>3257</v>
      </c>
    </row>
    <row r="3267" spans="1:11">
      <c r="A3267" s="91" t="s">
        <v>3057</v>
      </c>
      <c r="B3267" s="91">
        <v>5</v>
      </c>
      <c r="C3267" s="91" t="s">
        <v>3309</v>
      </c>
      <c r="D3267" s="91">
        <v>-606771</v>
      </c>
      <c r="E3267" s="91">
        <v>77</v>
      </c>
      <c r="F3267" s="91">
        <v>7.9935099999999995E-2</v>
      </c>
      <c r="G3267" s="91">
        <v>0.114298</v>
      </c>
      <c r="H3267" s="91">
        <v>6.4582100000000003E-2</v>
      </c>
      <c r="I3267" s="91" t="s">
        <v>3058</v>
      </c>
      <c r="J3267" s="91" t="s">
        <v>496</v>
      </c>
      <c r="K3267" s="91" t="s">
        <v>3279</v>
      </c>
    </row>
    <row r="3268" spans="1:11">
      <c r="A3268" s="91" t="s">
        <v>3057</v>
      </c>
      <c r="B3268" s="91">
        <v>5</v>
      </c>
      <c r="C3268" s="91" t="s">
        <v>3309</v>
      </c>
      <c r="D3268" s="91">
        <v>-606771</v>
      </c>
      <c r="E3268" s="91">
        <v>110</v>
      </c>
      <c r="F3268" s="91">
        <v>9.7613699999999998E-2</v>
      </c>
      <c r="G3268" s="91">
        <v>-0.13450999999999999</v>
      </c>
      <c r="H3268" s="91">
        <v>8.0544199999999996E-2</v>
      </c>
      <c r="I3268" s="91" t="s">
        <v>3058</v>
      </c>
      <c r="J3268" s="91" t="s">
        <v>496</v>
      </c>
      <c r="K3268" s="91" t="s">
        <v>3292</v>
      </c>
    </row>
    <row r="3269" spans="1:11">
      <c r="A3269" s="91" t="s">
        <v>3057</v>
      </c>
      <c r="B3269" s="91">
        <v>5</v>
      </c>
      <c r="C3269" s="91" t="s">
        <v>3309</v>
      </c>
      <c r="D3269" s="91">
        <v>-606771</v>
      </c>
      <c r="E3269" s="91">
        <v>183</v>
      </c>
      <c r="F3269" s="91">
        <v>0.103184</v>
      </c>
      <c r="G3269" s="91">
        <v>-7.0672899999999997E-2</v>
      </c>
      <c r="H3269" s="91">
        <v>4.3178300000000003E-2</v>
      </c>
      <c r="I3269" s="91" t="s">
        <v>3058</v>
      </c>
      <c r="J3269" s="91" t="s">
        <v>496</v>
      </c>
      <c r="K3269" s="91" t="s">
        <v>3262</v>
      </c>
    </row>
    <row r="3270" spans="1:11">
      <c r="A3270" s="91" t="s">
        <v>3057</v>
      </c>
      <c r="B3270" s="91">
        <v>5</v>
      </c>
      <c r="C3270" s="91" t="s">
        <v>3309</v>
      </c>
      <c r="D3270" s="91">
        <v>-606771</v>
      </c>
      <c r="E3270" s="91">
        <v>218</v>
      </c>
      <c r="F3270" s="91">
        <v>0.126192</v>
      </c>
      <c r="G3270" s="91">
        <v>-5.6209599999999998E-2</v>
      </c>
      <c r="H3270" s="91">
        <v>3.6637700000000002E-2</v>
      </c>
      <c r="I3270" s="91" t="s">
        <v>3058</v>
      </c>
      <c r="J3270" s="91" t="s">
        <v>496</v>
      </c>
      <c r="K3270" s="91" t="s">
        <v>3260</v>
      </c>
    </row>
    <row r="3271" spans="1:11">
      <c r="A3271" s="91" t="s">
        <v>3057</v>
      </c>
      <c r="B3271" s="91">
        <v>5</v>
      </c>
      <c r="C3271" s="91" t="s">
        <v>3309</v>
      </c>
      <c r="D3271" s="91">
        <v>-606771</v>
      </c>
      <c r="E3271" s="91">
        <v>263</v>
      </c>
      <c r="F3271" s="91">
        <v>0.152422</v>
      </c>
      <c r="G3271" s="91">
        <v>-3.2437800000000003E-2</v>
      </c>
      <c r="H3271" s="91">
        <v>2.2612799999999999E-2</v>
      </c>
      <c r="I3271" s="91" t="s">
        <v>3058</v>
      </c>
      <c r="J3271" s="91" t="s">
        <v>496</v>
      </c>
      <c r="K3271" s="91" t="s">
        <v>3268</v>
      </c>
    </row>
    <row r="3272" spans="1:11">
      <c r="A3272" s="91" t="s">
        <v>3057</v>
      </c>
      <c r="B3272" s="91">
        <v>5</v>
      </c>
      <c r="C3272" s="91" t="s">
        <v>3309</v>
      </c>
      <c r="D3272" s="91">
        <v>-606771</v>
      </c>
      <c r="E3272" s="91">
        <v>79</v>
      </c>
      <c r="F3272" s="91">
        <v>0.19378999999999999</v>
      </c>
      <c r="G3272" s="91">
        <v>8.5192699999999996E-2</v>
      </c>
      <c r="H3272" s="91">
        <v>6.5096799999999996E-2</v>
      </c>
      <c r="I3272" s="91" t="s">
        <v>3058</v>
      </c>
      <c r="J3272" s="91" t="s">
        <v>496</v>
      </c>
      <c r="K3272" s="91" t="s">
        <v>3302</v>
      </c>
    </row>
    <row r="3273" spans="1:11">
      <c r="A3273" s="91" t="s">
        <v>3057</v>
      </c>
      <c r="B3273" s="91">
        <v>5</v>
      </c>
      <c r="C3273" s="91" t="s">
        <v>3309</v>
      </c>
      <c r="D3273" s="91">
        <v>-606771</v>
      </c>
      <c r="E3273" s="91">
        <v>48</v>
      </c>
      <c r="F3273" s="91">
        <v>0.221751</v>
      </c>
      <c r="G3273" s="91">
        <v>-0.12679699999999999</v>
      </c>
      <c r="H3273" s="91">
        <v>0.102711</v>
      </c>
      <c r="I3273" s="91" t="s">
        <v>3058</v>
      </c>
      <c r="J3273" s="91" t="s">
        <v>496</v>
      </c>
      <c r="K3273" s="91" t="s">
        <v>3264</v>
      </c>
    </row>
    <row r="3274" spans="1:11">
      <c r="A3274" s="91" t="s">
        <v>3057</v>
      </c>
      <c r="B3274" s="91">
        <v>5</v>
      </c>
      <c r="C3274" s="91" t="s">
        <v>3309</v>
      </c>
      <c r="D3274" s="91">
        <v>-606771</v>
      </c>
      <c r="E3274" s="91">
        <v>72</v>
      </c>
      <c r="F3274" s="91">
        <v>0.24048</v>
      </c>
      <c r="G3274" s="91">
        <v>-7.8147300000000003E-2</v>
      </c>
      <c r="H3274" s="91">
        <v>6.6132300000000005E-2</v>
      </c>
      <c r="I3274" s="91" t="s">
        <v>3058</v>
      </c>
      <c r="J3274" s="91" t="s">
        <v>496</v>
      </c>
      <c r="K3274" s="91" t="s">
        <v>3278</v>
      </c>
    </row>
    <row r="3275" spans="1:11">
      <c r="A3275" s="91" t="s">
        <v>3057</v>
      </c>
      <c r="B3275" s="91">
        <v>5</v>
      </c>
      <c r="C3275" s="91" t="s">
        <v>3309</v>
      </c>
      <c r="D3275" s="91">
        <v>-606771</v>
      </c>
      <c r="E3275" s="91">
        <v>104</v>
      </c>
      <c r="F3275" s="91">
        <v>0.26291700000000001</v>
      </c>
      <c r="G3275" s="91">
        <v>-7.6037199999999999E-2</v>
      </c>
      <c r="H3275" s="91">
        <v>6.7610699999999996E-2</v>
      </c>
      <c r="I3275" s="91" t="s">
        <v>3058</v>
      </c>
      <c r="J3275" s="91" t="s">
        <v>496</v>
      </c>
      <c r="K3275" s="91" t="s">
        <v>3265</v>
      </c>
    </row>
    <row r="3276" spans="1:11">
      <c r="A3276" s="91" t="s">
        <v>3057</v>
      </c>
      <c r="B3276" s="91">
        <v>5</v>
      </c>
      <c r="C3276" s="91" t="s">
        <v>3309</v>
      </c>
      <c r="D3276" s="91">
        <v>-606771</v>
      </c>
      <c r="E3276" s="91">
        <v>129</v>
      </c>
      <c r="F3276" s="91">
        <v>0.26835399999999998</v>
      </c>
      <c r="G3276" s="91">
        <v>-5.4233400000000001E-2</v>
      </c>
      <c r="H3276" s="91">
        <v>4.8800000000000003E-2</v>
      </c>
      <c r="I3276" s="91" t="s">
        <v>3058</v>
      </c>
      <c r="J3276" s="91" t="s">
        <v>496</v>
      </c>
      <c r="K3276" s="91" t="s">
        <v>3286</v>
      </c>
    </row>
    <row r="3277" spans="1:11">
      <c r="A3277" s="91" t="s">
        <v>3057</v>
      </c>
      <c r="B3277" s="91">
        <v>5</v>
      </c>
      <c r="C3277" s="91" t="s">
        <v>3309</v>
      </c>
      <c r="D3277" s="91">
        <v>-606771</v>
      </c>
      <c r="E3277" s="91">
        <v>283</v>
      </c>
      <c r="F3277" s="91">
        <v>0.31603900000000001</v>
      </c>
      <c r="G3277" s="91">
        <v>2.9884899999999999E-2</v>
      </c>
      <c r="H3277" s="91">
        <v>2.97615E-2</v>
      </c>
      <c r="I3277" s="91" t="s">
        <v>3058</v>
      </c>
      <c r="J3277" s="91" t="s">
        <v>496</v>
      </c>
      <c r="K3277" s="91" t="s">
        <v>3276</v>
      </c>
    </row>
    <row r="3278" spans="1:11">
      <c r="A3278" s="91" t="s">
        <v>3057</v>
      </c>
      <c r="B3278" s="91">
        <v>5</v>
      </c>
      <c r="C3278" s="91" t="s">
        <v>3309</v>
      </c>
      <c r="D3278" s="91">
        <v>-606771</v>
      </c>
      <c r="E3278" s="91">
        <v>84</v>
      </c>
      <c r="F3278" s="91">
        <v>0.31680199999999997</v>
      </c>
      <c r="G3278" s="91">
        <v>-7.6705999999999996E-2</v>
      </c>
      <c r="H3278" s="91">
        <v>7.6241799999999998E-2</v>
      </c>
      <c r="I3278" s="91" t="s">
        <v>3058</v>
      </c>
      <c r="J3278" s="91" t="s">
        <v>496</v>
      </c>
      <c r="K3278" s="91" t="s">
        <v>3281</v>
      </c>
    </row>
    <row r="3279" spans="1:11">
      <c r="A3279" s="91" t="s">
        <v>3057</v>
      </c>
      <c r="B3279" s="91">
        <v>5</v>
      </c>
      <c r="C3279" s="91" t="s">
        <v>3309</v>
      </c>
      <c r="D3279" s="91">
        <v>-606771</v>
      </c>
      <c r="E3279" s="91">
        <v>258</v>
      </c>
      <c r="F3279" s="91">
        <v>0.32077099999999997</v>
      </c>
      <c r="G3279" s="91">
        <v>-2.9929600000000001E-2</v>
      </c>
      <c r="H3279" s="91">
        <v>3.0093000000000002E-2</v>
      </c>
      <c r="I3279" s="91" t="s">
        <v>3058</v>
      </c>
      <c r="J3279" s="91" t="s">
        <v>496</v>
      </c>
      <c r="K3279" s="91" t="s">
        <v>3266</v>
      </c>
    </row>
    <row r="3280" spans="1:11">
      <c r="A3280" s="91" t="s">
        <v>3057</v>
      </c>
      <c r="B3280" s="91">
        <v>5</v>
      </c>
      <c r="C3280" s="91" t="s">
        <v>3309</v>
      </c>
      <c r="D3280" s="91">
        <v>-606771</v>
      </c>
      <c r="E3280" s="91">
        <v>74</v>
      </c>
      <c r="F3280" s="91">
        <v>0.32378699999999999</v>
      </c>
      <c r="G3280" s="91">
        <v>-5.7177100000000002E-2</v>
      </c>
      <c r="H3280" s="91">
        <v>5.7585600000000001E-2</v>
      </c>
      <c r="I3280" s="91" t="s">
        <v>3058</v>
      </c>
      <c r="J3280" s="91" t="s">
        <v>496</v>
      </c>
      <c r="K3280" s="91" t="s">
        <v>3300</v>
      </c>
    </row>
    <row r="3281" spans="1:11">
      <c r="A3281" s="91" t="s">
        <v>3057</v>
      </c>
      <c r="B3281" s="91">
        <v>5</v>
      </c>
      <c r="C3281" s="91" t="s">
        <v>3309</v>
      </c>
      <c r="D3281" s="91">
        <v>-606771</v>
      </c>
      <c r="E3281" s="91">
        <v>282</v>
      </c>
      <c r="F3281" s="91">
        <v>0.373423</v>
      </c>
      <c r="G3281" s="91">
        <v>2.7208900000000001E-2</v>
      </c>
      <c r="H3281" s="91">
        <v>3.05296E-2</v>
      </c>
      <c r="I3281" s="91" t="s">
        <v>3058</v>
      </c>
      <c r="J3281" s="91" t="s">
        <v>496</v>
      </c>
      <c r="K3281" s="91" t="s">
        <v>3291</v>
      </c>
    </row>
    <row r="3282" spans="1:11">
      <c r="A3282" s="91" t="s">
        <v>3057</v>
      </c>
      <c r="B3282" s="91">
        <v>5</v>
      </c>
      <c r="C3282" s="91" t="s">
        <v>3309</v>
      </c>
      <c r="D3282" s="91">
        <v>-606771</v>
      </c>
      <c r="E3282" s="91">
        <v>156</v>
      </c>
      <c r="F3282" s="91">
        <v>0.39967200000000003</v>
      </c>
      <c r="G3282" s="91">
        <v>3.0944599999999999E-2</v>
      </c>
      <c r="H3282" s="91">
        <v>3.6658799999999998E-2</v>
      </c>
      <c r="I3282" s="91" t="s">
        <v>3058</v>
      </c>
      <c r="J3282" s="91" t="s">
        <v>496</v>
      </c>
      <c r="K3282" s="91" t="s">
        <v>3263</v>
      </c>
    </row>
    <row r="3283" spans="1:11">
      <c r="A3283" s="91" t="s">
        <v>3057</v>
      </c>
      <c r="B3283" s="91">
        <v>5</v>
      </c>
      <c r="C3283" s="91" t="s">
        <v>3309</v>
      </c>
      <c r="D3283" s="91">
        <v>-606771</v>
      </c>
      <c r="E3283" s="91">
        <v>50</v>
      </c>
      <c r="F3283" s="91">
        <v>0.403109</v>
      </c>
      <c r="G3283" s="91">
        <v>-5.5603199999999998E-2</v>
      </c>
      <c r="H3283" s="91">
        <v>6.6076700000000002E-2</v>
      </c>
      <c r="I3283" s="91" t="s">
        <v>3058</v>
      </c>
      <c r="J3283" s="91" t="s">
        <v>496</v>
      </c>
      <c r="K3283" s="91" t="s">
        <v>3259</v>
      </c>
    </row>
    <row r="3284" spans="1:11">
      <c r="A3284" s="91" t="s">
        <v>3057</v>
      </c>
      <c r="B3284" s="91">
        <v>5</v>
      </c>
      <c r="C3284" s="91" t="s">
        <v>3309</v>
      </c>
      <c r="D3284" s="91">
        <v>-606771</v>
      </c>
      <c r="E3284" s="91">
        <v>174</v>
      </c>
      <c r="F3284" s="91">
        <v>0.45914500000000003</v>
      </c>
      <c r="G3284" s="91">
        <v>-3.6873499999999997E-2</v>
      </c>
      <c r="H3284" s="91">
        <v>4.9715500000000003E-2</v>
      </c>
      <c r="I3284" s="91" t="s">
        <v>3058</v>
      </c>
      <c r="J3284" s="91" t="s">
        <v>496</v>
      </c>
      <c r="K3284" s="91" t="s">
        <v>3283</v>
      </c>
    </row>
    <row r="3285" spans="1:11">
      <c r="A3285" s="91" t="s">
        <v>3057</v>
      </c>
      <c r="B3285" s="91">
        <v>5</v>
      </c>
      <c r="C3285" s="91" t="s">
        <v>3309</v>
      </c>
      <c r="D3285" s="91">
        <v>-606771</v>
      </c>
      <c r="E3285" s="91">
        <v>82</v>
      </c>
      <c r="F3285" s="91">
        <v>0.48521900000000001</v>
      </c>
      <c r="G3285" s="91">
        <v>-5.3609799999999999E-2</v>
      </c>
      <c r="H3285" s="91">
        <v>7.6535099999999995E-2</v>
      </c>
      <c r="I3285" s="91" t="s">
        <v>3058</v>
      </c>
      <c r="J3285" s="91" t="s">
        <v>496</v>
      </c>
      <c r="K3285" s="91" t="s">
        <v>3274</v>
      </c>
    </row>
    <row r="3286" spans="1:11">
      <c r="A3286" s="91" t="s">
        <v>3057</v>
      </c>
      <c r="B3286" s="91">
        <v>5</v>
      </c>
      <c r="C3286" s="91" t="s">
        <v>3309</v>
      </c>
      <c r="D3286" s="91">
        <v>-606771</v>
      </c>
      <c r="E3286" s="91">
        <v>264</v>
      </c>
      <c r="F3286" s="91">
        <v>0.51144699999999998</v>
      </c>
      <c r="G3286" s="91">
        <v>1.52319E-2</v>
      </c>
      <c r="H3286" s="91">
        <v>2.31728E-2</v>
      </c>
      <c r="I3286" s="91" t="s">
        <v>3058</v>
      </c>
      <c r="J3286" s="91" t="s">
        <v>496</v>
      </c>
      <c r="K3286" s="91" t="s">
        <v>3267</v>
      </c>
    </row>
    <row r="3287" spans="1:11">
      <c r="A3287" s="91" t="s">
        <v>3057</v>
      </c>
      <c r="B3287" s="91">
        <v>5</v>
      </c>
      <c r="C3287" s="91" t="s">
        <v>3309</v>
      </c>
      <c r="D3287" s="91">
        <v>-606771</v>
      </c>
      <c r="E3287" s="91">
        <v>101</v>
      </c>
      <c r="F3287" s="91">
        <v>0.51316700000000004</v>
      </c>
      <c r="G3287" s="91">
        <v>4.5561900000000002E-2</v>
      </c>
      <c r="H3287" s="91">
        <v>6.9463200000000003E-2</v>
      </c>
      <c r="I3287" s="91" t="s">
        <v>3058</v>
      </c>
      <c r="J3287" s="91" t="s">
        <v>496</v>
      </c>
      <c r="K3287" s="91" t="s">
        <v>3294</v>
      </c>
    </row>
    <row r="3288" spans="1:11">
      <c r="A3288" s="91" t="s">
        <v>3057</v>
      </c>
      <c r="B3288" s="91">
        <v>5</v>
      </c>
      <c r="C3288" s="91" t="s">
        <v>3309</v>
      </c>
      <c r="D3288" s="91">
        <v>-606771</v>
      </c>
      <c r="E3288" s="91">
        <v>144</v>
      </c>
      <c r="F3288" s="91">
        <v>0.55250299999999997</v>
      </c>
      <c r="G3288" s="91">
        <v>-2.1630400000000001E-2</v>
      </c>
      <c r="H3288" s="91">
        <v>3.6339900000000001E-2</v>
      </c>
      <c r="I3288" s="91" t="s">
        <v>3058</v>
      </c>
      <c r="J3288" s="91" t="s">
        <v>496</v>
      </c>
      <c r="K3288" s="91" t="s">
        <v>3282</v>
      </c>
    </row>
    <row r="3289" spans="1:11">
      <c r="A3289" s="91" t="s">
        <v>3057</v>
      </c>
      <c r="B3289" s="91">
        <v>5</v>
      </c>
      <c r="C3289" s="91" t="s">
        <v>3309</v>
      </c>
      <c r="D3289" s="91">
        <v>-606771</v>
      </c>
      <c r="E3289" s="91">
        <v>70</v>
      </c>
      <c r="F3289" s="91">
        <v>0.57057999999999998</v>
      </c>
      <c r="G3289" s="91">
        <v>-3.9468900000000001E-2</v>
      </c>
      <c r="H3289" s="91">
        <v>6.9318599999999994E-2</v>
      </c>
      <c r="I3289" s="91" t="s">
        <v>3058</v>
      </c>
      <c r="J3289" s="91" t="s">
        <v>496</v>
      </c>
      <c r="K3289" s="91" t="s">
        <v>3285</v>
      </c>
    </row>
    <row r="3290" spans="1:11">
      <c r="A3290" s="91" t="s">
        <v>3057</v>
      </c>
      <c r="B3290" s="91">
        <v>5</v>
      </c>
      <c r="C3290" s="91" t="s">
        <v>3309</v>
      </c>
      <c r="D3290" s="91">
        <v>-606771</v>
      </c>
      <c r="E3290" s="91">
        <v>94</v>
      </c>
      <c r="F3290" s="91">
        <v>0.61667799999999995</v>
      </c>
      <c r="G3290" s="91">
        <v>2.90353E-2</v>
      </c>
      <c r="H3290" s="91">
        <v>5.78404E-2</v>
      </c>
      <c r="I3290" s="91" t="s">
        <v>3058</v>
      </c>
      <c r="J3290" s="91" t="s">
        <v>496</v>
      </c>
      <c r="K3290" s="91" t="s">
        <v>3270</v>
      </c>
    </row>
    <row r="3291" spans="1:11">
      <c r="A3291" s="91" t="s">
        <v>3057</v>
      </c>
      <c r="B3291" s="91">
        <v>5</v>
      </c>
      <c r="C3291" s="91" t="s">
        <v>3309</v>
      </c>
      <c r="D3291" s="91">
        <v>-606771</v>
      </c>
      <c r="E3291" s="91">
        <v>173</v>
      </c>
      <c r="F3291" s="91">
        <v>0.61951400000000001</v>
      </c>
      <c r="G3291" s="91">
        <v>-2.30508E-2</v>
      </c>
      <c r="H3291" s="91">
        <v>4.6350200000000001E-2</v>
      </c>
      <c r="I3291" s="91" t="s">
        <v>3058</v>
      </c>
      <c r="J3291" s="91" t="s">
        <v>496</v>
      </c>
      <c r="K3291" s="91" t="s">
        <v>3269</v>
      </c>
    </row>
    <row r="3292" spans="1:11">
      <c r="A3292" s="91" t="s">
        <v>3057</v>
      </c>
      <c r="B3292" s="91">
        <v>5</v>
      </c>
      <c r="C3292" s="91" t="s">
        <v>3309</v>
      </c>
      <c r="D3292" s="91">
        <v>-606771</v>
      </c>
      <c r="E3292" s="91">
        <v>95</v>
      </c>
      <c r="F3292" s="91">
        <v>0.63954699999999998</v>
      </c>
      <c r="G3292" s="91">
        <v>-2.4194E-2</v>
      </c>
      <c r="H3292" s="91">
        <v>5.1530899999999998E-2</v>
      </c>
      <c r="I3292" s="91" t="s">
        <v>3058</v>
      </c>
      <c r="J3292" s="91" t="s">
        <v>496</v>
      </c>
      <c r="K3292" s="91" t="s">
        <v>3296</v>
      </c>
    </row>
    <row r="3293" spans="1:11">
      <c r="A3293" s="91" t="s">
        <v>3057</v>
      </c>
      <c r="B3293" s="91">
        <v>5</v>
      </c>
      <c r="C3293" s="91" t="s">
        <v>3309</v>
      </c>
      <c r="D3293" s="91">
        <v>-606771</v>
      </c>
      <c r="E3293" s="91">
        <v>86</v>
      </c>
      <c r="F3293" s="91">
        <v>0.67083800000000005</v>
      </c>
      <c r="G3293" s="91">
        <v>-2.6254E-2</v>
      </c>
      <c r="H3293" s="91">
        <v>6.1605899999999998E-2</v>
      </c>
      <c r="I3293" s="91" t="s">
        <v>3058</v>
      </c>
      <c r="J3293" s="91" t="s">
        <v>496</v>
      </c>
      <c r="K3293" s="91" t="s">
        <v>3298</v>
      </c>
    </row>
    <row r="3294" spans="1:11">
      <c r="A3294" s="91" t="s">
        <v>3057</v>
      </c>
      <c r="B3294" s="91">
        <v>5</v>
      </c>
      <c r="C3294" s="91" t="s">
        <v>3309</v>
      </c>
      <c r="D3294" s="91">
        <v>-606771</v>
      </c>
      <c r="E3294" s="91">
        <v>58</v>
      </c>
      <c r="F3294" s="91">
        <v>0.68476999999999999</v>
      </c>
      <c r="G3294" s="91">
        <v>-3.7120199999999999E-2</v>
      </c>
      <c r="H3294" s="91">
        <v>9.1015499999999999E-2</v>
      </c>
      <c r="I3294" s="91" t="s">
        <v>3058</v>
      </c>
      <c r="J3294" s="91" t="s">
        <v>496</v>
      </c>
      <c r="K3294" s="91" t="s">
        <v>3289</v>
      </c>
    </row>
    <row r="3295" spans="1:11">
      <c r="A3295" s="91" t="s">
        <v>3057</v>
      </c>
      <c r="B3295" s="91">
        <v>5</v>
      </c>
      <c r="C3295" s="91" t="s">
        <v>3309</v>
      </c>
      <c r="D3295" s="91">
        <v>-606771</v>
      </c>
      <c r="E3295" s="91">
        <v>160</v>
      </c>
      <c r="F3295" s="91">
        <v>0.704681</v>
      </c>
      <c r="G3295" s="91">
        <v>-2.0249900000000001E-2</v>
      </c>
      <c r="H3295" s="91">
        <v>5.3345099999999999E-2</v>
      </c>
      <c r="I3295" s="91" t="s">
        <v>3058</v>
      </c>
      <c r="J3295" s="91" t="s">
        <v>496</v>
      </c>
      <c r="K3295" s="91" t="s">
        <v>3290</v>
      </c>
    </row>
    <row r="3296" spans="1:11">
      <c r="A3296" s="91" t="s">
        <v>3057</v>
      </c>
      <c r="B3296" s="91">
        <v>5</v>
      </c>
      <c r="C3296" s="91" t="s">
        <v>3309</v>
      </c>
      <c r="D3296" s="91">
        <v>-606771</v>
      </c>
      <c r="E3296" s="91">
        <v>272</v>
      </c>
      <c r="F3296" s="91">
        <v>0.74333400000000005</v>
      </c>
      <c r="G3296" s="91">
        <v>-1.14698E-2</v>
      </c>
      <c r="H3296" s="91">
        <v>3.4998000000000001E-2</v>
      </c>
      <c r="I3296" s="91" t="s">
        <v>3058</v>
      </c>
      <c r="J3296" s="91" t="s">
        <v>496</v>
      </c>
      <c r="K3296" s="91" t="s">
        <v>3277</v>
      </c>
    </row>
    <row r="3297" spans="1:11">
      <c r="A3297" s="91" t="s">
        <v>3057</v>
      </c>
      <c r="B3297" s="91">
        <v>5</v>
      </c>
      <c r="C3297" s="91" t="s">
        <v>3309</v>
      </c>
      <c r="D3297" s="91">
        <v>-606771</v>
      </c>
      <c r="E3297" s="91">
        <v>253</v>
      </c>
      <c r="F3297" s="91">
        <v>0.74348800000000004</v>
      </c>
      <c r="G3297" s="91">
        <v>1.0798500000000001E-2</v>
      </c>
      <c r="H3297" s="91">
        <v>3.2967900000000001E-2</v>
      </c>
      <c r="I3297" s="91" t="s">
        <v>3058</v>
      </c>
      <c r="J3297" s="91" t="s">
        <v>496</v>
      </c>
      <c r="K3297" s="91" t="s">
        <v>3284</v>
      </c>
    </row>
    <row r="3298" spans="1:11">
      <c r="A3298" s="91" t="s">
        <v>3057</v>
      </c>
      <c r="B3298" s="91">
        <v>5</v>
      </c>
      <c r="C3298" s="91" t="s">
        <v>3309</v>
      </c>
      <c r="D3298" s="91">
        <v>-606771</v>
      </c>
      <c r="E3298" s="91">
        <v>213</v>
      </c>
      <c r="F3298" s="91">
        <v>0.75023300000000004</v>
      </c>
      <c r="G3298" s="91">
        <v>-1.04107E-2</v>
      </c>
      <c r="H3298" s="91">
        <v>3.2667700000000001E-2</v>
      </c>
      <c r="I3298" s="91" t="s">
        <v>3058</v>
      </c>
      <c r="J3298" s="91" t="s">
        <v>496</v>
      </c>
      <c r="K3298" s="91" t="s">
        <v>3293</v>
      </c>
    </row>
    <row r="3299" spans="1:11">
      <c r="A3299" s="91" t="s">
        <v>3057</v>
      </c>
      <c r="B3299" s="91">
        <v>5</v>
      </c>
      <c r="C3299" s="91" t="s">
        <v>3309</v>
      </c>
      <c r="D3299" s="91">
        <v>-606771</v>
      </c>
      <c r="E3299" s="91">
        <v>233</v>
      </c>
      <c r="F3299" s="91">
        <v>0.758849</v>
      </c>
      <c r="G3299" s="91">
        <v>1.1484899999999999E-2</v>
      </c>
      <c r="H3299" s="91">
        <v>3.7374900000000003E-2</v>
      </c>
      <c r="I3299" s="91" t="s">
        <v>3058</v>
      </c>
      <c r="J3299" s="91" t="s">
        <v>496</v>
      </c>
      <c r="K3299" s="91" t="s">
        <v>3273</v>
      </c>
    </row>
    <row r="3300" spans="1:11">
      <c r="A3300" s="91" t="s">
        <v>3057</v>
      </c>
      <c r="B3300" s="91">
        <v>5</v>
      </c>
      <c r="C3300" s="91" t="s">
        <v>3309</v>
      </c>
      <c r="D3300" s="91">
        <v>-606771</v>
      </c>
      <c r="E3300" s="91">
        <v>187</v>
      </c>
      <c r="F3300" s="91">
        <v>0.76276699999999997</v>
      </c>
      <c r="G3300" s="91">
        <v>8.5410599999999996E-3</v>
      </c>
      <c r="H3300" s="91">
        <v>2.8259900000000001E-2</v>
      </c>
      <c r="I3300" s="91" t="s">
        <v>3058</v>
      </c>
      <c r="J3300" s="91" t="s">
        <v>496</v>
      </c>
      <c r="K3300" s="91" t="s">
        <v>3275</v>
      </c>
    </row>
    <row r="3301" spans="1:11">
      <c r="A3301" s="91" t="s">
        <v>3057</v>
      </c>
      <c r="B3301" s="91">
        <v>5</v>
      </c>
      <c r="C3301" s="91" t="s">
        <v>3309</v>
      </c>
      <c r="D3301" s="91">
        <v>-606771</v>
      </c>
      <c r="E3301" s="91">
        <v>185</v>
      </c>
      <c r="F3301" s="91">
        <v>0.77449599999999996</v>
      </c>
      <c r="G3301" s="91">
        <v>-8.10664E-3</v>
      </c>
      <c r="H3301" s="91">
        <v>2.82595E-2</v>
      </c>
      <c r="I3301" s="91" t="s">
        <v>3058</v>
      </c>
      <c r="J3301" s="91" t="s">
        <v>496</v>
      </c>
      <c r="K3301" s="91" t="s">
        <v>3304</v>
      </c>
    </row>
    <row r="3302" spans="1:11">
      <c r="A3302" s="91" t="s">
        <v>3057</v>
      </c>
      <c r="B3302" s="91">
        <v>5</v>
      </c>
      <c r="C3302" s="91" t="s">
        <v>3309</v>
      </c>
      <c r="D3302" s="91">
        <v>-606771</v>
      </c>
      <c r="E3302" s="91">
        <v>77</v>
      </c>
      <c r="F3302" s="91">
        <v>0.77869900000000003</v>
      </c>
      <c r="G3302" s="91">
        <v>-2.8081999999999999E-2</v>
      </c>
      <c r="H3302" s="91">
        <v>9.9610299999999999E-2</v>
      </c>
      <c r="I3302" s="91" t="s">
        <v>3058</v>
      </c>
      <c r="J3302" s="91" t="s">
        <v>496</v>
      </c>
      <c r="K3302" s="91" t="s">
        <v>3288</v>
      </c>
    </row>
    <row r="3303" spans="1:11">
      <c r="A3303" s="91" t="s">
        <v>3057</v>
      </c>
      <c r="B3303" s="91">
        <v>5</v>
      </c>
      <c r="C3303" s="91" t="s">
        <v>3309</v>
      </c>
      <c r="D3303" s="91">
        <v>-606771</v>
      </c>
      <c r="E3303" s="91">
        <v>195</v>
      </c>
      <c r="F3303" s="91">
        <v>0.779891</v>
      </c>
      <c r="G3303" s="91">
        <v>-8.2067400000000006E-3</v>
      </c>
      <c r="H3303" s="91">
        <v>2.93303E-2</v>
      </c>
      <c r="I3303" s="91" t="s">
        <v>3058</v>
      </c>
      <c r="J3303" s="91" t="s">
        <v>496</v>
      </c>
      <c r="K3303" s="91" t="s">
        <v>3301</v>
      </c>
    </row>
    <row r="3304" spans="1:11">
      <c r="A3304" s="91" t="s">
        <v>3057</v>
      </c>
      <c r="B3304" s="91">
        <v>5</v>
      </c>
      <c r="C3304" s="91" t="s">
        <v>3309</v>
      </c>
      <c r="D3304" s="91">
        <v>-606771</v>
      </c>
      <c r="E3304" s="91">
        <v>98</v>
      </c>
      <c r="F3304" s="91">
        <v>0.80975299999999995</v>
      </c>
      <c r="G3304" s="91">
        <v>1.5394100000000001E-2</v>
      </c>
      <c r="H3304" s="91">
        <v>6.3802899999999996E-2</v>
      </c>
      <c r="I3304" s="91" t="s">
        <v>3058</v>
      </c>
      <c r="J3304" s="91" t="s">
        <v>496</v>
      </c>
      <c r="K3304" s="91" t="s">
        <v>3297</v>
      </c>
    </row>
    <row r="3305" spans="1:11">
      <c r="A3305" s="91" t="s">
        <v>3057</v>
      </c>
      <c r="B3305" s="91">
        <v>5</v>
      </c>
      <c r="C3305" s="91" t="s">
        <v>3309</v>
      </c>
      <c r="D3305" s="91">
        <v>-606771</v>
      </c>
      <c r="E3305" s="91">
        <v>265</v>
      </c>
      <c r="F3305" s="91">
        <v>0.82970699999999997</v>
      </c>
      <c r="G3305" s="91">
        <v>7.4076999999999997E-3</v>
      </c>
      <c r="H3305" s="91">
        <v>3.4412199999999997E-2</v>
      </c>
      <c r="I3305" s="91" t="s">
        <v>3058</v>
      </c>
      <c r="J3305" s="91" t="s">
        <v>496</v>
      </c>
      <c r="K3305" s="91" t="s">
        <v>3299</v>
      </c>
    </row>
    <row r="3306" spans="1:11">
      <c r="A3306" s="91" t="s">
        <v>3057</v>
      </c>
      <c r="B3306" s="91">
        <v>5</v>
      </c>
      <c r="C3306" s="91" t="s">
        <v>3309</v>
      </c>
      <c r="D3306" s="91">
        <v>-606771</v>
      </c>
      <c r="E3306" s="91">
        <v>341</v>
      </c>
      <c r="F3306" s="91">
        <v>0.84493300000000005</v>
      </c>
      <c r="G3306" s="91">
        <v>-5.9167200000000003E-3</v>
      </c>
      <c r="H3306" s="91">
        <v>3.02324E-2</v>
      </c>
      <c r="I3306" s="91" t="s">
        <v>3058</v>
      </c>
      <c r="J3306" s="91" t="s">
        <v>496</v>
      </c>
      <c r="K3306" s="91" t="s">
        <v>3295</v>
      </c>
    </row>
    <row r="3307" spans="1:11">
      <c r="A3307" s="91" t="s">
        <v>3057</v>
      </c>
      <c r="B3307" s="91">
        <v>5</v>
      </c>
      <c r="C3307" s="91" t="s">
        <v>3309</v>
      </c>
      <c r="D3307" s="91">
        <v>-606771</v>
      </c>
      <c r="E3307" s="91">
        <v>85</v>
      </c>
      <c r="F3307" s="91">
        <v>0.84525799999999995</v>
      </c>
      <c r="G3307" s="91">
        <v>-1.2048E-2</v>
      </c>
      <c r="H3307" s="91">
        <v>6.1589699999999997E-2</v>
      </c>
      <c r="I3307" s="91" t="s">
        <v>3058</v>
      </c>
      <c r="J3307" s="91" t="s">
        <v>496</v>
      </c>
      <c r="K3307" s="91" t="s">
        <v>3280</v>
      </c>
    </row>
    <row r="3308" spans="1:11">
      <c r="A3308" s="91" t="s">
        <v>3057</v>
      </c>
      <c r="B3308" s="91">
        <v>5</v>
      </c>
      <c r="C3308" s="91" t="s">
        <v>3309</v>
      </c>
      <c r="D3308" s="91">
        <v>-606771</v>
      </c>
      <c r="E3308" s="91">
        <v>144</v>
      </c>
      <c r="F3308" s="91">
        <v>0.86642699999999995</v>
      </c>
      <c r="G3308" s="91">
        <v>4.98965E-3</v>
      </c>
      <c r="H3308" s="91">
        <v>2.9621999999999999E-2</v>
      </c>
      <c r="I3308" s="91" t="s">
        <v>3058</v>
      </c>
      <c r="J3308" s="91" t="s">
        <v>496</v>
      </c>
      <c r="K3308" s="91" t="s">
        <v>3261</v>
      </c>
    </row>
    <row r="3309" spans="1:11">
      <c r="A3309" s="91" t="s">
        <v>3057</v>
      </c>
      <c r="B3309" s="91">
        <v>5</v>
      </c>
      <c r="C3309" s="91" t="s">
        <v>3309</v>
      </c>
      <c r="D3309" s="91">
        <v>-606771</v>
      </c>
      <c r="E3309" s="91">
        <v>73</v>
      </c>
      <c r="F3309" s="91">
        <v>0.87934900000000005</v>
      </c>
      <c r="G3309" s="91">
        <v>-9.2729000000000006E-3</v>
      </c>
      <c r="H3309" s="91">
        <v>6.0913200000000001E-2</v>
      </c>
      <c r="I3309" s="91" t="s">
        <v>3058</v>
      </c>
      <c r="J3309" s="91" t="s">
        <v>496</v>
      </c>
      <c r="K3309" s="91" t="s">
        <v>3272</v>
      </c>
    </row>
    <row r="3310" spans="1:11">
      <c r="A3310" s="91" t="s">
        <v>3057</v>
      </c>
      <c r="B3310" s="91">
        <v>5</v>
      </c>
      <c r="C3310" s="91" t="s">
        <v>3309</v>
      </c>
      <c r="D3310" s="91">
        <v>-606771</v>
      </c>
      <c r="E3310" s="91">
        <v>236</v>
      </c>
      <c r="F3310" s="91">
        <v>0.90983099999999995</v>
      </c>
      <c r="G3310" s="91">
        <v>-2.8972199999999998E-3</v>
      </c>
      <c r="H3310" s="91">
        <v>2.55593E-2</v>
      </c>
      <c r="I3310" s="91" t="s">
        <v>3058</v>
      </c>
      <c r="J3310" s="91" t="s">
        <v>496</v>
      </c>
      <c r="K3310" s="91" t="s">
        <v>3303</v>
      </c>
    </row>
    <row r="3311" spans="1:11">
      <c r="A3311" s="91" t="s">
        <v>3057</v>
      </c>
      <c r="B3311" s="91">
        <v>5</v>
      </c>
      <c r="C3311" s="91" t="s">
        <v>3309</v>
      </c>
      <c r="D3311" s="91">
        <v>-606771</v>
      </c>
      <c r="E3311" s="91">
        <v>115</v>
      </c>
      <c r="F3311" s="91">
        <v>0.93122700000000003</v>
      </c>
      <c r="G3311" s="91">
        <v>3.8578000000000002E-3</v>
      </c>
      <c r="H3311" s="91">
        <v>4.4603799999999999E-2</v>
      </c>
      <c r="I3311" s="91" t="s">
        <v>3058</v>
      </c>
      <c r="J3311" s="91" t="s">
        <v>496</v>
      </c>
      <c r="K3311" s="91" t="s">
        <v>3271</v>
      </c>
    </row>
    <row r="3312" spans="1:11">
      <c r="A3312" s="91" t="s">
        <v>3057</v>
      </c>
      <c r="B3312" s="91">
        <v>5</v>
      </c>
      <c r="C3312" s="91" t="s">
        <v>3309</v>
      </c>
      <c r="D3312" s="91">
        <v>-606771</v>
      </c>
      <c r="E3312" s="91">
        <v>53</v>
      </c>
      <c r="F3312" s="91">
        <v>0.98486300000000004</v>
      </c>
      <c r="G3312" s="91">
        <v>-1.57833E-3</v>
      </c>
      <c r="H3312" s="91">
        <v>8.2832500000000003E-2</v>
      </c>
      <c r="I3312" s="91" t="s">
        <v>3058</v>
      </c>
      <c r="J3312" s="91" t="s">
        <v>496</v>
      </c>
      <c r="K3312" s="91" t="s">
        <v>3287</v>
      </c>
    </row>
    <row r="3313" spans="1:11">
      <c r="A3313" s="91" t="s">
        <v>3055</v>
      </c>
      <c r="B3313" s="91">
        <v>5</v>
      </c>
      <c r="C3313" s="91" t="s">
        <v>3309</v>
      </c>
      <c r="D3313" s="91">
        <v>803533</v>
      </c>
      <c r="E3313" s="91">
        <v>70</v>
      </c>
      <c r="F3313" s="91">
        <v>1.50397E-2</v>
      </c>
      <c r="G3313" s="91">
        <v>-0.14782000000000001</v>
      </c>
      <c r="H3313" s="91">
        <v>5.95896E-2</v>
      </c>
      <c r="I3313" s="91" t="s">
        <v>3056</v>
      </c>
      <c r="J3313" s="91" t="s">
        <v>496</v>
      </c>
      <c r="K3313" s="91" t="s">
        <v>3257</v>
      </c>
    </row>
    <row r="3314" spans="1:11">
      <c r="A3314" s="91" t="s">
        <v>3055</v>
      </c>
      <c r="B3314" s="91">
        <v>5</v>
      </c>
      <c r="C3314" s="91" t="s">
        <v>3309</v>
      </c>
      <c r="D3314" s="91">
        <v>803533</v>
      </c>
      <c r="E3314" s="91">
        <v>341</v>
      </c>
      <c r="F3314" s="91">
        <v>3.7656500000000002E-2</v>
      </c>
      <c r="G3314" s="91">
        <v>8.0249500000000001E-2</v>
      </c>
      <c r="H3314" s="91">
        <v>3.8486800000000002E-2</v>
      </c>
      <c r="I3314" s="91" t="s">
        <v>3056</v>
      </c>
      <c r="J3314" s="91" t="s">
        <v>496</v>
      </c>
      <c r="K3314" s="91" t="s">
        <v>3295</v>
      </c>
    </row>
    <row r="3315" spans="1:11">
      <c r="A3315" s="91" t="s">
        <v>3055</v>
      </c>
      <c r="B3315" s="91">
        <v>5</v>
      </c>
      <c r="C3315" s="91" t="s">
        <v>3309</v>
      </c>
      <c r="D3315" s="91">
        <v>803533</v>
      </c>
      <c r="E3315" s="91">
        <v>48</v>
      </c>
      <c r="F3315" s="91">
        <v>6.1352999999999998E-2</v>
      </c>
      <c r="G3315" s="91">
        <v>0.16530700000000001</v>
      </c>
      <c r="H3315" s="91">
        <v>8.6725800000000006E-2</v>
      </c>
      <c r="I3315" s="91" t="s">
        <v>3056</v>
      </c>
      <c r="J3315" s="91" t="s">
        <v>496</v>
      </c>
      <c r="K3315" s="91" t="s">
        <v>3264</v>
      </c>
    </row>
    <row r="3316" spans="1:11">
      <c r="A3316" s="91" t="s">
        <v>3055</v>
      </c>
      <c r="B3316" s="91">
        <v>5</v>
      </c>
      <c r="C3316" s="91" t="s">
        <v>3309</v>
      </c>
      <c r="D3316" s="91">
        <v>803533</v>
      </c>
      <c r="E3316" s="91">
        <v>110</v>
      </c>
      <c r="F3316" s="91">
        <v>9.8028799999999999E-2</v>
      </c>
      <c r="G3316" s="91">
        <v>0.10832</v>
      </c>
      <c r="H3316" s="91">
        <v>6.4942899999999998E-2</v>
      </c>
      <c r="I3316" s="91" t="s">
        <v>3056</v>
      </c>
      <c r="J3316" s="91" t="s">
        <v>496</v>
      </c>
      <c r="K3316" s="91" t="s">
        <v>3292</v>
      </c>
    </row>
    <row r="3317" spans="1:11">
      <c r="A3317" s="91" t="s">
        <v>3055</v>
      </c>
      <c r="B3317" s="91">
        <v>5</v>
      </c>
      <c r="C3317" s="91" t="s">
        <v>3309</v>
      </c>
      <c r="D3317" s="91">
        <v>803533</v>
      </c>
      <c r="E3317" s="91">
        <v>263</v>
      </c>
      <c r="F3317" s="91">
        <v>0.108472</v>
      </c>
      <c r="G3317" s="91">
        <v>-4.3537100000000002E-2</v>
      </c>
      <c r="H3317" s="91">
        <v>2.7047600000000002E-2</v>
      </c>
      <c r="I3317" s="91" t="s">
        <v>3056</v>
      </c>
      <c r="J3317" s="91" t="s">
        <v>496</v>
      </c>
      <c r="K3317" s="91" t="s">
        <v>3268</v>
      </c>
    </row>
    <row r="3318" spans="1:11">
      <c r="A3318" s="91" t="s">
        <v>3055</v>
      </c>
      <c r="B3318" s="91">
        <v>5</v>
      </c>
      <c r="C3318" s="91" t="s">
        <v>3309</v>
      </c>
      <c r="D3318" s="91">
        <v>803533</v>
      </c>
      <c r="E3318" s="91">
        <v>282</v>
      </c>
      <c r="F3318" s="91">
        <v>0.13209599999999999</v>
      </c>
      <c r="G3318" s="91">
        <v>5.0750700000000003E-2</v>
      </c>
      <c r="H3318" s="91">
        <v>3.3622199999999998E-2</v>
      </c>
      <c r="I3318" s="91" t="s">
        <v>3056</v>
      </c>
      <c r="J3318" s="91" t="s">
        <v>496</v>
      </c>
      <c r="K3318" s="91" t="s">
        <v>3291</v>
      </c>
    </row>
    <row r="3319" spans="1:11">
      <c r="A3319" s="91" t="s">
        <v>3055</v>
      </c>
      <c r="B3319" s="91">
        <v>5</v>
      </c>
      <c r="C3319" s="91" t="s">
        <v>3309</v>
      </c>
      <c r="D3319" s="91">
        <v>803533</v>
      </c>
      <c r="E3319" s="91">
        <v>272</v>
      </c>
      <c r="F3319" s="91">
        <v>0.14014099999999999</v>
      </c>
      <c r="G3319" s="91">
        <v>6.5303299999999995E-2</v>
      </c>
      <c r="H3319" s="91">
        <v>4.4154899999999997E-2</v>
      </c>
      <c r="I3319" s="91" t="s">
        <v>3056</v>
      </c>
      <c r="J3319" s="91" t="s">
        <v>496</v>
      </c>
      <c r="K3319" s="91" t="s">
        <v>3277</v>
      </c>
    </row>
    <row r="3320" spans="1:11">
      <c r="A3320" s="91" t="s">
        <v>3055</v>
      </c>
      <c r="B3320" s="91">
        <v>5</v>
      </c>
      <c r="C3320" s="91" t="s">
        <v>3309</v>
      </c>
      <c r="D3320" s="91">
        <v>803533</v>
      </c>
      <c r="E3320" s="91">
        <v>264</v>
      </c>
      <c r="F3320" s="91">
        <v>0.14555799999999999</v>
      </c>
      <c r="G3320" s="91">
        <v>-4.4273600000000003E-2</v>
      </c>
      <c r="H3320" s="91">
        <v>3.03463E-2</v>
      </c>
      <c r="I3320" s="91" t="s">
        <v>3056</v>
      </c>
      <c r="J3320" s="91" t="s">
        <v>496</v>
      </c>
      <c r="K3320" s="91" t="s">
        <v>3267</v>
      </c>
    </row>
    <row r="3321" spans="1:11">
      <c r="A3321" s="91" t="s">
        <v>3055</v>
      </c>
      <c r="B3321" s="91">
        <v>5</v>
      </c>
      <c r="C3321" s="91" t="s">
        <v>3309</v>
      </c>
      <c r="D3321" s="91">
        <v>803533</v>
      </c>
      <c r="E3321" s="91">
        <v>101</v>
      </c>
      <c r="F3321" s="91">
        <v>0.154228</v>
      </c>
      <c r="G3321" s="91">
        <v>8.8896100000000006E-2</v>
      </c>
      <c r="H3321" s="91">
        <v>6.1990000000000003E-2</v>
      </c>
      <c r="I3321" s="91" t="s">
        <v>3056</v>
      </c>
      <c r="J3321" s="91" t="s">
        <v>496</v>
      </c>
      <c r="K3321" s="91" t="s">
        <v>3294</v>
      </c>
    </row>
    <row r="3322" spans="1:11">
      <c r="A3322" s="91" t="s">
        <v>3055</v>
      </c>
      <c r="B3322" s="91">
        <v>5</v>
      </c>
      <c r="C3322" s="91" t="s">
        <v>3309</v>
      </c>
      <c r="D3322" s="91">
        <v>803533</v>
      </c>
      <c r="E3322" s="91">
        <v>94</v>
      </c>
      <c r="F3322" s="91">
        <v>0.15800800000000001</v>
      </c>
      <c r="G3322" s="91">
        <v>0.110027</v>
      </c>
      <c r="H3322" s="91">
        <v>7.7403299999999994E-2</v>
      </c>
      <c r="I3322" s="91" t="s">
        <v>3056</v>
      </c>
      <c r="J3322" s="91" t="s">
        <v>496</v>
      </c>
      <c r="K3322" s="91" t="s">
        <v>3270</v>
      </c>
    </row>
    <row r="3323" spans="1:11">
      <c r="A3323" s="91" t="s">
        <v>3055</v>
      </c>
      <c r="B3323" s="91">
        <v>5</v>
      </c>
      <c r="C3323" s="91" t="s">
        <v>3309</v>
      </c>
      <c r="D3323" s="91">
        <v>803533</v>
      </c>
      <c r="E3323" s="91">
        <v>85</v>
      </c>
      <c r="F3323" s="91">
        <v>0.16927600000000001</v>
      </c>
      <c r="G3323" s="91">
        <v>9.0553599999999998E-2</v>
      </c>
      <c r="H3323" s="91">
        <v>6.5462099999999995E-2</v>
      </c>
      <c r="I3323" s="91" t="s">
        <v>3056</v>
      </c>
      <c r="J3323" s="91" t="s">
        <v>496</v>
      </c>
      <c r="K3323" s="91" t="s">
        <v>3280</v>
      </c>
    </row>
    <row r="3324" spans="1:11">
      <c r="A3324" s="91" t="s">
        <v>3055</v>
      </c>
      <c r="B3324" s="91">
        <v>5</v>
      </c>
      <c r="C3324" s="91" t="s">
        <v>3309</v>
      </c>
      <c r="D3324" s="91">
        <v>803533</v>
      </c>
      <c r="E3324" s="91">
        <v>74</v>
      </c>
      <c r="F3324" s="91">
        <v>0.18657399999999999</v>
      </c>
      <c r="G3324" s="91">
        <v>-0.109166</v>
      </c>
      <c r="H3324" s="91">
        <v>8.1934499999999993E-2</v>
      </c>
      <c r="I3324" s="91" t="s">
        <v>3056</v>
      </c>
      <c r="J3324" s="91" t="s">
        <v>496</v>
      </c>
      <c r="K3324" s="91" t="s">
        <v>3300</v>
      </c>
    </row>
    <row r="3325" spans="1:11">
      <c r="A3325" s="91" t="s">
        <v>3055</v>
      </c>
      <c r="B3325" s="91">
        <v>5</v>
      </c>
      <c r="C3325" s="91" t="s">
        <v>3309</v>
      </c>
      <c r="D3325" s="91">
        <v>803533</v>
      </c>
      <c r="E3325" s="91">
        <v>70</v>
      </c>
      <c r="F3325" s="91">
        <v>0.194465</v>
      </c>
      <c r="G3325" s="91">
        <v>5.7398999999999999E-2</v>
      </c>
      <c r="H3325" s="91">
        <v>4.3893599999999998E-2</v>
      </c>
      <c r="I3325" s="91" t="s">
        <v>3056</v>
      </c>
      <c r="J3325" s="91" t="s">
        <v>496</v>
      </c>
      <c r="K3325" s="91" t="s">
        <v>3285</v>
      </c>
    </row>
    <row r="3326" spans="1:11">
      <c r="A3326" s="91" t="s">
        <v>3055</v>
      </c>
      <c r="B3326" s="91">
        <v>5</v>
      </c>
      <c r="C3326" s="91" t="s">
        <v>3309</v>
      </c>
      <c r="D3326" s="91">
        <v>803533</v>
      </c>
      <c r="E3326" s="91">
        <v>50</v>
      </c>
      <c r="F3326" s="91">
        <v>0.24052999999999999</v>
      </c>
      <c r="G3326" s="91">
        <v>-7.6177999999999996E-2</v>
      </c>
      <c r="H3326" s="91">
        <v>6.4321600000000007E-2</v>
      </c>
      <c r="I3326" s="91" t="s">
        <v>3056</v>
      </c>
      <c r="J3326" s="91" t="s">
        <v>496</v>
      </c>
      <c r="K3326" s="91" t="s">
        <v>3259</v>
      </c>
    </row>
    <row r="3327" spans="1:11">
      <c r="A3327" s="91" t="s">
        <v>3055</v>
      </c>
      <c r="B3327" s="91">
        <v>5</v>
      </c>
      <c r="C3327" s="91" t="s">
        <v>3309</v>
      </c>
      <c r="D3327" s="91">
        <v>803533</v>
      </c>
      <c r="E3327" s="91">
        <v>73</v>
      </c>
      <c r="F3327" s="91">
        <v>0.30211199999999999</v>
      </c>
      <c r="G3327" s="91">
        <v>4.5134000000000001E-2</v>
      </c>
      <c r="H3327" s="91">
        <v>4.3484399999999999E-2</v>
      </c>
      <c r="I3327" s="91" t="s">
        <v>3056</v>
      </c>
      <c r="J3327" s="91" t="s">
        <v>496</v>
      </c>
      <c r="K3327" s="91" t="s">
        <v>3272</v>
      </c>
    </row>
    <row r="3328" spans="1:11">
      <c r="A3328" s="91" t="s">
        <v>3055</v>
      </c>
      <c r="B3328" s="91">
        <v>5</v>
      </c>
      <c r="C3328" s="91" t="s">
        <v>3309</v>
      </c>
      <c r="D3328" s="91">
        <v>803533</v>
      </c>
      <c r="E3328" s="91">
        <v>187</v>
      </c>
      <c r="F3328" s="91">
        <v>0.30490600000000001</v>
      </c>
      <c r="G3328" s="91">
        <v>4.9770500000000002E-2</v>
      </c>
      <c r="H3328" s="91">
        <v>4.8394899999999998E-2</v>
      </c>
      <c r="I3328" s="91" t="s">
        <v>3056</v>
      </c>
      <c r="J3328" s="91" t="s">
        <v>496</v>
      </c>
      <c r="K3328" s="91" t="s">
        <v>3275</v>
      </c>
    </row>
    <row r="3329" spans="1:11">
      <c r="A3329" s="91" t="s">
        <v>3055</v>
      </c>
      <c r="B3329" s="91">
        <v>5</v>
      </c>
      <c r="C3329" s="91" t="s">
        <v>3309</v>
      </c>
      <c r="D3329" s="91">
        <v>803533</v>
      </c>
      <c r="E3329" s="91">
        <v>72</v>
      </c>
      <c r="F3329" s="91">
        <v>0.34420800000000001</v>
      </c>
      <c r="G3329" s="91">
        <v>7.0123900000000003E-2</v>
      </c>
      <c r="H3329" s="91">
        <v>7.3741399999999999E-2</v>
      </c>
      <c r="I3329" s="91" t="s">
        <v>3056</v>
      </c>
      <c r="J3329" s="91" t="s">
        <v>496</v>
      </c>
      <c r="K3329" s="91" t="s">
        <v>3278</v>
      </c>
    </row>
    <row r="3330" spans="1:11">
      <c r="A3330" s="91" t="s">
        <v>3055</v>
      </c>
      <c r="B3330" s="91">
        <v>5</v>
      </c>
      <c r="C3330" s="91" t="s">
        <v>3309</v>
      </c>
      <c r="D3330" s="91">
        <v>803533</v>
      </c>
      <c r="E3330" s="91">
        <v>84</v>
      </c>
      <c r="F3330" s="91">
        <v>0.36860500000000002</v>
      </c>
      <c r="G3330" s="91">
        <v>7.0774299999999998E-2</v>
      </c>
      <c r="H3330" s="91">
        <v>7.8362000000000001E-2</v>
      </c>
      <c r="I3330" s="91" t="s">
        <v>3056</v>
      </c>
      <c r="J3330" s="91" t="s">
        <v>496</v>
      </c>
      <c r="K3330" s="91" t="s">
        <v>3281</v>
      </c>
    </row>
    <row r="3331" spans="1:11">
      <c r="A3331" s="91" t="s">
        <v>3055</v>
      </c>
      <c r="B3331" s="91">
        <v>5</v>
      </c>
      <c r="C3331" s="91" t="s">
        <v>3309</v>
      </c>
      <c r="D3331" s="91">
        <v>803533</v>
      </c>
      <c r="E3331" s="91">
        <v>90</v>
      </c>
      <c r="F3331" s="91">
        <v>0.39884900000000001</v>
      </c>
      <c r="G3331" s="91">
        <v>6.8108500000000002E-2</v>
      </c>
      <c r="H3331" s="91">
        <v>8.0382599999999998E-2</v>
      </c>
      <c r="I3331" s="91" t="s">
        <v>3056</v>
      </c>
      <c r="J3331" s="91" t="s">
        <v>496</v>
      </c>
      <c r="K3331" s="91" t="s">
        <v>3305</v>
      </c>
    </row>
    <row r="3332" spans="1:11">
      <c r="A3332" s="91" t="s">
        <v>3055</v>
      </c>
      <c r="B3332" s="91">
        <v>5</v>
      </c>
      <c r="C3332" s="91" t="s">
        <v>3309</v>
      </c>
      <c r="D3332" s="91">
        <v>803533</v>
      </c>
      <c r="E3332" s="91">
        <v>174</v>
      </c>
      <c r="F3332" s="91">
        <v>0.405144</v>
      </c>
      <c r="G3332" s="91">
        <v>5.9700099999999999E-2</v>
      </c>
      <c r="H3332" s="91">
        <v>7.1562799999999996E-2</v>
      </c>
      <c r="I3332" s="91" t="s">
        <v>3056</v>
      </c>
      <c r="J3332" s="91" t="s">
        <v>496</v>
      </c>
      <c r="K3332" s="91" t="s">
        <v>3283</v>
      </c>
    </row>
    <row r="3333" spans="1:11">
      <c r="A3333" s="91" t="s">
        <v>3055</v>
      </c>
      <c r="B3333" s="91">
        <v>5</v>
      </c>
      <c r="C3333" s="91" t="s">
        <v>3309</v>
      </c>
      <c r="D3333" s="91">
        <v>803533</v>
      </c>
      <c r="E3333" s="91">
        <v>160</v>
      </c>
      <c r="F3333" s="91">
        <v>0.44735799999999998</v>
      </c>
      <c r="G3333" s="91">
        <v>-4.8578000000000003E-2</v>
      </c>
      <c r="H3333" s="91">
        <v>6.3795199999999996E-2</v>
      </c>
      <c r="I3333" s="91" t="s">
        <v>3056</v>
      </c>
      <c r="J3333" s="91" t="s">
        <v>496</v>
      </c>
      <c r="K3333" s="91" t="s">
        <v>3290</v>
      </c>
    </row>
    <row r="3334" spans="1:11">
      <c r="A3334" s="91" t="s">
        <v>3055</v>
      </c>
      <c r="B3334" s="91">
        <v>5</v>
      </c>
      <c r="C3334" s="91" t="s">
        <v>3309</v>
      </c>
      <c r="D3334" s="91">
        <v>803533</v>
      </c>
      <c r="E3334" s="91">
        <v>104</v>
      </c>
      <c r="F3334" s="91">
        <v>0.473661</v>
      </c>
      <c r="G3334" s="91">
        <v>5.1987800000000001E-2</v>
      </c>
      <c r="H3334" s="91">
        <v>7.2332999999999995E-2</v>
      </c>
      <c r="I3334" s="91" t="s">
        <v>3056</v>
      </c>
      <c r="J3334" s="91" t="s">
        <v>496</v>
      </c>
      <c r="K3334" s="91" t="s">
        <v>3265</v>
      </c>
    </row>
    <row r="3335" spans="1:11">
      <c r="A3335" s="91" t="s">
        <v>3055</v>
      </c>
      <c r="B3335" s="91">
        <v>5</v>
      </c>
      <c r="C3335" s="91" t="s">
        <v>3309</v>
      </c>
      <c r="D3335" s="91">
        <v>803533</v>
      </c>
      <c r="E3335" s="91">
        <v>95</v>
      </c>
      <c r="F3335" s="91">
        <v>0.48071399999999997</v>
      </c>
      <c r="G3335" s="91">
        <v>3.58365E-2</v>
      </c>
      <c r="H3335" s="91">
        <v>5.0664899999999999E-2</v>
      </c>
      <c r="I3335" s="91" t="s">
        <v>3056</v>
      </c>
      <c r="J3335" s="91" t="s">
        <v>496</v>
      </c>
      <c r="K3335" s="91" t="s">
        <v>3296</v>
      </c>
    </row>
    <row r="3336" spans="1:11">
      <c r="A3336" s="91" t="s">
        <v>3055</v>
      </c>
      <c r="B3336" s="91">
        <v>5</v>
      </c>
      <c r="C3336" s="91" t="s">
        <v>3309</v>
      </c>
      <c r="D3336" s="91">
        <v>803533</v>
      </c>
      <c r="E3336" s="91">
        <v>77</v>
      </c>
      <c r="F3336" s="91">
        <v>0.494473</v>
      </c>
      <c r="G3336" s="91">
        <v>4.33838E-2</v>
      </c>
      <c r="H3336" s="91">
        <v>6.3257400000000005E-2</v>
      </c>
      <c r="I3336" s="91" t="s">
        <v>3056</v>
      </c>
      <c r="J3336" s="91" t="s">
        <v>496</v>
      </c>
      <c r="K3336" s="91" t="s">
        <v>3279</v>
      </c>
    </row>
    <row r="3337" spans="1:11">
      <c r="A3337" s="91" t="s">
        <v>3055</v>
      </c>
      <c r="B3337" s="91">
        <v>5</v>
      </c>
      <c r="C3337" s="91" t="s">
        <v>3309</v>
      </c>
      <c r="D3337" s="91">
        <v>803533</v>
      </c>
      <c r="E3337" s="91">
        <v>86</v>
      </c>
      <c r="F3337" s="91">
        <v>0.53519399999999995</v>
      </c>
      <c r="G3337" s="91">
        <v>3.2972000000000001E-2</v>
      </c>
      <c r="H3337" s="91">
        <v>5.3002000000000001E-2</v>
      </c>
      <c r="I3337" s="91" t="s">
        <v>3056</v>
      </c>
      <c r="J3337" s="91" t="s">
        <v>496</v>
      </c>
      <c r="K3337" s="91" t="s">
        <v>3298</v>
      </c>
    </row>
    <row r="3338" spans="1:11">
      <c r="A3338" s="91" t="s">
        <v>3055</v>
      </c>
      <c r="B3338" s="91">
        <v>5</v>
      </c>
      <c r="C3338" s="91" t="s">
        <v>3309</v>
      </c>
      <c r="D3338" s="91">
        <v>803533</v>
      </c>
      <c r="E3338" s="91">
        <v>156</v>
      </c>
      <c r="F3338" s="91">
        <v>0.547431</v>
      </c>
      <c r="G3338" s="91">
        <v>-3.9340399999999998E-2</v>
      </c>
      <c r="H3338" s="91">
        <v>6.5273100000000001E-2</v>
      </c>
      <c r="I3338" s="91" t="s">
        <v>3056</v>
      </c>
      <c r="J3338" s="91" t="s">
        <v>496</v>
      </c>
      <c r="K3338" s="91" t="s">
        <v>3263</v>
      </c>
    </row>
    <row r="3339" spans="1:11">
      <c r="A3339" s="91" t="s">
        <v>3055</v>
      </c>
      <c r="B3339" s="91">
        <v>5</v>
      </c>
      <c r="C3339" s="91" t="s">
        <v>3309</v>
      </c>
      <c r="D3339" s="91">
        <v>803533</v>
      </c>
      <c r="E3339" s="91">
        <v>144</v>
      </c>
      <c r="F3339" s="91">
        <v>0.55564400000000003</v>
      </c>
      <c r="G3339" s="91">
        <v>-3.1934700000000003E-2</v>
      </c>
      <c r="H3339" s="91">
        <v>5.40787E-2</v>
      </c>
      <c r="I3339" s="91" t="s">
        <v>3056</v>
      </c>
      <c r="J3339" s="91" t="s">
        <v>496</v>
      </c>
      <c r="K3339" s="91" t="s">
        <v>3282</v>
      </c>
    </row>
    <row r="3340" spans="1:11">
      <c r="A3340" s="91" t="s">
        <v>3055</v>
      </c>
      <c r="B3340" s="91">
        <v>5</v>
      </c>
      <c r="C3340" s="91" t="s">
        <v>3309</v>
      </c>
      <c r="D3340" s="91">
        <v>803533</v>
      </c>
      <c r="E3340" s="91">
        <v>265</v>
      </c>
      <c r="F3340" s="91">
        <v>0.56622499999999998</v>
      </c>
      <c r="G3340" s="91">
        <v>3.3248899999999998E-2</v>
      </c>
      <c r="H3340" s="91">
        <v>5.7899600000000002E-2</v>
      </c>
      <c r="I3340" s="91" t="s">
        <v>3056</v>
      </c>
      <c r="J3340" s="91" t="s">
        <v>496</v>
      </c>
      <c r="K3340" s="91" t="s">
        <v>3299</v>
      </c>
    </row>
    <row r="3341" spans="1:11">
      <c r="A3341" s="91" t="s">
        <v>3055</v>
      </c>
      <c r="B3341" s="91">
        <v>5</v>
      </c>
      <c r="C3341" s="91" t="s">
        <v>3309</v>
      </c>
      <c r="D3341" s="91">
        <v>803533</v>
      </c>
      <c r="E3341" s="91">
        <v>129</v>
      </c>
      <c r="F3341" s="91">
        <v>0.65127699999999999</v>
      </c>
      <c r="G3341" s="91">
        <v>-3.06214E-2</v>
      </c>
      <c r="H3341" s="91">
        <v>6.7600400000000005E-2</v>
      </c>
      <c r="I3341" s="91" t="s">
        <v>3056</v>
      </c>
      <c r="J3341" s="91" t="s">
        <v>496</v>
      </c>
      <c r="K3341" s="91" t="s">
        <v>3286</v>
      </c>
    </row>
    <row r="3342" spans="1:11">
      <c r="A3342" s="91" t="s">
        <v>3055</v>
      </c>
      <c r="B3342" s="91">
        <v>5</v>
      </c>
      <c r="C3342" s="91" t="s">
        <v>3309</v>
      </c>
      <c r="D3342" s="91">
        <v>803533</v>
      </c>
      <c r="E3342" s="91">
        <v>58</v>
      </c>
      <c r="F3342" s="91">
        <v>0.66016399999999997</v>
      </c>
      <c r="G3342" s="91">
        <v>-3.7364700000000001E-2</v>
      </c>
      <c r="H3342" s="91">
        <v>8.4578500000000001E-2</v>
      </c>
      <c r="I3342" s="91" t="s">
        <v>3056</v>
      </c>
      <c r="J3342" s="91" t="s">
        <v>496</v>
      </c>
      <c r="K3342" s="91" t="s">
        <v>3289</v>
      </c>
    </row>
    <row r="3343" spans="1:11">
      <c r="A3343" s="91" t="s">
        <v>3055</v>
      </c>
      <c r="B3343" s="91">
        <v>5</v>
      </c>
      <c r="C3343" s="91" t="s">
        <v>3309</v>
      </c>
      <c r="D3343" s="91">
        <v>803533</v>
      </c>
      <c r="E3343" s="91">
        <v>98</v>
      </c>
      <c r="F3343" s="91">
        <v>0.66149599999999997</v>
      </c>
      <c r="G3343" s="91">
        <v>-2.16755E-2</v>
      </c>
      <c r="H3343" s="91">
        <v>4.9381700000000001E-2</v>
      </c>
      <c r="I3343" s="91" t="s">
        <v>3056</v>
      </c>
      <c r="J3343" s="91" t="s">
        <v>496</v>
      </c>
      <c r="K3343" s="91" t="s">
        <v>3297</v>
      </c>
    </row>
    <row r="3344" spans="1:11">
      <c r="A3344" s="91" t="s">
        <v>3055</v>
      </c>
      <c r="B3344" s="91">
        <v>5</v>
      </c>
      <c r="C3344" s="91" t="s">
        <v>3309</v>
      </c>
      <c r="D3344" s="91">
        <v>803533</v>
      </c>
      <c r="E3344" s="91">
        <v>183</v>
      </c>
      <c r="F3344" s="91">
        <v>0.66727499999999995</v>
      </c>
      <c r="G3344" s="91">
        <v>2.5537000000000001E-2</v>
      </c>
      <c r="H3344" s="91">
        <v>5.9319400000000001E-2</v>
      </c>
      <c r="I3344" s="91" t="s">
        <v>3056</v>
      </c>
      <c r="J3344" s="91" t="s">
        <v>496</v>
      </c>
      <c r="K3344" s="91" t="s">
        <v>3262</v>
      </c>
    </row>
    <row r="3345" spans="1:11">
      <c r="A3345" s="91" t="s">
        <v>3055</v>
      </c>
      <c r="B3345" s="91">
        <v>5</v>
      </c>
      <c r="C3345" s="91" t="s">
        <v>3309</v>
      </c>
      <c r="D3345" s="91">
        <v>803533</v>
      </c>
      <c r="E3345" s="91">
        <v>185</v>
      </c>
      <c r="F3345" s="91">
        <v>0.69644499999999998</v>
      </c>
      <c r="G3345" s="91">
        <v>1.7270600000000001E-2</v>
      </c>
      <c r="H3345" s="91">
        <v>4.4209400000000003E-2</v>
      </c>
      <c r="I3345" s="91" t="s">
        <v>3056</v>
      </c>
      <c r="J3345" s="91" t="s">
        <v>496</v>
      </c>
      <c r="K3345" s="91" t="s">
        <v>3304</v>
      </c>
    </row>
    <row r="3346" spans="1:11">
      <c r="A3346" s="91" t="s">
        <v>3055</v>
      </c>
      <c r="B3346" s="91">
        <v>5</v>
      </c>
      <c r="C3346" s="91" t="s">
        <v>3309</v>
      </c>
      <c r="D3346" s="91">
        <v>803533</v>
      </c>
      <c r="E3346" s="91">
        <v>53</v>
      </c>
      <c r="F3346" s="91">
        <v>0.71492299999999998</v>
      </c>
      <c r="G3346" s="91">
        <v>2.4988199999999999E-2</v>
      </c>
      <c r="H3346" s="91">
        <v>6.8079899999999999E-2</v>
      </c>
      <c r="I3346" s="91" t="s">
        <v>3056</v>
      </c>
      <c r="J3346" s="91" t="s">
        <v>496</v>
      </c>
      <c r="K3346" s="91" t="s">
        <v>3287</v>
      </c>
    </row>
    <row r="3347" spans="1:11">
      <c r="A3347" s="91" t="s">
        <v>3055</v>
      </c>
      <c r="B3347" s="91">
        <v>5</v>
      </c>
      <c r="C3347" s="91" t="s">
        <v>3309</v>
      </c>
      <c r="D3347" s="91">
        <v>803533</v>
      </c>
      <c r="E3347" s="91">
        <v>253</v>
      </c>
      <c r="F3347" s="91">
        <v>0.74383500000000002</v>
      </c>
      <c r="G3347" s="91">
        <v>-1.36822E-2</v>
      </c>
      <c r="H3347" s="91">
        <v>4.18305E-2</v>
      </c>
      <c r="I3347" s="91" t="s">
        <v>3056</v>
      </c>
      <c r="J3347" s="91" t="s">
        <v>496</v>
      </c>
      <c r="K3347" s="91" t="s">
        <v>3284</v>
      </c>
    </row>
    <row r="3348" spans="1:11">
      <c r="A3348" s="91" t="s">
        <v>3055</v>
      </c>
      <c r="B3348" s="91">
        <v>5</v>
      </c>
      <c r="C3348" s="91" t="s">
        <v>3309</v>
      </c>
      <c r="D3348" s="91">
        <v>803533</v>
      </c>
      <c r="E3348" s="91">
        <v>213</v>
      </c>
      <c r="F3348" s="91">
        <v>0.79506399999999999</v>
      </c>
      <c r="G3348" s="91">
        <v>-1.06733E-2</v>
      </c>
      <c r="H3348" s="91">
        <v>4.1048099999999997E-2</v>
      </c>
      <c r="I3348" s="91" t="s">
        <v>3056</v>
      </c>
      <c r="J3348" s="91" t="s">
        <v>496</v>
      </c>
      <c r="K3348" s="91" t="s">
        <v>3293</v>
      </c>
    </row>
    <row r="3349" spans="1:11">
      <c r="A3349" s="91" t="s">
        <v>3055</v>
      </c>
      <c r="B3349" s="91">
        <v>5</v>
      </c>
      <c r="C3349" s="91" t="s">
        <v>3309</v>
      </c>
      <c r="D3349" s="91">
        <v>803533</v>
      </c>
      <c r="E3349" s="91">
        <v>218</v>
      </c>
      <c r="F3349" s="91">
        <v>0.80782799999999999</v>
      </c>
      <c r="G3349" s="91">
        <v>1.1291000000000001E-2</v>
      </c>
      <c r="H3349" s="91">
        <v>4.6374400000000003E-2</v>
      </c>
      <c r="I3349" s="91" t="s">
        <v>3056</v>
      </c>
      <c r="J3349" s="91" t="s">
        <v>496</v>
      </c>
      <c r="K3349" s="91" t="s">
        <v>3260</v>
      </c>
    </row>
    <row r="3350" spans="1:11">
      <c r="A3350" s="91" t="s">
        <v>3055</v>
      </c>
      <c r="B3350" s="91">
        <v>5</v>
      </c>
      <c r="C3350" s="91" t="s">
        <v>3309</v>
      </c>
      <c r="D3350" s="91">
        <v>803533</v>
      </c>
      <c r="E3350" s="91">
        <v>233</v>
      </c>
      <c r="F3350" s="91">
        <v>0.81948799999999999</v>
      </c>
      <c r="G3350" s="91">
        <v>-9.3074400000000002E-3</v>
      </c>
      <c r="H3350" s="91">
        <v>4.0747800000000001E-2</v>
      </c>
      <c r="I3350" s="91" t="s">
        <v>3056</v>
      </c>
      <c r="J3350" s="91" t="s">
        <v>496</v>
      </c>
      <c r="K3350" s="91" t="s">
        <v>3273</v>
      </c>
    </row>
    <row r="3351" spans="1:11">
      <c r="A3351" s="91" t="s">
        <v>3055</v>
      </c>
      <c r="B3351" s="91">
        <v>5</v>
      </c>
      <c r="C3351" s="91" t="s">
        <v>3309</v>
      </c>
      <c r="D3351" s="91">
        <v>803533</v>
      </c>
      <c r="E3351" s="91">
        <v>283</v>
      </c>
      <c r="F3351" s="91">
        <v>0.82258900000000001</v>
      </c>
      <c r="G3351" s="91">
        <v>-6.8641600000000002E-3</v>
      </c>
      <c r="H3351" s="91">
        <v>3.05899E-2</v>
      </c>
      <c r="I3351" s="91" t="s">
        <v>3056</v>
      </c>
      <c r="J3351" s="91" t="s">
        <v>496</v>
      </c>
      <c r="K3351" s="91" t="s">
        <v>3276</v>
      </c>
    </row>
    <row r="3352" spans="1:11">
      <c r="A3352" s="91" t="s">
        <v>3055</v>
      </c>
      <c r="B3352" s="91">
        <v>5</v>
      </c>
      <c r="C3352" s="91" t="s">
        <v>3309</v>
      </c>
      <c r="D3352" s="91">
        <v>803533</v>
      </c>
      <c r="E3352" s="91">
        <v>258</v>
      </c>
      <c r="F3352" s="91">
        <v>0.84050800000000003</v>
      </c>
      <c r="G3352" s="91">
        <v>-9.7590699999999999E-3</v>
      </c>
      <c r="H3352" s="91">
        <v>4.8450399999999998E-2</v>
      </c>
      <c r="I3352" s="91" t="s">
        <v>3056</v>
      </c>
      <c r="J3352" s="91" t="s">
        <v>496</v>
      </c>
      <c r="K3352" s="91" t="s">
        <v>3266</v>
      </c>
    </row>
    <row r="3353" spans="1:11">
      <c r="A3353" s="91" t="s">
        <v>3055</v>
      </c>
      <c r="B3353" s="91">
        <v>5</v>
      </c>
      <c r="C3353" s="91" t="s">
        <v>3309</v>
      </c>
      <c r="D3353" s="91">
        <v>803533</v>
      </c>
      <c r="E3353" s="91">
        <v>79</v>
      </c>
      <c r="F3353" s="91">
        <v>0.84771399999999997</v>
      </c>
      <c r="G3353" s="91">
        <v>-2.57345E-2</v>
      </c>
      <c r="H3353" s="91">
        <v>0.13364300000000001</v>
      </c>
      <c r="I3353" s="91" t="s">
        <v>3056</v>
      </c>
      <c r="J3353" s="91" t="s">
        <v>496</v>
      </c>
      <c r="K3353" s="91" t="s">
        <v>3302</v>
      </c>
    </row>
    <row r="3354" spans="1:11">
      <c r="A3354" s="91" t="s">
        <v>3055</v>
      </c>
      <c r="B3354" s="91">
        <v>5</v>
      </c>
      <c r="C3354" s="91" t="s">
        <v>3309</v>
      </c>
      <c r="D3354" s="91">
        <v>803533</v>
      </c>
      <c r="E3354" s="91">
        <v>115</v>
      </c>
      <c r="F3354" s="91">
        <v>0.85150000000000003</v>
      </c>
      <c r="G3354" s="91">
        <v>1.3704300000000001E-2</v>
      </c>
      <c r="H3354" s="91">
        <v>7.3040099999999997E-2</v>
      </c>
      <c r="I3354" s="91" t="s">
        <v>3056</v>
      </c>
      <c r="J3354" s="91" t="s">
        <v>496</v>
      </c>
      <c r="K3354" s="91" t="s">
        <v>3271</v>
      </c>
    </row>
    <row r="3355" spans="1:11">
      <c r="A3355" s="91" t="s">
        <v>3055</v>
      </c>
      <c r="B3355" s="91">
        <v>5</v>
      </c>
      <c r="C3355" s="91" t="s">
        <v>3309</v>
      </c>
      <c r="D3355" s="91">
        <v>803533</v>
      </c>
      <c r="E3355" s="91">
        <v>144</v>
      </c>
      <c r="F3355" s="91">
        <v>0.85546900000000003</v>
      </c>
      <c r="G3355" s="91">
        <v>-8.7507599999999998E-3</v>
      </c>
      <c r="H3355" s="91">
        <v>4.7972500000000001E-2</v>
      </c>
      <c r="I3355" s="91" t="s">
        <v>3056</v>
      </c>
      <c r="J3355" s="91" t="s">
        <v>496</v>
      </c>
      <c r="K3355" s="91" t="s">
        <v>3261</v>
      </c>
    </row>
    <row r="3356" spans="1:11">
      <c r="A3356" s="91" t="s">
        <v>3055</v>
      </c>
      <c r="B3356" s="91">
        <v>5</v>
      </c>
      <c r="C3356" s="91" t="s">
        <v>3309</v>
      </c>
      <c r="D3356" s="91">
        <v>803533</v>
      </c>
      <c r="E3356" s="91">
        <v>195</v>
      </c>
      <c r="F3356" s="91">
        <v>0.88245200000000001</v>
      </c>
      <c r="G3356" s="91">
        <v>6.3591899999999998E-3</v>
      </c>
      <c r="H3356" s="91">
        <v>4.2957799999999997E-2</v>
      </c>
      <c r="I3356" s="91" t="s">
        <v>3056</v>
      </c>
      <c r="J3356" s="91" t="s">
        <v>496</v>
      </c>
      <c r="K3356" s="91" t="s">
        <v>3301</v>
      </c>
    </row>
    <row r="3357" spans="1:11">
      <c r="A3357" s="91" t="s">
        <v>3055</v>
      </c>
      <c r="B3357" s="91">
        <v>5</v>
      </c>
      <c r="C3357" s="91" t="s">
        <v>3309</v>
      </c>
      <c r="D3357" s="91">
        <v>803533</v>
      </c>
      <c r="E3357" s="91">
        <v>173</v>
      </c>
      <c r="F3357" s="91">
        <v>0.90712400000000004</v>
      </c>
      <c r="G3357" s="91">
        <v>-5.0652199999999996E-3</v>
      </c>
      <c r="H3357" s="91">
        <v>4.3360599999999999E-2</v>
      </c>
      <c r="I3357" s="91" t="s">
        <v>3056</v>
      </c>
      <c r="J3357" s="91" t="s">
        <v>496</v>
      </c>
      <c r="K3357" s="91" t="s">
        <v>3269</v>
      </c>
    </row>
    <row r="3358" spans="1:11">
      <c r="A3358" s="91" t="s">
        <v>3055</v>
      </c>
      <c r="B3358" s="91">
        <v>5</v>
      </c>
      <c r="C3358" s="91" t="s">
        <v>3309</v>
      </c>
      <c r="D3358" s="91">
        <v>803533</v>
      </c>
      <c r="E3358" s="91">
        <v>77</v>
      </c>
      <c r="F3358" s="91">
        <v>0.919435</v>
      </c>
      <c r="G3358" s="91">
        <v>9.5286799999999994E-3</v>
      </c>
      <c r="H3358" s="91">
        <v>9.3924599999999997E-2</v>
      </c>
      <c r="I3358" s="91" t="s">
        <v>3056</v>
      </c>
      <c r="J3358" s="91" t="s">
        <v>496</v>
      </c>
      <c r="K3358" s="91" t="s">
        <v>3288</v>
      </c>
    </row>
    <row r="3359" spans="1:11">
      <c r="A3359" s="91" t="s">
        <v>3055</v>
      </c>
      <c r="B3359" s="91">
        <v>5</v>
      </c>
      <c r="C3359" s="91" t="s">
        <v>3309</v>
      </c>
      <c r="D3359" s="91">
        <v>803533</v>
      </c>
      <c r="E3359" s="91">
        <v>236</v>
      </c>
      <c r="F3359" s="91">
        <v>0.94305499999999998</v>
      </c>
      <c r="G3359" s="91">
        <v>2.4424500000000001E-3</v>
      </c>
      <c r="H3359" s="91">
        <v>3.4162999999999999E-2</v>
      </c>
      <c r="I3359" s="91" t="s">
        <v>3056</v>
      </c>
      <c r="J3359" s="91" t="s">
        <v>496</v>
      </c>
      <c r="K3359" s="91" t="s">
        <v>3303</v>
      </c>
    </row>
    <row r="3360" spans="1:11">
      <c r="A3360" s="91" t="s">
        <v>3055</v>
      </c>
      <c r="B3360" s="91">
        <v>5</v>
      </c>
      <c r="C3360" s="91" t="s">
        <v>3309</v>
      </c>
      <c r="D3360" s="91">
        <v>803533</v>
      </c>
      <c r="E3360" s="91">
        <v>82</v>
      </c>
      <c r="F3360" s="91">
        <v>0.98970100000000005</v>
      </c>
      <c r="G3360" s="91">
        <v>-9.2460999999999997E-4</v>
      </c>
      <c r="H3360" s="91">
        <v>7.1454900000000002E-2</v>
      </c>
      <c r="I3360" s="91" t="s">
        <v>3056</v>
      </c>
      <c r="J3360" s="91" t="s">
        <v>496</v>
      </c>
      <c r="K3360" s="91" t="s">
        <v>3274</v>
      </c>
    </row>
    <row r="3361" spans="1:11">
      <c r="A3361" s="91" t="s">
        <v>3049</v>
      </c>
      <c r="B3361" s="91">
        <v>5</v>
      </c>
      <c r="C3361" s="91" t="s">
        <v>3309</v>
      </c>
      <c r="D3361" s="91">
        <v>969231</v>
      </c>
      <c r="E3361" s="91">
        <v>72</v>
      </c>
      <c r="F3361" s="91">
        <v>1.37138E-2</v>
      </c>
      <c r="G3361" s="91">
        <v>0.16812199999999999</v>
      </c>
      <c r="H3361" s="91">
        <v>6.6858500000000001E-2</v>
      </c>
      <c r="I3361" s="91" t="s">
        <v>3050</v>
      </c>
      <c r="J3361" s="91" t="s">
        <v>496</v>
      </c>
      <c r="K3361" s="91" t="s">
        <v>3278</v>
      </c>
    </row>
    <row r="3362" spans="1:11">
      <c r="A3362" s="91" t="s">
        <v>3049</v>
      </c>
      <c r="B3362" s="91">
        <v>5</v>
      </c>
      <c r="C3362" s="91" t="s">
        <v>3309</v>
      </c>
      <c r="D3362" s="91">
        <v>969231</v>
      </c>
      <c r="E3362" s="91">
        <v>174</v>
      </c>
      <c r="F3362" s="91">
        <v>8.7814500000000004E-2</v>
      </c>
      <c r="G3362" s="91">
        <v>-8.7075299999999994E-2</v>
      </c>
      <c r="H3362" s="91">
        <v>5.0759899999999997E-2</v>
      </c>
      <c r="I3362" s="91" t="s">
        <v>3050</v>
      </c>
      <c r="J3362" s="91" t="s">
        <v>496</v>
      </c>
      <c r="K3362" s="91" t="s">
        <v>3283</v>
      </c>
    </row>
    <row r="3363" spans="1:11">
      <c r="A3363" s="91" t="s">
        <v>3049</v>
      </c>
      <c r="B3363" s="91">
        <v>5</v>
      </c>
      <c r="C3363" s="91" t="s">
        <v>3309</v>
      </c>
      <c r="D3363" s="91">
        <v>969231</v>
      </c>
      <c r="E3363" s="91">
        <v>253</v>
      </c>
      <c r="F3363" s="91">
        <v>9.2377100000000004E-2</v>
      </c>
      <c r="G3363" s="91">
        <v>-4.59122E-2</v>
      </c>
      <c r="H3363" s="91">
        <v>2.7191199999999999E-2</v>
      </c>
      <c r="I3363" s="91" t="s">
        <v>3050</v>
      </c>
      <c r="J3363" s="91" t="s">
        <v>496</v>
      </c>
      <c r="K3363" s="91" t="s">
        <v>3284</v>
      </c>
    </row>
    <row r="3364" spans="1:11">
      <c r="A3364" s="91" t="s">
        <v>3049</v>
      </c>
      <c r="B3364" s="91">
        <v>5</v>
      </c>
      <c r="C3364" s="91" t="s">
        <v>3309</v>
      </c>
      <c r="D3364" s="91">
        <v>969231</v>
      </c>
      <c r="E3364" s="91">
        <v>218</v>
      </c>
      <c r="F3364" s="91">
        <v>0.113529</v>
      </c>
      <c r="G3364" s="91">
        <v>-6.4826700000000001E-2</v>
      </c>
      <c r="H3364" s="91">
        <v>4.0826500000000002E-2</v>
      </c>
      <c r="I3364" s="91" t="s">
        <v>3050</v>
      </c>
      <c r="J3364" s="91" t="s">
        <v>496</v>
      </c>
      <c r="K3364" s="91" t="s">
        <v>3260</v>
      </c>
    </row>
    <row r="3365" spans="1:11">
      <c r="A3365" s="91" t="s">
        <v>3049</v>
      </c>
      <c r="B3365" s="91">
        <v>5</v>
      </c>
      <c r="C3365" s="91" t="s">
        <v>3309</v>
      </c>
      <c r="D3365" s="91">
        <v>969231</v>
      </c>
      <c r="E3365" s="91">
        <v>160</v>
      </c>
      <c r="F3365" s="91">
        <v>0.13859099999999999</v>
      </c>
      <c r="G3365" s="91">
        <v>-7.9577300000000004E-2</v>
      </c>
      <c r="H3365" s="91">
        <v>5.34957E-2</v>
      </c>
      <c r="I3365" s="91" t="s">
        <v>3050</v>
      </c>
      <c r="J3365" s="91" t="s">
        <v>496</v>
      </c>
      <c r="K3365" s="91" t="s">
        <v>3290</v>
      </c>
    </row>
    <row r="3366" spans="1:11">
      <c r="A3366" s="91" t="s">
        <v>3049</v>
      </c>
      <c r="B3366" s="91">
        <v>5</v>
      </c>
      <c r="C3366" s="91" t="s">
        <v>3309</v>
      </c>
      <c r="D3366" s="91">
        <v>969231</v>
      </c>
      <c r="E3366" s="91">
        <v>156</v>
      </c>
      <c r="F3366" s="91">
        <v>0.140879</v>
      </c>
      <c r="G3366" s="91">
        <v>6.05032E-2</v>
      </c>
      <c r="H3366" s="91">
        <v>4.0915E-2</v>
      </c>
      <c r="I3366" s="91" t="s">
        <v>3050</v>
      </c>
      <c r="J3366" s="91" t="s">
        <v>496</v>
      </c>
      <c r="K3366" s="91" t="s">
        <v>3263</v>
      </c>
    </row>
    <row r="3367" spans="1:11">
      <c r="A3367" s="91" t="s">
        <v>3049</v>
      </c>
      <c r="B3367" s="91">
        <v>5</v>
      </c>
      <c r="C3367" s="91" t="s">
        <v>3309</v>
      </c>
      <c r="D3367" s="91">
        <v>969231</v>
      </c>
      <c r="E3367" s="91">
        <v>183</v>
      </c>
      <c r="F3367" s="91">
        <v>0.146532</v>
      </c>
      <c r="G3367" s="91">
        <v>-6.3092599999999999E-2</v>
      </c>
      <c r="H3367" s="91">
        <v>4.3293999999999999E-2</v>
      </c>
      <c r="I3367" s="91" t="s">
        <v>3050</v>
      </c>
      <c r="J3367" s="91" t="s">
        <v>496</v>
      </c>
      <c r="K3367" s="91" t="s">
        <v>3262</v>
      </c>
    </row>
    <row r="3368" spans="1:11">
      <c r="A3368" s="91" t="s">
        <v>3049</v>
      </c>
      <c r="B3368" s="91">
        <v>5</v>
      </c>
      <c r="C3368" s="91" t="s">
        <v>3309</v>
      </c>
      <c r="D3368" s="91">
        <v>969231</v>
      </c>
      <c r="E3368" s="91">
        <v>95</v>
      </c>
      <c r="F3368" s="91">
        <v>0.18222099999999999</v>
      </c>
      <c r="G3368" s="91">
        <v>8.3319400000000002E-2</v>
      </c>
      <c r="H3368" s="91">
        <v>6.2105E-2</v>
      </c>
      <c r="I3368" s="91" t="s">
        <v>3050</v>
      </c>
      <c r="J3368" s="91" t="s">
        <v>496</v>
      </c>
      <c r="K3368" s="91" t="s">
        <v>3296</v>
      </c>
    </row>
    <row r="3369" spans="1:11">
      <c r="A3369" s="91" t="s">
        <v>3049</v>
      </c>
      <c r="B3369" s="91">
        <v>5</v>
      </c>
      <c r="C3369" s="91" t="s">
        <v>3309</v>
      </c>
      <c r="D3369" s="91">
        <v>969231</v>
      </c>
      <c r="E3369" s="91">
        <v>94</v>
      </c>
      <c r="F3369" s="91">
        <v>0.18606900000000001</v>
      </c>
      <c r="G3369" s="91">
        <v>-8.4425399999999998E-2</v>
      </c>
      <c r="H3369" s="91">
        <v>6.3448699999999997E-2</v>
      </c>
      <c r="I3369" s="91" t="s">
        <v>3050</v>
      </c>
      <c r="J3369" s="91" t="s">
        <v>496</v>
      </c>
      <c r="K3369" s="91" t="s">
        <v>3270</v>
      </c>
    </row>
    <row r="3370" spans="1:11">
      <c r="A3370" s="91" t="s">
        <v>3049</v>
      </c>
      <c r="B3370" s="91">
        <v>5</v>
      </c>
      <c r="C3370" s="91" t="s">
        <v>3309</v>
      </c>
      <c r="D3370" s="91">
        <v>969231</v>
      </c>
      <c r="E3370" s="91">
        <v>77</v>
      </c>
      <c r="F3370" s="91">
        <v>0.19861599999999999</v>
      </c>
      <c r="G3370" s="91">
        <v>9.0634500000000007E-2</v>
      </c>
      <c r="H3370" s="91">
        <v>7.0017899999999994E-2</v>
      </c>
      <c r="I3370" s="91" t="s">
        <v>3050</v>
      </c>
      <c r="J3370" s="91" t="s">
        <v>496</v>
      </c>
      <c r="K3370" s="91" t="s">
        <v>3279</v>
      </c>
    </row>
    <row r="3371" spans="1:11">
      <c r="A3371" s="91" t="s">
        <v>3049</v>
      </c>
      <c r="B3371" s="91">
        <v>5</v>
      </c>
      <c r="C3371" s="91" t="s">
        <v>3309</v>
      </c>
      <c r="D3371" s="91">
        <v>969231</v>
      </c>
      <c r="E3371" s="91">
        <v>73</v>
      </c>
      <c r="F3371" s="91">
        <v>0.20233200000000001</v>
      </c>
      <c r="G3371" s="91">
        <v>-8.4897399999999998E-2</v>
      </c>
      <c r="H3371" s="91">
        <v>6.6098400000000002E-2</v>
      </c>
      <c r="I3371" s="91" t="s">
        <v>3050</v>
      </c>
      <c r="J3371" s="91" t="s">
        <v>496</v>
      </c>
      <c r="K3371" s="91" t="s">
        <v>3272</v>
      </c>
    </row>
    <row r="3372" spans="1:11">
      <c r="A3372" s="91" t="s">
        <v>3049</v>
      </c>
      <c r="B3372" s="91">
        <v>5</v>
      </c>
      <c r="C3372" s="91" t="s">
        <v>3309</v>
      </c>
      <c r="D3372" s="91">
        <v>969231</v>
      </c>
      <c r="E3372" s="91">
        <v>263</v>
      </c>
      <c r="F3372" s="91">
        <v>0.23924899999999999</v>
      </c>
      <c r="G3372" s="91">
        <v>-3.4806200000000002E-2</v>
      </c>
      <c r="H3372" s="91">
        <v>2.9519500000000001E-2</v>
      </c>
      <c r="I3372" s="91" t="s">
        <v>3050</v>
      </c>
      <c r="J3372" s="91" t="s">
        <v>496</v>
      </c>
      <c r="K3372" s="91" t="s">
        <v>3268</v>
      </c>
    </row>
    <row r="3373" spans="1:11">
      <c r="A3373" s="91" t="s">
        <v>3049</v>
      </c>
      <c r="B3373" s="91">
        <v>5</v>
      </c>
      <c r="C3373" s="91" t="s">
        <v>3309</v>
      </c>
      <c r="D3373" s="91">
        <v>969231</v>
      </c>
      <c r="E3373" s="91">
        <v>101</v>
      </c>
      <c r="F3373" s="91">
        <v>0.29290899999999997</v>
      </c>
      <c r="G3373" s="91">
        <v>5.3883899999999998E-2</v>
      </c>
      <c r="H3373" s="91">
        <v>5.1001499999999998E-2</v>
      </c>
      <c r="I3373" s="91" t="s">
        <v>3050</v>
      </c>
      <c r="J3373" s="91" t="s">
        <v>496</v>
      </c>
      <c r="K3373" s="91" t="s">
        <v>3294</v>
      </c>
    </row>
    <row r="3374" spans="1:11">
      <c r="A3374" s="91" t="s">
        <v>3049</v>
      </c>
      <c r="B3374" s="91">
        <v>5</v>
      </c>
      <c r="C3374" s="91" t="s">
        <v>3309</v>
      </c>
      <c r="D3374" s="91">
        <v>969231</v>
      </c>
      <c r="E3374" s="91">
        <v>341</v>
      </c>
      <c r="F3374" s="91">
        <v>0.307479</v>
      </c>
      <c r="G3374" s="91">
        <v>3.4455600000000003E-2</v>
      </c>
      <c r="H3374" s="91">
        <v>3.3722000000000002E-2</v>
      </c>
      <c r="I3374" s="91" t="s">
        <v>3050</v>
      </c>
      <c r="J3374" s="91" t="s">
        <v>496</v>
      </c>
      <c r="K3374" s="91" t="s">
        <v>3295</v>
      </c>
    </row>
    <row r="3375" spans="1:11">
      <c r="A3375" s="91" t="s">
        <v>3049</v>
      </c>
      <c r="B3375" s="91">
        <v>5</v>
      </c>
      <c r="C3375" s="91" t="s">
        <v>3309</v>
      </c>
      <c r="D3375" s="91">
        <v>969231</v>
      </c>
      <c r="E3375" s="91">
        <v>115</v>
      </c>
      <c r="F3375" s="91">
        <v>0.32994899999999999</v>
      </c>
      <c r="G3375" s="91">
        <v>6.1395999999999999E-2</v>
      </c>
      <c r="H3375" s="91">
        <v>6.2753900000000001E-2</v>
      </c>
      <c r="I3375" s="91" t="s">
        <v>3050</v>
      </c>
      <c r="J3375" s="91" t="s">
        <v>496</v>
      </c>
      <c r="K3375" s="91" t="s">
        <v>3271</v>
      </c>
    </row>
    <row r="3376" spans="1:11">
      <c r="A3376" s="91" t="s">
        <v>3049</v>
      </c>
      <c r="B3376" s="91">
        <v>5</v>
      </c>
      <c r="C3376" s="91" t="s">
        <v>3309</v>
      </c>
      <c r="D3376" s="91">
        <v>969231</v>
      </c>
      <c r="E3376" s="91">
        <v>58</v>
      </c>
      <c r="F3376" s="91">
        <v>0.34529799999999999</v>
      </c>
      <c r="G3376" s="91">
        <v>6.6214899999999993E-2</v>
      </c>
      <c r="H3376" s="91">
        <v>6.9635299999999997E-2</v>
      </c>
      <c r="I3376" s="91" t="s">
        <v>3050</v>
      </c>
      <c r="J3376" s="91" t="s">
        <v>496</v>
      </c>
      <c r="K3376" s="91" t="s">
        <v>3289</v>
      </c>
    </row>
    <row r="3377" spans="1:11">
      <c r="A3377" s="91" t="s">
        <v>3049</v>
      </c>
      <c r="B3377" s="91">
        <v>5</v>
      </c>
      <c r="C3377" s="91" t="s">
        <v>3309</v>
      </c>
      <c r="D3377" s="91">
        <v>969231</v>
      </c>
      <c r="E3377" s="91">
        <v>110</v>
      </c>
      <c r="F3377" s="91">
        <v>0.34964299999999998</v>
      </c>
      <c r="G3377" s="91">
        <v>-5.71751E-2</v>
      </c>
      <c r="H3377" s="91">
        <v>6.0884399999999998E-2</v>
      </c>
      <c r="I3377" s="91" t="s">
        <v>3050</v>
      </c>
      <c r="J3377" s="91" t="s">
        <v>496</v>
      </c>
      <c r="K3377" s="91" t="s">
        <v>3292</v>
      </c>
    </row>
    <row r="3378" spans="1:11">
      <c r="A3378" s="91" t="s">
        <v>3049</v>
      </c>
      <c r="B3378" s="91">
        <v>5</v>
      </c>
      <c r="C3378" s="91" t="s">
        <v>3309</v>
      </c>
      <c r="D3378" s="91">
        <v>969231</v>
      </c>
      <c r="E3378" s="91">
        <v>265</v>
      </c>
      <c r="F3378" s="91">
        <v>0.35147800000000001</v>
      </c>
      <c r="G3378" s="91">
        <v>-2.1305399999999999E-2</v>
      </c>
      <c r="H3378" s="91">
        <v>2.2831299999999999E-2</v>
      </c>
      <c r="I3378" s="91" t="s">
        <v>3050</v>
      </c>
      <c r="J3378" s="91" t="s">
        <v>496</v>
      </c>
      <c r="K3378" s="91" t="s">
        <v>3299</v>
      </c>
    </row>
    <row r="3379" spans="1:11">
      <c r="A3379" s="91" t="s">
        <v>3049</v>
      </c>
      <c r="B3379" s="91">
        <v>5</v>
      </c>
      <c r="C3379" s="91" t="s">
        <v>3309</v>
      </c>
      <c r="D3379" s="91">
        <v>969231</v>
      </c>
      <c r="E3379" s="91">
        <v>53</v>
      </c>
      <c r="F3379" s="91">
        <v>0.361898</v>
      </c>
      <c r="G3379" s="91">
        <v>7.4339299999999997E-2</v>
      </c>
      <c r="H3379" s="91">
        <v>8.0890799999999999E-2</v>
      </c>
      <c r="I3379" s="91" t="s">
        <v>3050</v>
      </c>
      <c r="J3379" s="91" t="s">
        <v>496</v>
      </c>
      <c r="K3379" s="91" t="s">
        <v>3287</v>
      </c>
    </row>
    <row r="3380" spans="1:11">
      <c r="A3380" s="91" t="s">
        <v>3049</v>
      </c>
      <c r="B3380" s="91">
        <v>5</v>
      </c>
      <c r="C3380" s="91" t="s">
        <v>3309</v>
      </c>
      <c r="D3380" s="91">
        <v>969231</v>
      </c>
      <c r="E3380" s="91">
        <v>187</v>
      </c>
      <c r="F3380" s="91">
        <v>0.38571499999999997</v>
      </c>
      <c r="G3380" s="91">
        <v>3.9274299999999998E-2</v>
      </c>
      <c r="H3380" s="91">
        <v>4.5185299999999998E-2</v>
      </c>
      <c r="I3380" s="91" t="s">
        <v>3050</v>
      </c>
      <c r="J3380" s="91" t="s">
        <v>496</v>
      </c>
      <c r="K3380" s="91" t="s">
        <v>3275</v>
      </c>
    </row>
    <row r="3381" spans="1:11">
      <c r="A3381" s="91" t="s">
        <v>3049</v>
      </c>
      <c r="B3381" s="91">
        <v>5</v>
      </c>
      <c r="C3381" s="91" t="s">
        <v>3309</v>
      </c>
      <c r="D3381" s="91">
        <v>969231</v>
      </c>
      <c r="E3381" s="91">
        <v>195</v>
      </c>
      <c r="F3381" s="91">
        <v>0.39633600000000002</v>
      </c>
      <c r="G3381" s="91">
        <v>-2.8852200000000001E-2</v>
      </c>
      <c r="H3381" s="91">
        <v>3.3950000000000001E-2</v>
      </c>
      <c r="I3381" s="91" t="s">
        <v>3050</v>
      </c>
      <c r="J3381" s="91" t="s">
        <v>496</v>
      </c>
      <c r="K3381" s="91" t="s">
        <v>3301</v>
      </c>
    </row>
    <row r="3382" spans="1:11">
      <c r="A3382" s="91" t="s">
        <v>3049</v>
      </c>
      <c r="B3382" s="91">
        <v>5</v>
      </c>
      <c r="C3382" s="91" t="s">
        <v>3309</v>
      </c>
      <c r="D3382" s="91">
        <v>969231</v>
      </c>
      <c r="E3382" s="91">
        <v>282</v>
      </c>
      <c r="F3382" s="91">
        <v>0.42677799999999999</v>
      </c>
      <c r="G3382" s="91">
        <v>-2.18485E-2</v>
      </c>
      <c r="H3382" s="91">
        <v>2.7459899999999999E-2</v>
      </c>
      <c r="I3382" s="91" t="s">
        <v>3050</v>
      </c>
      <c r="J3382" s="91" t="s">
        <v>496</v>
      </c>
      <c r="K3382" s="91" t="s">
        <v>3291</v>
      </c>
    </row>
    <row r="3383" spans="1:11">
      <c r="A3383" s="91" t="s">
        <v>3049</v>
      </c>
      <c r="B3383" s="91">
        <v>5</v>
      </c>
      <c r="C3383" s="91" t="s">
        <v>3309</v>
      </c>
      <c r="D3383" s="91">
        <v>969231</v>
      </c>
      <c r="E3383" s="91">
        <v>79</v>
      </c>
      <c r="F3383" s="91">
        <v>0.45968399999999998</v>
      </c>
      <c r="G3383" s="91">
        <v>6.0090999999999999E-2</v>
      </c>
      <c r="H3383" s="91">
        <v>8.0942899999999998E-2</v>
      </c>
      <c r="I3383" s="91" t="s">
        <v>3050</v>
      </c>
      <c r="J3383" s="91" t="s">
        <v>496</v>
      </c>
      <c r="K3383" s="91" t="s">
        <v>3302</v>
      </c>
    </row>
    <row r="3384" spans="1:11">
      <c r="A3384" s="91" t="s">
        <v>3049</v>
      </c>
      <c r="B3384" s="91">
        <v>5</v>
      </c>
      <c r="C3384" s="91" t="s">
        <v>3309</v>
      </c>
      <c r="D3384" s="91">
        <v>969231</v>
      </c>
      <c r="E3384" s="91">
        <v>98</v>
      </c>
      <c r="F3384" s="91">
        <v>0.48640299999999997</v>
      </c>
      <c r="G3384" s="91">
        <v>-3.4725899999999997E-2</v>
      </c>
      <c r="H3384" s="91">
        <v>4.9736299999999997E-2</v>
      </c>
      <c r="I3384" s="91" t="s">
        <v>3050</v>
      </c>
      <c r="J3384" s="91" t="s">
        <v>496</v>
      </c>
      <c r="K3384" s="91" t="s">
        <v>3297</v>
      </c>
    </row>
    <row r="3385" spans="1:11">
      <c r="A3385" s="91" t="s">
        <v>3049</v>
      </c>
      <c r="B3385" s="91">
        <v>5</v>
      </c>
      <c r="C3385" s="91" t="s">
        <v>3309</v>
      </c>
      <c r="D3385" s="91">
        <v>969231</v>
      </c>
      <c r="E3385" s="91">
        <v>283</v>
      </c>
      <c r="F3385" s="91">
        <v>0.51508100000000001</v>
      </c>
      <c r="G3385" s="91">
        <v>2.1921099999999999E-2</v>
      </c>
      <c r="H3385" s="91">
        <v>3.3639700000000002E-2</v>
      </c>
      <c r="I3385" s="91" t="s">
        <v>3050</v>
      </c>
      <c r="J3385" s="91" t="s">
        <v>496</v>
      </c>
      <c r="K3385" s="91" t="s">
        <v>3276</v>
      </c>
    </row>
    <row r="3386" spans="1:11">
      <c r="A3386" s="91" t="s">
        <v>3049</v>
      </c>
      <c r="B3386" s="91">
        <v>5</v>
      </c>
      <c r="C3386" s="91" t="s">
        <v>3309</v>
      </c>
      <c r="D3386" s="91">
        <v>969231</v>
      </c>
      <c r="E3386" s="91">
        <v>77</v>
      </c>
      <c r="F3386" s="91">
        <v>0.51544800000000002</v>
      </c>
      <c r="G3386" s="91">
        <v>6.6585900000000003E-2</v>
      </c>
      <c r="H3386" s="91">
        <v>0.101947</v>
      </c>
      <c r="I3386" s="91" t="s">
        <v>3050</v>
      </c>
      <c r="J3386" s="91" t="s">
        <v>496</v>
      </c>
      <c r="K3386" s="91" t="s">
        <v>3288</v>
      </c>
    </row>
    <row r="3387" spans="1:11">
      <c r="A3387" s="91" t="s">
        <v>3049</v>
      </c>
      <c r="B3387" s="91">
        <v>5</v>
      </c>
      <c r="C3387" s="91" t="s">
        <v>3309</v>
      </c>
      <c r="D3387" s="91">
        <v>969231</v>
      </c>
      <c r="E3387" s="91">
        <v>84</v>
      </c>
      <c r="F3387" s="91">
        <v>0.528366</v>
      </c>
      <c r="G3387" s="91">
        <v>-5.4264300000000001E-2</v>
      </c>
      <c r="H3387" s="91">
        <v>8.5764599999999996E-2</v>
      </c>
      <c r="I3387" s="91" t="s">
        <v>3050</v>
      </c>
      <c r="J3387" s="91" t="s">
        <v>496</v>
      </c>
      <c r="K3387" s="91" t="s">
        <v>3281</v>
      </c>
    </row>
    <row r="3388" spans="1:11">
      <c r="A3388" s="91" t="s">
        <v>3049</v>
      </c>
      <c r="B3388" s="91">
        <v>5</v>
      </c>
      <c r="C3388" s="91" t="s">
        <v>3309</v>
      </c>
      <c r="D3388" s="91">
        <v>969231</v>
      </c>
      <c r="E3388" s="91">
        <v>70</v>
      </c>
      <c r="F3388" s="91">
        <v>0.54220100000000004</v>
      </c>
      <c r="G3388" s="91">
        <v>-4.4734400000000001E-2</v>
      </c>
      <c r="H3388" s="91">
        <v>7.3104199999999994E-2</v>
      </c>
      <c r="I3388" s="91" t="s">
        <v>3050</v>
      </c>
      <c r="J3388" s="91" t="s">
        <v>496</v>
      </c>
      <c r="K3388" s="91" t="s">
        <v>3285</v>
      </c>
    </row>
    <row r="3389" spans="1:11">
      <c r="A3389" s="91" t="s">
        <v>3049</v>
      </c>
      <c r="B3389" s="91">
        <v>5</v>
      </c>
      <c r="C3389" s="91" t="s">
        <v>3309</v>
      </c>
      <c r="D3389" s="91">
        <v>969231</v>
      </c>
      <c r="E3389" s="91">
        <v>74</v>
      </c>
      <c r="F3389" s="91">
        <v>0.58500300000000005</v>
      </c>
      <c r="G3389" s="91">
        <v>5.1068599999999999E-2</v>
      </c>
      <c r="H3389" s="91">
        <v>9.3132800000000002E-2</v>
      </c>
      <c r="I3389" s="91" t="s">
        <v>3050</v>
      </c>
      <c r="J3389" s="91" t="s">
        <v>496</v>
      </c>
      <c r="K3389" s="91" t="s">
        <v>3300</v>
      </c>
    </row>
    <row r="3390" spans="1:11">
      <c r="A3390" s="91" t="s">
        <v>3049</v>
      </c>
      <c r="B3390" s="91">
        <v>5</v>
      </c>
      <c r="C3390" s="91" t="s">
        <v>3309</v>
      </c>
      <c r="D3390" s="91">
        <v>969231</v>
      </c>
      <c r="E3390" s="91">
        <v>264</v>
      </c>
      <c r="F3390" s="91">
        <v>0.61333199999999999</v>
      </c>
      <c r="G3390" s="91">
        <v>-1.3270000000000001E-2</v>
      </c>
      <c r="H3390" s="91">
        <v>2.6234799999999999E-2</v>
      </c>
      <c r="I3390" s="91" t="s">
        <v>3050</v>
      </c>
      <c r="J3390" s="91" t="s">
        <v>496</v>
      </c>
      <c r="K3390" s="91" t="s">
        <v>3267</v>
      </c>
    </row>
    <row r="3391" spans="1:11">
      <c r="A3391" s="91" t="s">
        <v>3049</v>
      </c>
      <c r="B3391" s="91">
        <v>5</v>
      </c>
      <c r="C3391" s="91" t="s">
        <v>3309</v>
      </c>
      <c r="D3391" s="91">
        <v>969231</v>
      </c>
      <c r="E3391" s="91">
        <v>144</v>
      </c>
      <c r="F3391" s="91">
        <v>0.62547399999999997</v>
      </c>
      <c r="G3391" s="91">
        <v>-2.6776299999999999E-2</v>
      </c>
      <c r="H3391" s="91">
        <v>5.4760900000000001E-2</v>
      </c>
      <c r="I3391" s="91" t="s">
        <v>3050</v>
      </c>
      <c r="J3391" s="91" t="s">
        <v>496</v>
      </c>
      <c r="K3391" s="91" t="s">
        <v>3261</v>
      </c>
    </row>
    <row r="3392" spans="1:11">
      <c r="A3392" s="91" t="s">
        <v>3049</v>
      </c>
      <c r="B3392" s="91">
        <v>5</v>
      </c>
      <c r="C3392" s="91" t="s">
        <v>3309</v>
      </c>
      <c r="D3392" s="91">
        <v>969231</v>
      </c>
      <c r="E3392" s="91">
        <v>86</v>
      </c>
      <c r="F3392" s="91">
        <v>0.69740800000000003</v>
      </c>
      <c r="G3392" s="91">
        <v>2.81912E-2</v>
      </c>
      <c r="H3392" s="91">
        <v>7.2311200000000006E-2</v>
      </c>
      <c r="I3392" s="91" t="s">
        <v>3050</v>
      </c>
      <c r="J3392" s="91" t="s">
        <v>496</v>
      </c>
      <c r="K3392" s="91" t="s">
        <v>3298</v>
      </c>
    </row>
    <row r="3393" spans="1:11">
      <c r="A3393" s="91" t="s">
        <v>3049</v>
      </c>
      <c r="B3393" s="91">
        <v>5</v>
      </c>
      <c r="C3393" s="91" t="s">
        <v>3309</v>
      </c>
      <c r="D3393" s="91">
        <v>969231</v>
      </c>
      <c r="E3393" s="91">
        <v>85</v>
      </c>
      <c r="F3393" s="91">
        <v>0.70454899999999998</v>
      </c>
      <c r="G3393" s="91">
        <v>2.43068E-2</v>
      </c>
      <c r="H3393" s="91">
        <v>6.3941799999999993E-2</v>
      </c>
      <c r="I3393" s="91" t="s">
        <v>3050</v>
      </c>
      <c r="J3393" s="91" t="s">
        <v>496</v>
      </c>
      <c r="K3393" s="91" t="s">
        <v>3280</v>
      </c>
    </row>
    <row r="3394" spans="1:11">
      <c r="A3394" s="91" t="s">
        <v>3049</v>
      </c>
      <c r="B3394" s="91">
        <v>5</v>
      </c>
      <c r="C3394" s="91" t="s">
        <v>3309</v>
      </c>
      <c r="D3394" s="91">
        <v>969231</v>
      </c>
      <c r="E3394" s="91">
        <v>48</v>
      </c>
      <c r="F3394" s="91">
        <v>0.70622700000000005</v>
      </c>
      <c r="G3394" s="91">
        <v>-3.2596100000000003E-2</v>
      </c>
      <c r="H3394" s="91">
        <v>8.6073999999999998E-2</v>
      </c>
      <c r="I3394" s="91" t="s">
        <v>3050</v>
      </c>
      <c r="J3394" s="91" t="s">
        <v>496</v>
      </c>
      <c r="K3394" s="91" t="s">
        <v>3264</v>
      </c>
    </row>
    <row r="3395" spans="1:11">
      <c r="A3395" s="91" t="s">
        <v>3049</v>
      </c>
      <c r="B3395" s="91">
        <v>5</v>
      </c>
      <c r="C3395" s="91" t="s">
        <v>3309</v>
      </c>
      <c r="D3395" s="91">
        <v>969231</v>
      </c>
      <c r="E3395" s="91">
        <v>272</v>
      </c>
      <c r="F3395" s="91">
        <v>0.78259800000000002</v>
      </c>
      <c r="G3395" s="91">
        <v>8.1777099999999995E-3</v>
      </c>
      <c r="H3395" s="91">
        <v>2.96113E-2</v>
      </c>
      <c r="I3395" s="91" t="s">
        <v>3050</v>
      </c>
      <c r="J3395" s="91" t="s">
        <v>496</v>
      </c>
      <c r="K3395" s="91" t="s">
        <v>3277</v>
      </c>
    </row>
    <row r="3396" spans="1:11">
      <c r="A3396" s="91" t="s">
        <v>3049</v>
      </c>
      <c r="B3396" s="91">
        <v>5</v>
      </c>
      <c r="C3396" s="91" t="s">
        <v>3309</v>
      </c>
      <c r="D3396" s="91">
        <v>969231</v>
      </c>
      <c r="E3396" s="91">
        <v>144</v>
      </c>
      <c r="F3396" s="91">
        <v>0.79134000000000004</v>
      </c>
      <c r="G3396" s="91">
        <v>1.39452E-2</v>
      </c>
      <c r="H3396" s="91">
        <v>5.2623700000000002E-2</v>
      </c>
      <c r="I3396" s="91" t="s">
        <v>3050</v>
      </c>
      <c r="J3396" s="91" t="s">
        <v>496</v>
      </c>
      <c r="K3396" s="91" t="s">
        <v>3282</v>
      </c>
    </row>
    <row r="3397" spans="1:11">
      <c r="A3397" s="91" t="s">
        <v>3049</v>
      </c>
      <c r="B3397" s="91">
        <v>5</v>
      </c>
      <c r="C3397" s="91" t="s">
        <v>3309</v>
      </c>
      <c r="D3397" s="91">
        <v>969231</v>
      </c>
      <c r="E3397" s="91">
        <v>90</v>
      </c>
      <c r="F3397" s="91">
        <v>0.80789500000000003</v>
      </c>
      <c r="G3397" s="91">
        <v>-1.7170999999999999E-2</v>
      </c>
      <c r="H3397" s="91">
        <v>7.0434300000000005E-2</v>
      </c>
      <c r="I3397" s="91" t="s">
        <v>3050</v>
      </c>
      <c r="J3397" s="91" t="s">
        <v>496</v>
      </c>
      <c r="K3397" s="91" t="s">
        <v>3305</v>
      </c>
    </row>
    <row r="3398" spans="1:11">
      <c r="A3398" s="91" t="s">
        <v>3049</v>
      </c>
      <c r="B3398" s="91">
        <v>5</v>
      </c>
      <c r="C3398" s="91" t="s">
        <v>3309</v>
      </c>
      <c r="D3398" s="91">
        <v>969231</v>
      </c>
      <c r="E3398" s="91">
        <v>104</v>
      </c>
      <c r="F3398" s="91">
        <v>0.81799999999999995</v>
      </c>
      <c r="G3398" s="91">
        <v>-1.18599E-2</v>
      </c>
      <c r="H3398" s="91">
        <v>5.1428799999999997E-2</v>
      </c>
      <c r="I3398" s="91" t="s">
        <v>3050</v>
      </c>
      <c r="J3398" s="91" t="s">
        <v>496</v>
      </c>
      <c r="K3398" s="91" t="s">
        <v>3265</v>
      </c>
    </row>
    <row r="3399" spans="1:11">
      <c r="A3399" s="91" t="s">
        <v>3049</v>
      </c>
      <c r="B3399" s="91">
        <v>5</v>
      </c>
      <c r="C3399" s="91" t="s">
        <v>3309</v>
      </c>
      <c r="D3399" s="91">
        <v>969231</v>
      </c>
      <c r="E3399" s="91">
        <v>258</v>
      </c>
      <c r="F3399" s="91">
        <v>0.82831600000000005</v>
      </c>
      <c r="G3399" s="91">
        <v>-7.2653800000000001E-3</v>
      </c>
      <c r="H3399" s="91">
        <v>3.3472200000000001E-2</v>
      </c>
      <c r="I3399" s="91" t="s">
        <v>3050</v>
      </c>
      <c r="J3399" s="91" t="s">
        <v>496</v>
      </c>
      <c r="K3399" s="91" t="s">
        <v>3266</v>
      </c>
    </row>
    <row r="3400" spans="1:11">
      <c r="A3400" s="91" t="s">
        <v>3049</v>
      </c>
      <c r="B3400" s="91">
        <v>5</v>
      </c>
      <c r="C3400" s="91" t="s">
        <v>3309</v>
      </c>
      <c r="D3400" s="91">
        <v>969231</v>
      </c>
      <c r="E3400" s="91">
        <v>50</v>
      </c>
      <c r="F3400" s="91">
        <v>0.83032700000000004</v>
      </c>
      <c r="G3400" s="91">
        <v>-1.67251E-2</v>
      </c>
      <c r="H3400" s="91">
        <v>7.7743000000000007E-2</v>
      </c>
      <c r="I3400" s="91" t="s">
        <v>3050</v>
      </c>
      <c r="J3400" s="91" t="s">
        <v>496</v>
      </c>
      <c r="K3400" s="91" t="s">
        <v>3259</v>
      </c>
    </row>
    <row r="3401" spans="1:11">
      <c r="A3401" s="91" t="s">
        <v>3049</v>
      </c>
      <c r="B3401" s="91">
        <v>5</v>
      </c>
      <c r="C3401" s="91" t="s">
        <v>3309</v>
      </c>
      <c r="D3401" s="91">
        <v>969231</v>
      </c>
      <c r="E3401" s="91">
        <v>70</v>
      </c>
      <c r="F3401" s="91">
        <v>0.842086</v>
      </c>
      <c r="G3401" s="91">
        <v>-1.28101E-2</v>
      </c>
      <c r="H3401" s="91">
        <v>6.4107499999999998E-2</v>
      </c>
      <c r="I3401" s="91" t="s">
        <v>3050</v>
      </c>
      <c r="J3401" s="91" t="s">
        <v>496</v>
      </c>
      <c r="K3401" s="91" t="s">
        <v>3257</v>
      </c>
    </row>
    <row r="3402" spans="1:11">
      <c r="A3402" s="91" t="s">
        <v>3049</v>
      </c>
      <c r="B3402" s="91">
        <v>5</v>
      </c>
      <c r="C3402" s="91" t="s">
        <v>3309</v>
      </c>
      <c r="D3402" s="91">
        <v>969231</v>
      </c>
      <c r="E3402" s="91">
        <v>173</v>
      </c>
      <c r="F3402" s="91">
        <v>0.85682400000000003</v>
      </c>
      <c r="G3402" s="91">
        <v>-7.28365E-3</v>
      </c>
      <c r="H3402" s="91">
        <v>4.0318399999999997E-2</v>
      </c>
      <c r="I3402" s="91" t="s">
        <v>3050</v>
      </c>
      <c r="J3402" s="91" t="s">
        <v>496</v>
      </c>
      <c r="K3402" s="91" t="s">
        <v>3269</v>
      </c>
    </row>
    <row r="3403" spans="1:11">
      <c r="A3403" s="91" t="s">
        <v>3049</v>
      </c>
      <c r="B3403" s="91">
        <v>5</v>
      </c>
      <c r="C3403" s="91" t="s">
        <v>3309</v>
      </c>
      <c r="D3403" s="91">
        <v>969231</v>
      </c>
      <c r="E3403" s="91">
        <v>82</v>
      </c>
      <c r="F3403" s="91">
        <v>0.85976900000000001</v>
      </c>
      <c r="G3403" s="91">
        <v>8.2487399999999992E-3</v>
      </c>
      <c r="H3403" s="91">
        <v>4.6573900000000001E-2</v>
      </c>
      <c r="I3403" s="91" t="s">
        <v>3050</v>
      </c>
      <c r="J3403" s="91" t="s">
        <v>496</v>
      </c>
      <c r="K3403" s="91" t="s">
        <v>3274</v>
      </c>
    </row>
    <row r="3404" spans="1:11">
      <c r="A3404" s="91" t="s">
        <v>3049</v>
      </c>
      <c r="B3404" s="91">
        <v>5</v>
      </c>
      <c r="C3404" s="91" t="s">
        <v>3309</v>
      </c>
      <c r="D3404" s="91">
        <v>969231</v>
      </c>
      <c r="E3404" s="91">
        <v>213</v>
      </c>
      <c r="F3404" s="91">
        <v>0.872228</v>
      </c>
      <c r="G3404" s="91">
        <v>-4.3937899999999998E-3</v>
      </c>
      <c r="H3404" s="91">
        <v>2.72914E-2</v>
      </c>
      <c r="I3404" s="91" t="s">
        <v>3050</v>
      </c>
      <c r="J3404" s="91" t="s">
        <v>496</v>
      </c>
      <c r="K3404" s="91" t="s">
        <v>3293</v>
      </c>
    </row>
    <row r="3405" spans="1:11">
      <c r="A3405" s="91" t="s">
        <v>3049</v>
      </c>
      <c r="B3405" s="91">
        <v>5</v>
      </c>
      <c r="C3405" s="91" t="s">
        <v>3309</v>
      </c>
      <c r="D3405" s="91">
        <v>969231</v>
      </c>
      <c r="E3405" s="91">
        <v>236</v>
      </c>
      <c r="F3405" s="91">
        <v>0.88185000000000002</v>
      </c>
      <c r="G3405" s="91">
        <v>-5.0990899999999997E-3</v>
      </c>
      <c r="H3405" s="91">
        <v>3.4277599999999998E-2</v>
      </c>
      <c r="I3405" s="91" t="s">
        <v>3050</v>
      </c>
      <c r="J3405" s="91" t="s">
        <v>496</v>
      </c>
      <c r="K3405" s="91" t="s">
        <v>3303</v>
      </c>
    </row>
    <row r="3406" spans="1:11">
      <c r="A3406" s="91" t="s">
        <v>3049</v>
      </c>
      <c r="B3406" s="91">
        <v>5</v>
      </c>
      <c r="C3406" s="91" t="s">
        <v>3309</v>
      </c>
      <c r="D3406" s="91">
        <v>969231</v>
      </c>
      <c r="E3406" s="91">
        <v>185</v>
      </c>
      <c r="F3406" s="91">
        <v>0.91224099999999997</v>
      </c>
      <c r="G3406" s="91">
        <v>4.5787600000000003E-3</v>
      </c>
      <c r="H3406" s="91">
        <v>4.1495499999999998E-2</v>
      </c>
      <c r="I3406" s="91" t="s">
        <v>3050</v>
      </c>
      <c r="J3406" s="91" t="s">
        <v>496</v>
      </c>
      <c r="K3406" s="91" t="s">
        <v>3304</v>
      </c>
    </row>
    <row r="3407" spans="1:11">
      <c r="A3407" s="91" t="s">
        <v>3049</v>
      </c>
      <c r="B3407" s="91">
        <v>5</v>
      </c>
      <c r="C3407" s="91" t="s">
        <v>3309</v>
      </c>
      <c r="D3407" s="91">
        <v>969231</v>
      </c>
      <c r="E3407" s="91">
        <v>233</v>
      </c>
      <c r="F3407" s="91">
        <v>0.93978799999999996</v>
      </c>
      <c r="G3407" s="91">
        <v>2.5895900000000001E-3</v>
      </c>
      <c r="H3407" s="91">
        <v>3.4252499999999998E-2</v>
      </c>
      <c r="I3407" s="91" t="s">
        <v>3050</v>
      </c>
      <c r="J3407" s="91" t="s">
        <v>496</v>
      </c>
      <c r="K3407" s="91" t="s">
        <v>3273</v>
      </c>
    </row>
    <row r="3408" spans="1:11">
      <c r="A3408" s="91" t="s">
        <v>3049</v>
      </c>
      <c r="B3408" s="91">
        <v>5</v>
      </c>
      <c r="C3408" s="91" t="s">
        <v>3309</v>
      </c>
      <c r="D3408" s="91">
        <v>969231</v>
      </c>
      <c r="E3408" s="91">
        <v>129</v>
      </c>
      <c r="F3408" s="91">
        <v>0.96219500000000002</v>
      </c>
      <c r="G3408" s="91">
        <v>3.16899E-3</v>
      </c>
      <c r="H3408" s="91">
        <v>6.6735600000000006E-2</v>
      </c>
      <c r="I3408" s="91" t="s">
        <v>3050</v>
      </c>
      <c r="J3408" s="91" t="s">
        <v>496</v>
      </c>
      <c r="K3408" s="91" t="s">
        <v>3286</v>
      </c>
    </row>
    <row r="3409" spans="1:11">
      <c r="A3409" s="91" t="s">
        <v>3045</v>
      </c>
      <c r="B3409" s="91">
        <v>5</v>
      </c>
      <c r="C3409" s="91" t="s">
        <v>3309</v>
      </c>
      <c r="D3409" s="91">
        <v>745817</v>
      </c>
      <c r="E3409" s="91">
        <v>283</v>
      </c>
      <c r="F3409" s="91">
        <v>1.46158E-2</v>
      </c>
      <c r="G3409" s="91">
        <v>7.6981599999999997E-2</v>
      </c>
      <c r="H3409" s="91">
        <v>3.1361800000000002E-2</v>
      </c>
      <c r="I3409" s="91" t="s">
        <v>3046</v>
      </c>
      <c r="J3409" s="91" t="s">
        <v>496</v>
      </c>
      <c r="K3409" s="91" t="s">
        <v>3276</v>
      </c>
    </row>
    <row r="3410" spans="1:11">
      <c r="A3410" s="91" t="s">
        <v>3045</v>
      </c>
      <c r="B3410" s="91">
        <v>5</v>
      </c>
      <c r="C3410" s="91" t="s">
        <v>3309</v>
      </c>
      <c r="D3410" s="91">
        <v>745817</v>
      </c>
      <c r="E3410" s="91">
        <v>236</v>
      </c>
      <c r="F3410" s="91">
        <v>1.82382E-2</v>
      </c>
      <c r="G3410" s="91">
        <v>8.7357500000000005E-2</v>
      </c>
      <c r="H3410" s="91">
        <v>3.67894E-2</v>
      </c>
      <c r="I3410" s="91" t="s">
        <v>3046</v>
      </c>
      <c r="J3410" s="91" t="s">
        <v>496</v>
      </c>
      <c r="K3410" s="91" t="s">
        <v>3303</v>
      </c>
    </row>
    <row r="3411" spans="1:11">
      <c r="A3411" s="91" t="s">
        <v>3045</v>
      </c>
      <c r="B3411" s="91">
        <v>5</v>
      </c>
      <c r="C3411" s="91" t="s">
        <v>3309</v>
      </c>
      <c r="D3411" s="91">
        <v>745817</v>
      </c>
      <c r="E3411" s="91">
        <v>104</v>
      </c>
      <c r="F3411" s="91">
        <v>2.4753399999999998E-2</v>
      </c>
      <c r="G3411" s="91">
        <v>0.103398</v>
      </c>
      <c r="H3411" s="91">
        <v>4.5491700000000003E-2</v>
      </c>
      <c r="I3411" s="91" t="s">
        <v>3046</v>
      </c>
      <c r="J3411" s="91" t="s">
        <v>496</v>
      </c>
      <c r="K3411" s="91" t="s">
        <v>3265</v>
      </c>
    </row>
    <row r="3412" spans="1:11">
      <c r="A3412" s="91" t="s">
        <v>3045</v>
      </c>
      <c r="B3412" s="91">
        <v>5</v>
      </c>
      <c r="C3412" s="91" t="s">
        <v>3309</v>
      </c>
      <c r="D3412" s="91">
        <v>745817</v>
      </c>
      <c r="E3412" s="91">
        <v>115</v>
      </c>
      <c r="F3412" s="91">
        <v>2.7604E-2</v>
      </c>
      <c r="G3412" s="91">
        <v>0.119051</v>
      </c>
      <c r="H3412" s="91">
        <v>5.3356199999999999E-2</v>
      </c>
      <c r="I3412" s="91" t="s">
        <v>3046</v>
      </c>
      <c r="J3412" s="91" t="s">
        <v>496</v>
      </c>
      <c r="K3412" s="91" t="s">
        <v>3271</v>
      </c>
    </row>
    <row r="3413" spans="1:11">
      <c r="A3413" s="91" t="s">
        <v>3045</v>
      </c>
      <c r="B3413" s="91">
        <v>5</v>
      </c>
      <c r="C3413" s="91" t="s">
        <v>3309</v>
      </c>
      <c r="D3413" s="91">
        <v>745817</v>
      </c>
      <c r="E3413" s="91">
        <v>185</v>
      </c>
      <c r="F3413" s="91">
        <v>4.2444000000000003E-2</v>
      </c>
      <c r="G3413" s="91">
        <v>9.0325299999999997E-2</v>
      </c>
      <c r="H3413" s="91">
        <v>4.42455E-2</v>
      </c>
      <c r="I3413" s="91" t="s">
        <v>3046</v>
      </c>
      <c r="J3413" s="91" t="s">
        <v>496</v>
      </c>
      <c r="K3413" s="91" t="s">
        <v>3304</v>
      </c>
    </row>
    <row r="3414" spans="1:11">
      <c r="A3414" s="91" t="s">
        <v>3045</v>
      </c>
      <c r="B3414" s="91">
        <v>5</v>
      </c>
      <c r="C3414" s="91" t="s">
        <v>3309</v>
      </c>
      <c r="D3414" s="91">
        <v>745817</v>
      </c>
      <c r="E3414" s="91">
        <v>263</v>
      </c>
      <c r="F3414" s="91">
        <v>0.10457</v>
      </c>
      <c r="G3414" s="91">
        <v>3.5954800000000002E-2</v>
      </c>
      <c r="H3414" s="91">
        <v>2.2088400000000001E-2</v>
      </c>
      <c r="I3414" s="91" t="s">
        <v>3046</v>
      </c>
      <c r="J3414" s="91" t="s">
        <v>496</v>
      </c>
      <c r="K3414" s="91" t="s">
        <v>3268</v>
      </c>
    </row>
    <row r="3415" spans="1:11">
      <c r="A3415" s="91" t="s">
        <v>3045</v>
      </c>
      <c r="B3415" s="91">
        <v>5</v>
      </c>
      <c r="C3415" s="91" t="s">
        <v>3309</v>
      </c>
      <c r="D3415" s="91">
        <v>745817</v>
      </c>
      <c r="E3415" s="91">
        <v>86</v>
      </c>
      <c r="F3415" s="91">
        <v>0.11704299999999999</v>
      </c>
      <c r="G3415" s="91">
        <v>0.123277</v>
      </c>
      <c r="H3415" s="91">
        <v>7.8026200000000004E-2</v>
      </c>
      <c r="I3415" s="91" t="s">
        <v>3046</v>
      </c>
      <c r="J3415" s="91" t="s">
        <v>496</v>
      </c>
      <c r="K3415" s="91" t="s">
        <v>3298</v>
      </c>
    </row>
    <row r="3416" spans="1:11">
      <c r="A3416" s="91" t="s">
        <v>3045</v>
      </c>
      <c r="B3416" s="91">
        <v>5</v>
      </c>
      <c r="C3416" s="91" t="s">
        <v>3309</v>
      </c>
      <c r="D3416" s="91">
        <v>745817</v>
      </c>
      <c r="E3416" s="91">
        <v>50</v>
      </c>
      <c r="F3416" s="91">
        <v>0.132494</v>
      </c>
      <c r="G3416" s="91">
        <v>0.101066</v>
      </c>
      <c r="H3416" s="91">
        <v>6.6352400000000006E-2</v>
      </c>
      <c r="I3416" s="91" t="s">
        <v>3046</v>
      </c>
      <c r="J3416" s="91" t="s">
        <v>496</v>
      </c>
      <c r="K3416" s="91" t="s">
        <v>3259</v>
      </c>
    </row>
    <row r="3417" spans="1:11">
      <c r="A3417" s="91" t="s">
        <v>3045</v>
      </c>
      <c r="B3417" s="91">
        <v>5</v>
      </c>
      <c r="C3417" s="91" t="s">
        <v>3309</v>
      </c>
      <c r="D3417" s="91">
        <v>745817</v>
      </c>
      <c r="E3417" s="91">
        <v>94</v>
      </c>
      <c r="F3417" s="91">
        <v>0.15603900000000001</v>
      </c>
      <c r="G3417" s="91">
        <v>8.7178199999999997E-2</v>
      </c>
      <c r="H3417" s="91">
        <v>6.1036399999999998E-2</v>
      </c>
      <c r="I3417" s="91" t="s">
        <v>3046</v>
      </c>
      <c r="J3417" s="91" t="s">
        <v>496</v>
      </c>
      <c r="K3417" s="91" t="s">
        <v>3270</v>
      </c>
    </row>
    <row r="3418" spans="1:11">
      <c r="A3418" s="91" t="s">
        <v>3045</v>
      </c>
      <c r="B3418" s="91">
        <v>5</v>
      </c>
      <c r="C3418" s="91" t="s">
        <v>3309</v>
      </c>
      <c r="D3418" s="91">
        <v>745817</v>
      </c>
      <c r="E3418" s="91">
        <v>160</v>
      </c>
      <c r="F3418" s="91">
        <v>0.16297200000000001</v>
      </c>
      <c r="G3418" s="91">
        <v>5.66744E-2</v>
      </c>
      <c r="H3418" s="91">
        <v>4.0459000000000002E-2</v>
      </c>
      <c r="I3418" s="91" t="s">
        <v>3046</v>
      </c>
      <c r="J3418" s="91" t="s">
        <v>496</v>
      </c>
      <c r="K3418" s="91" t="s">
        <v>3290</v>
      </c>
    </row>
    <row r="3419" spans="1:11">
      <c r="A3419" s="91" t="s">
        <v>3045</v>
      </c>
      <c r="B3419" s="91">
        <v>5</v>
      </c>
      <c r="C3419" s="91" t="s">
        <v>3309</v>
      </c>
      <c r="D3419" s="91">
        <v>745817</v>
      </c>
      <c r="E3419" s="91">
        <v>253</v>
      </c>
      <c r="F3419" s="91">
        <v>0.16891700000000001</v>
      </c>
      <c r="G3419" s="91">
        <v>5.3460100000000003E-2</v>
      </c>
      <c r="H3419" s="91">
        <v>3.8764899999999998E-2</v>
      </c>
      <c r="I3419" s="91" t="s">
        <v>3046</v>
      </c>
      <c r="J3419" s="91" t="s">
        <v>496</v>
      </c>
      <c r="K3419" s="91" t="s">
        <v>3284</v>
      </c>
    </row>
    <row r="3420" spans="1:11">
      <c r="A3420" s="91" t="s">
        <v>3045</v>
      </c>
      <c r="B3420" s="91">
        <v>5</v>
      </c>
      <c r="C3420" s="91" t="s">
        <v>3309</v>
      </c>
      <c r="D3420" s="91">
        <v>745817</v>
      </c>
      <c r="E3420" s="91">
        <v>144</v>
      </c>
      <c r="F3420" s="91">
        <v>0.198879</v>
      </c>
      <c r="G3420" s="91">
        <v>-7.0303900000000003E-2</v>
      </c>
      <c r="H3420" s="91">
        <v>5.45034E-2</v>
      </c>
      <c r="I3420" s="91" t="s">
        <v>3046</v>
      </c>
      <c r="J3420" s="91" t="s">
        <v>496</v>
      </c>
      <c r="K3420" s="91" t="s">
        <v>3282</v>
      </c>
    </row>
    <row r="3421" spans="1:11">
      <c r="A3421" s="91" t="s">
        <v>3045</v>
      </c>
      <c r="B3421" s="91">
        <v>5</v>
      </c>
      <c r="C3421" s="91" t="s">
        <v>3309</v>
      </c>
      <c r="D3421" s="91">
        <v>745817</v>
      </c>
      <c r="E3421" s="91">
        <v>101</v>
      </c>
      <c r="F3421" s="91">
        <v>0.238368</v>
      </c>
      <c r="G3421" s="91">
        <v>6.5301999999999999E-2</v>
      </c>
      <c r="H3421" s="91">
        <v>5.51011E-2</v>
      </c>
      <c r="I3421" s="91" t="s">
        <v>3046</v>
      </c>
      <c r="J3421" s="91" t="s">
        <v>496</v>
      </c>
      <c r="K3421" s="91" t="s">
        <v>3294</v>
      </c>
    </row>
    <row r="3422" spans="1:11">
      <c r="A3422" s="91" t="s">
        <v>3045</v>
      </c>
      <c r="B3422" s="91">
        <v>5</v>
      </c>
      <c r="C3422" s="91" t="s">
        <v>3309</v>
      </c>
      <c r="D3422" s="91">
        <v>745817</v>
      </c>
      <c r="E3422" s="91">
        <v>84</v>
      </c>
      <c r="F3422" s="91">
        <v>0.24645800000000001</v>
      </c>
      <c r="G3422" s="91">
        <v>-0.120585</v>
      </c>
      <c r="H3422" s="91">
        <v>0.103433</v>
      </c>
      <c r="I3422" s="91" t="s">
        <v>3046</v>
      </c>
      <c r="J3422" s="91" t="s">
        <v>496</v>
      </c>
      <c r="K3422" s="91" t="s">
        <v>3281</v>
      </c>
    </row>
    <row r="3423" spans="1:11">
      <c r="A3423" s="91" t="s">
        <v>3045</v>
      </c>
      <c r="B3423" s="91">
        <v>5</v>
      </c>
      <c r="C3423" s="91" t="s">
        <v>3309</v>
      </c>
      <c r="D3423" s="91">
        <v>745817</v>
      </c>
      <c r="E3423" s="91">
        <v>218</v>
      </c>
      <c r="F3423" s="91">
        <v>0.25422899999999998</v>
      </c>
      <c r="G3423" s="91">
        <v>4.02666E-2</v>
      </c>
      <c r="H3423" s="91">
        <v>3.52395E-2</v>
      </c>
      <c r="I3423" s="91" t="s">
        <v>3046</v>
      </c>
      <c r="J3423" s="91" t="s">
        <v>496</v>
      </c>
      <c r="K3423" s="91" t="s">
        <v>3260</v>
      </c>
    </row>
    <row r="3424" spans="1:11">
      <c r="A3424" s="91" t="s">
        <v>3045</v>
      </c>
      <c r="B3424" s="91">
        <v>5</v>
      </c>
      <c r="C3424" s="91" t="s">
        <v>3309</v>
      </c>
      <c r="D3424" s="91">
        <v>745817</v>
      </c>
      <c r="E3424" s="91">
        <v>70</v>
      </c>
      <c r="F3424" s="91">
        <v>0.27250099999999999</v>
      </c>
      <c r="G3424" s="91">
        <v>9.39498E-2</v>
      </c>
      <c r="H3424" s="91">
        <v>8.50688E-2</v>
      </c>
      <c r="I3424" s="91" t="s">
        <v>3046</v>
      </c>
      <c r="J3424" s="91" t="s">
        <v>496</v>
      </c>
      <c r="K3424" s="91" t="s">
        <v>3285</v>
      </c>
    </row>
    <row r="3425" spans="1:11">
      <c r="A3425" s="91" t="s">
        <v>3045</v>
      </c>
      <c r="B3425" s="91">
        <v>5</v>
      </c>
      <c r="C3425" s="91" t="s">
        <v>3309</v>
      </c>
      <c r="D3425" s="91">
        <v>745817</v>
      </c>
      <c r="E3425" s="91">
        <v>58</v>
      </c>
      <c r="F3425" s="91">
        <v>0.293516</v>
      </c>
      <c r="G3425" s="91">
        <v>-0.104972</v>
      </c>
      <c r="H3425" s="91">
        <v>9.9097299999999999E-2</v>
      </c>
      <c r="I3425" s="91" t="s">
        <v>3046</v>
      </c>
      <c r="J3425" s="91" t="s">
        <v>496</v>
      </c>
      <c r="K3425" s="91" t="s">
        <v>3289</v>
      </c>
    </row>
    <row r="3426" spans="1:11">
      <c r="A3426" s="91" t="s">
        <v>3045</v>
      </c>
      <c r="B3426" s="91">
        <v>5</v>
      </c>
      <c r="C3426" s="91" t="s">
        <v>3309</v>
      </c>
      <c r="D3426" s="91">
        <v>745817</v>
      </c>
      <c r="E3426" s="91">
        <v>187</v>
      </c>
      <c r="F3426" s="91">
        <v>0.30604799999999999</v>
      </c>
      <c r="G3426" s="91">
        <v>4.0358999999999999E-2</v>
      </c>
      <c r="H3426" s="91">
        <v>3.9336500000000003E-2</v>
      </c>
      <c r="I3426" s="91" t="s">
        <v>3046</v>
      </c>
      <c r="J3426" s="91" t="s">
        <v>496</v>
      </c>
      <c r="K3426" s="91" t="s">
        <v>3275</v>
      </c>
    </row>
    <row r="3427" spans="1:11">
      <c r="A3427" s="91" t="s">
        <v>3045</v>
      </c>
      <c r="B3427" s="91">
        <v>5</v>
      </c>
      <c r="C3427" s="91" t="s">
        <v>3309</v>
      </c>
      <c r="D3427" s="91">
        <v>745817</v>
      </c>
      <c r="E3427" s="91">
        <v>79</v>
      </c>
      <c r="F3427" s="91">
        <v>0.34093200000000001</v>
      </c>
      <c r="G3427" s="91">
        <v>5.64763E-2</v>
      </c>
      <c r="H3427" s="91">
        <v>5.9006000000000003E-2</v>
      </c>
      <c r="I3427" s="91" t="s">
        <v>3046</v>
      </c>
      <c r="J3427" s="91" t="s">
        <v>496</v>
      </c>
      <c r="K3427" s="91" t="s">
        <v>3302</v>
      </c>
    </row>
    <row r="3428" spans="1:11">
      <c r="A3428" s="91" t="s">
        <v>3045</v>
      </c>
      <c r="B3428" s="91">
        <v>5</v>
      </c>
      <c r="C3428" s="91" t="s">
        <v>3309</v>
      </c>
      <c r="D3428" s="91">
        <v>745817</v>
      </c>
      <c r="E3428" s="91">
        <v>82</v>
      </c>
      <c r="F3428" s="91">
        <v>0.38788899999999998</v>
      </c>
      <c r="G3428" s="91">
        <v>4.0345100000000002E-2</v>
      </c>
      <c r="H3428" s="91">
        <v>4.6527399999999997E-2</v>
      </c>
      <c r="I3428" s="91" t="s">
        <v>3046</v>
      </c>
      <c r="J3428" s="91" t="s">
        <v>496</v>
      </c>
      <c r="K3428" s="91" t="s">
        <v>3274</v>
      </c>
    </row>
    <row r="3429" spans="1:11">
      <c r="A3429" s="91" t="s">
        <v>3045</v>
      </c>
      <c r="B3429" s="91">
        <v>5</v>
      </c>
      <c r="C3429" s="91" t="s">
        <v>3309</v>
      </c>
      <c r="D3429" s="91">
        <v>745817</v>
      </c>
      <c r="E3429" s="91">
        <v>77</v>
      </c>
      <c r="F3429" s="91">
        <v>0.42221199999999998</v>
      </c>
      <c r="G3429" s="91">
        <v>5.4057599999999997E-2</v>
      </c>
      <c r="H3429" s="91">
        <v>6.7065799999999995E-2</v>
      </c>
      <c r="I3429" s="91" t="s">
        <v>3046</v>
      </c>
      <c r="J3429" s="91" t="s">
        <v>496</v>
      </c>
      <c r="K3429" s="91" t="s">
        <v>3279</v>
      </c>
    </row>
    <row r="3430" spans="1:11">
      <c r="A3430" s="91" t="s">
        <v>3045</v>
      </c>
      <c r="B3430" s="91">
        <v>5</v>
      </c>
      <c r="C3430" s="91" t="s">
        <v>3309</v>
      </c>
      <c r="D3430" s="91">
        <v>745817</v>
      </c>
      <c r="E3430" s="91">
        <v>213</v>
      </c>
      <c r="F3430" s="91">
        <v>0.43493700000000002</v>
      </c>
      <c r="G3430" s="91">
        <v>2.4357199999999999E-2</v>
      </c>
      <c r="H3430" s="91">
        <v>3.1145800000000001E-2</v>
      </c>
      <c r="I3430" s="91" t="s">
        <v>3046</v>
      </c>
      <c r="J3430" s="91" t="s">
        <v>496</v>
      </c>
      <c r="K3430" s="91" t="s">
        <v>3293</v>
      </c>
    </row>
    <row r="3431" spans="1:11">
      <c r="A3431" s="91" t="s">
        <v>3045</v>
      </c>
      <c r="B3431" s="91">
        <v>5</v>
      </c>
      <c r="C3431" s="91" t="s">
        <v>3309</v>
      </c>
      <c r="D3431" s="91">
        <v>745817</v>
      </c>
      <c r="E3431" s="91">
        <v>183</v>
      </c>
      <c r="F3431" s="91">
        <v>0.46521699999999999</v>
      </c>
      <c r="G3431" s="91">
        <v>-3.7752000000000001E-2</v>
      </c>
      <c r="H3431" s="91">
        <v>5.1600100000000003E-2</v>
      </c>
      <c r="I3431" s="91" t="s">
        <v>3046</v>
      </c>
      <c r="J3431" s="91" t="s">
        <v>496</v>
      </c>
      <c r="K3431" s="91" t="s">
        <v>3262</v>
      </c>
    </row>
    <row r="3432" spans="1:11">
      <c r="A3432" s="91" t="s">
        <v>3045</v>
      </c>
      <c r="B3432" s="91">
        <v>5</v>
      </c>
      <c r="C3432" s="91" t="s">
        <v>3309</v>
      </c>
      <c r="D3432" s="91">
        <v>745817</v>
      </c>
      <c r="E3432" s="91">
        <v>72</v>
      </c>
      <c r="F3432" s="91">
        <v>0.48132999999999998</v>
      </c>
      <c r="G3432" s="91">
        <v>-5.4333199999999998E-2</v>
      </c>
      <c r="H3432" s="91">
        <v>7.6835700000000007E-2</v>
      </c>
      <c r="I3432" s="91" t="s">
        <v>3046</v>
      </c>
      <c r="J3432" s="91" t="s">
        <v>496</v>
      </c>
      <c r="K3432" s="91" t="s">
        <v>3278</v>
      </c>
    </row>
    <row r="3433" spans="1:11">
      <c r="A3433" s="91" t="s">
        <v>3045</v>
      </c>
      <c r="B3433" s="91">
        <v>5</v>
      </c>
      <c r="C3433" s="91" t="s">
        <v>3309</v>
      </c>
      <c r="D3433" s="91">
        <v>745817</v>
      </c>
      <c r="E3433" s="91">
        <v>265</v>
      </c>
      <c r="F3433" s="91">
        <v>0.52475099999999997</v>
      </c>
      <c r="G3433" s="91">
        <v>1.2718E-2</v>
      </c>
      <c r="H3433" s="91">
        <v>1.9972400000000001E-2</v>
      </c>
      <c r="I3433" s="91" t="s">
        <v>3046</v>
      </c>
      <c r="J3433" s="91" t="s">
        <v>496</v>
      </c>
      <c r="K3433" s="91" t="s">
        <v>3299</v>
      </c>
    </row>
    <row r="3434" spans="1:11">
      <c r="A3434" s="91" t="s">
        <v>3045</v>
      </c>
      <c r="B3434" s="91">
        <v>5</v>
      </c>
      <c r="C3434" s="91" t="s">
        <v>3309</v>
      </c>
      <c r="D3434" s="91">
        <v>745817</v>
      </c>
      <c r="E3434" s="91">
        <v>53</v>
      </c>
      <c r="F3434" s="91">
        <v>0.53053099999999997</v>
      </c>
      <c r="G3434" s="91">
        <v>6.9008600000000003E-2</v>
      </c>
      <c r="H3434" s="91">
        <v>0.10936700000000001</v>
      </c>
      <c r="I3434" s="91" t="s">
        <v>3046</v>
      </c>
      <c r="J3434" s="91" t="s">
        <v>496</v>
      </c>
      <c r="K3434" s="91" t="s">
        <v>3287</v>
      </c>
    </row>
    <row r="3435" spans="1:11">
      <c r="A3435" s="91" t="s">
        <v>3045</v>
      </c>
      <c r="B3435" s="91">
        <v>5</v>
      </c>
      <c r="C3435" s="91" t="s">
        <v>3309</v>
      </c>
      <c r="D3435" s="91">
        <v>745817</v>
      </c>
      <c r="E3435" s="91">
        <v>264</v>
      </c>
      <c r="F3435" s="91">
        <v>0.58951699999999996</v>
      </c>
      <c r="G3435" s="91">
        <v>1.8738500000000002E-2</v>
      </c>
      <c r="H3435" s="91">
        <v>3.4695700000000003E-2</v>
      </c>
      <c r="I3435" s="91" t="s">
        <v>3046</v>
      </c>
      <c r="J3435" s="91" t="s">
        <v>496</v>
      </c>
      <c r="K3435" s="91" t="s">
        <v>3267</v>
      </c>
    </row>
    <row r="3436" spans="1:11">
      <c r="A3436" s="91" t="s">
        <v>3045</v>
      </c>
      <c r="B3436" s="91">
        <v>5</v>
      </c>
      <c r="C3436" s="91" t="s">
        <v>3309</v>
      </c>
      <c r="D3436" s="91">
        <v>745817</v>
      </c>
      <c r="E3436" s="91">
        <v>48</v>
      </c>
      <c r="F3436" s="91">
        <v>0.59369400000000006</v>
      </c>
      <c r="G3436" s="91">
        <v>4.4862199999999998E-2</v>
      </c>
      <c r="H3436" s="91">
        <v>8.3649600000000005E-2</v>
      </c>
      <c r="I3436" s="91" t="s">
        <v>3046</v>
      </c>
      <c r="J3436" s="91" t="s">
        <v>496</v>
      </c>
      <c r="K3436" s="91" t="s">
        <v>3264</v>
      </c>
    </row>
    <row r="3437" spans="1:11">
      <c r="A3437" s="91" t="s">
        <v>3045</v>
      </c>
      <c r="B3437" s="91">
        <v>5</v>
      </c>
      <c r="C3437" s="91" t="s">
        <v>3309</v>
      </c>
      <c r="D3437" s="91">
        <v>745817</v>
      </c>
      <c r="E3437" s="91">
        <v>156</v>
      </c>
      <c r="F3437" s="91">
        <v>0.60664399999999996</v>
      </c>
      <c r="G3437" s="91">
        <v>1.72771E-2</v>
      </c>
      <c r="H3437" s="91">
        <v>3.34997E-2</v>
      </c>
      <c r="I3437" s="91" t="s">
        <v>3046</v>
      </c>
      <c r="J3437" s="91" t="s">
        <v>496</v>
      </c>
      <c r="K3437" s="91" t="s">
        <v>3263</v>
      </c>
    </row>
    <row r="3438" spans="1:11">
      <c r="A3438" s="91" t="s">
        <v>3045</v>
      </c>
      <c r="B3438" s="91">
        <v>5</v>
      </c>
      <c r="C3438" s="91" t="s">
        <v>3309</v>
      </c>
      <c r="D3438" s="91">
        <v>745817</v>
      </c>
      <c r="E3438" s="91">
        <v>70</v>
      </c>
      <c r="F3438" s="91">
        <v>0.63016399999999995</v>
      </c>
      <c r="G3438" s="91">
        <v>3.32369E-2</v>
      </c>
      <c r="H3438" s="91">
        <v>6.8784300000000007E-2</v>
      </c>
      <c r="I3438" s="91" t="s">
        <v>3046</v>
      </c>
      <c r="J3438" s="91" t="s">
        <v>496</v>
      </c>
      <c r="K3438" s="91" t="s">
        <v>3257</v>
      </c>
    </row>
    <row r="3439" spans="1:11">
      <c r="A3439" s="91" t="s">
        <v>3045</v>
      </c>
      <c r="B3439" s="91">
        <v>5</v>
      </c>
      <c r="C3439" s="91" t="s">
        <v>3309</v>
      </c>
      <c r="D3439" s="91">
        <v>745817</v>
      </c>
      <c r="E3439" s="91">
        <v>174</v>
      </c>
      <c r="F3439" s="91">
        <v>0.63229999999999997</v>
      </c>
      <c r="G3439" s="91">
        <v>1.88971E-2</v>
      </c>
      <c r="H3439" s="91">
        <v>3.9432399999999999E-2</v>
      </c>
      <c r="I3439" s="91" t="s">
        <v>3046</v>
      </c>
      <c r="J3439" s="91" t="s">
        <v>496</v>
      </c>
      <c r="K3439" s="91" t="s">
        <v>3283</v>
      </c>
    </row>
    <row r="3440" spans="1:11">
      <c r="A3440" s="91" t="s">
        <v>3045</v>
      </c>
      <c r="B3440" s="91">
        <v>5</v>
      </c>
      <c r="C3440" s="91" t="s">
        <v>3309</v>
      </c>
      <c r="D3440" s="91">
        <v>745817</v>
      </c>
      <c r="E3440" s="91">
        <v>144</v>
      </c>
      <c r="F3440" s="91">
        <v>0.66775899999999999</v>
      </c>
      <c r="G3440" s="91">
        <v>2.3846300000000001E-2</v>
      </c>
      <c r="H3440" s="91">
        <v>5.5463100000000001E-2</v>
      </c>
      <c r="I3440" s="91" t="s">
        <v>3046</v>
      </c>
      <c r="J3440" s="91" t="s">
        <v>496</v>
      </c>
      <c r="K3440" s="91" t="s">
        <v>3261</v>
      </c>
    </row>
    <row r="3441" spans="1:11">
      <c r="A3441" s="91" t="s">
        <v>3045</v>
      </c>
      <c r="B3441" s="91">
        <v>5</v>
      </c>
      <c r="C3441" s="91" t="s">
        <v>3309</v>
      </c>
      <c r="D3441" s="91">
        <v>745817</v>
      </c>
      <c r="E3441" s="91">
        <v>341</v>
      </c>
      <c r="F3441" s="91">
        <v>0.68203599999999998</v>
      </c>
      <c r="G3441" s="91">
        <v>1.19244E-2</v>
      </c>
      <c r="H3441" s="91">
        <v>2.90862E-2</v>
      </c>
      <c r="I3441" s="91" t="s">
        <v>3046</v>
      </c>
      <c r="J3441" s="91" t="s">
        <v>496</v>
      </c>
      <c r="K3441" s="91" t="s">
        <v>3295</v>
      </c>
    </row>
    <row r="3442" spans="1:11">
      <c r="A3442" s="91" t="s">
        <v>3045</v>
      </c>
      <c r="B3442" s="91">
        <v>5</v>
      </c>
      <c r="C3442" s="91" t="s">
        <v>3309</v>
      </c>
      <c r="D3442" s="91">
        <v>745817</v>
      </c>
      <c r="E3442" s="91">
        <v>90</v>
      </c>
      <c r="F3442" s="91">
        <v>0.72311099999999995</v>
      </c>
      <c r="G3442" s="91">
        <v>-2.28037E-2</v>
      </c>
      <c r="H3442" s="91">
        <v>6.4181000000000002E-2</v>
      </c>
      <c r="I3442" s="91" t="s">
        <v>3046</v>
      </c>
      <c r="J3442" s="91" t="s">
        <v>496</v>
      </c>
      <c r="K3442" s="91" t="s">
        <v>3305</v>
      </c>
    </row>
    <row r="3443" spans="1:11">
      <c r="A3443" s="91" t="s">
        <v>3045</v>
      </c>
      <c r="B3443" s="91">
        <v>5</v>
      </c>
      <c r="C3443" s="91" t="s">
        <v>3309</v>
      </c>
      <c r="D3443" s="91">
        <v>745817</v>
      </c>
      <c r="E3443" s="91">
        <v>77</v>
      </c>
      <c r="F3443" s="91">
        <v>0.75573100000000004</v>
      </c>
      <c r="G3443" s="91">
        <v>-2.6189400000000002E-2</v>
      </c>
      <c r="H3443" s="91">
        <v>8.3910999999999999E-2</v>
      </c>
      <c r="I3443" s="91" t="s">
        <v>3046</v>
      </c>
      <c r="J3443" s="91" t="s">
        <v>496</v>
      </c>
      <c r="K3443" s="91" t="s">
        <v>3288</v>
      </c>
    </row>
    <row r="3444" spans="1:11">
      <c r="A3444" s="91" t="s">
        <v>3045</v>
      </c>
      <c r="B3444" s="91">
        <v>5</v>
      </c>
      <c r="C3444" s="91" t="s">
        <v>3309</v>
      </c>
      <c r="D3444" s="91">
        <v>745817</v>
      </c>
      <c r="E3444" s="91">
        <v>233</v>
      </c>
      <c r="F3444" s="91">
        <v>0.76195500000000005</v>
      </c>
      <c r="G3444" s="91">
        <v>-1.1091800000000001E-2</v>
      </c>
      <c r="H3444" s="91">
        <v>3.6581799999999998E-2</v>
      </c>
      <c r="I3444" s="91" t="s">
        <v>3046</v>
      </c>
      <c r="J3444" s="91" t="s">
        <v>496</v>
      </c>
      <c r="K3444" s="91" t="s">
        <v>3273</v>
      </c>
    </row>
    <row r="3445" spans="1:11">
      <c r="A3445" s="91" t="s">
        <v>3045</v>
      </c>
      <c r="B3445" s="91">
        <v>5</v>
      </c>
      <c r="C3445" s="91" t="s">
        <v>3309</v>
      </c>
      <c r="D3445" s="91">
        <v>745817</v>
      </c>
      <c r="E3445" s="91">
        <v>272</v>
      </c>
      <c r="F3445" s="91">
        <v>0.8609</v>
      </c>
      <c r="G3445" s="91">
        <v>5.5707700000000001E-3</v>
      </c>
      <c r="H3445" s="91">
        <v>3.1765799999999997E-2</v>
      </c>
      <c r="I3445" s="91" t="s">
        <v>3046</v>
      </c>
      <c r="J3445" s="91" t="s">
        <v>496</v>
      </c>
      <c r="K3445" s="91" t="s">
        <v>3277</v>
      </c>
    </row>
    <row r="3446" spans="1:11">
      <c r="A3446" s="91" t="s">
        <v>3045</v>
      </c>
      <c r="B3446" s="91">
        <v>5</v>
      </c>
      <c r="C3446" s="91" t="s">
        <v>3309</v>
      </c>
      <c r="D3446" s="91">
        <v>745817</v>
      </c>
      <c r="E3446" s="91">
        <v>73</v>
      </c>
      <c r="F3446" s="91">
        <v>0.89518900000000001</v>
      </c>
      <c r="G3446" s="91">
        <v>-9.2151400000000001E-3</v>
      </c>
      <c r="H3446" s="91">
        <v>6.97493E-2</v>
      </c>
      <c r="I3446" s="91" t="s">
        <v>3046</v>
      </c>
      <c r="J3446" s="91" t="s">
        <v>496</v>
      </c>
      <c r="K3446" s="91" t="s">
        <v>3272</v>
      </c>
    </row>
    <row r="3447" spans="1:11">
      <c r="A3447" s="91" t="s">
        <v>3045</v>
      </c>
      <c r="B3447" s="91">
        <v>5</v>
      </c>
      <c r="C3447" s="91" t="s">
        <v>3309</v>
      </c>
      <c r="D3447" s="91">
        <v>745817</v>
      </c>
      <c r="E3447" s="91">
        <v>282</v>
      </c>
      <c r="F3447" s="91">
        <v>0.90210100000000004</v>
      </c>
      <c r="G3447" s="91">
        <v>4.0128500000000001E-3</v>
      </c>
      <c r="H3447" s="91">
        <v>3.2598799999999997E-2</v>
      </c>
      <c r="I3447" s="91" t="s">
        <v>3046</v>
      </c>
      <c r="J3447" s="91" t="s">
        <v>496</v>
      </c>
      <c r="K3447" s="91" t="s">
        <v>3291</v>
      </c>
    </row>
    <row r="3448" spans="1:11">
      <c r="A3448" s="91" t="s">
        <v>3045</v>
      </c>
      <c r="B3448" s="91">
        <v>5</v>
      </c>
      <c r="C3448" s="91" t="s">
        <v>3309</v>
      </c>
      <c r="D3448" s="91">
        <v>745817</v>
      </c>
      <c r="E3448" s="91">
        <v>129</v>
      </c>
      <c r="F3448" s="91">
        <v>0.90746000000000004</v>
      </c>
      <c r="G3448" s="91">
        <v>-8.1489600000000002E-3</v>
      </c>
      <c r="H3448" s="91">
        <v>6.99742E-2</v>
      </c>
      <c r="I3448" s="91" t="s">
        <v>3046</v>
      </c>
      <c r="J3448" s="91" t="s">
        <v>496</v>
      </c>
      <c r="K3448" s="91" t="s">
        <v>3286</v>
      </c>
    </row>
    <row r="3449" spans="1:11">
      <c r="A3449" s="91" t="s">
        <v>3045</v>
      </c>
      <c r="B3449" s="91">
        <v>5</v>
      </c>
      <c r="C3449" s="91" t="s">
        <v>3309</v>
      </c>
      <c r="D3449" s="91">
        <v>745817</v>
      </c>
      <c r="E3449" s="91">
        <v>173</v>
      </c>
      <c r="F3449" s="91">
        <v>0.91745900000000002</v>
      </c>
      <c r="G3449" s="91">
        <v>-3.5766399999999999E-3</v>
      </c>
      <c r="H3449" s="91">
        <v>3.4467999999999999E-2</v>
      </c>
      <c r="I3449" s="91" t="s">
        <v>3046</v>
      </c>
      <c r="J3449" s="91" t="s">
        <v>496</v>
      </c>
      <c r="K3449" s="91" t="s">
        <v>3269</v>
      </c>
    </row>
    <row r="3450" spans="1:11">
      <c r="A3450" s="91" t="s">
        <v>3045</v>
      </c>
      <c r="B3450" s="91">
        <v>5</v>
      </c>
      <c r="C3450" s="91" t="s">
        <v>3309</v>
      </c>
      <c r="D3450" s="91">
        <v>745817</v>
      </c>
      <c r="E3450" s="91">
        <v>95</v>
      </c>
      <c r="F3450" s="91">
        <v>0.93655900000000003</v>
      </c>
      <c r="G3450" s="91">
        <v>5.4784100000000004E-3</v>
      </c>
      <c r="H3450" s="91">
        <v>6.8686300000000006E-2</v>
      </c>
      <c r="I3450" s="91" t="s">
        <v>3046</v>
      </c>
      <c r="J3450" s="91" t="s">
        <v>496</v>
      </c>
      <c r="K3450" s="91" t="s">
        <v>3296</v>
      </c>
    </row>
    <row r="3451" spans="1:11">
      <c r="A3451" s="91" t="s">
        <v>3045</v>
      </c>
      <c r="B3451" s="91">
        <v>5</v>
      </c>
      <c r="C3451" s="91" t="s">
        <v>3309</v>
      </c>
      <c r="D3451" s="91">
        <v>745817</v>
      </c>
      <c r="E3451" s="91">
        <v>74</v>
      </c>
      <c r="F3451" s="91">
        <v>0.94264899999999996</v>
      </c>
      <c r="G3451" s="91">
        <v>-5.2735100000000004E-3</v>
      </c>
      <c r="H3451" s="91">
        <v>7.3070800000000005E-2</v>
      </c>
      <c r="I3451" s="91" t="s">
        <v>3046</v>
      </c>
      <c r="J3451" s="91" t="s">
        <v>496</v>
      </c>
      <c r="K3451" s="91" t="s">
        <v>3300</v>
      </c>
    </row>
    <row r="3452" spans="1:11">
      <c r="A3452" s="91" t="s">
        <v>3045</v>
      </c>
      <c r="B3452" s="91">
        <v>5</v>
      </c>
      <c r="C3452" s="91" t="s">
        <v>3309</v>
      </c>
      <c r="D3452" s="91">
        <v>745817</v>
      </c>
      <c r="E3452" s="91">
        <v>98</v>
      </c>
      <c r="F3452" s="91">
        <v>0.94323500000000005</v>
      </c>
      <c r="G3452" s="91">
        <v>4.1175200000000004E-3</v>
      </c>
      <c r="H3452" s="91">
        <v>5.7705399999999997E-2</v>
      </c>
      <c r="I3452" s="91" t="s">
        <v>3046</v>
      </c>
      <c r="J3452" s="91" t="s">
        <v>496</v>
      </c>
      <c r="K3452" s="91" t="s">
        <v>3297</v>
      </c>
    </row>
    <row r="3453" spans="1:11">
      <c r="A3453" s="91" t="s">
        <v>3045</v>
      </c>
      <c r="B3453" s="91">
        <v>5</v>
      </c>
      <c r="C3453" s="91" t="s">
        <v>3309</v>
      </c>
      <c r="D3453" s="91">
        <v>745817</v>
      </c>
      <c r="E3453" s="91">
        <v>258</v>
      </c>
      <c r="F3453" s="91">
        <v>0.94337000000000004</v>
      </c>
      <c r="G3453" s="91">
        <v>2.4008699999999998E-3</v>
      </c>
      <c r="H3453" s="91">
        <v>3.3769300000000002E-2</v>
      </c>
      <c r="I3453" s="91" t="s">
        <v>3046</v>
      </c>
      <c r="J3453" s="91" t="s">
        <v>496</v>
      </c>
      <c r="K3453" s="91" t="s">
        <v>3266</v>
      </c>
    </row>
    <row r="3454" spans="1:11">
      <c r="A3454" s="91" t="s">
        <v>3045</v>
      </c>
      <c r="B3454" s="91">
        <v>5</v>
      </c>
      <c r="C3454" s="91" t="s">
        <v>3309</v>
      </c>
      <c r="D3454" s="91">
        <v>745817</v>
      </c>
      <c r="E3454" s="91">
        <v>110</v>
      </c>
      <c r="F3454" s="91">
        <v>0.98099599999999998</v>
      </c>
      <c r="G3454" s="91">
        <v>1.58943E-3</v>
      </c>
      <c r="H3454" s="91">
        <v>6.6583100000000006E-2</v>
      </c>
      <c r="I3454" s="91" t="s">
        <v>3046</v>
      </c>
      <c r="J3454" s="91" t="s">
        <v>496</v>
      </c>
      <c r="K3454" s="91" t="s">
        <v>3292</v>
      </c>
    </row>
    <row r="3455" spans="1:11">
      <c r="A3455" s="91" t="s">
        <v>3045</v>
      </c>
      <c r="B3455" s="91">
        <v>5</v>
      </c>
      <c r="C3455" s="91" t="s">
        <v>3309</v>
      </c>
      <c r="D3455" s="91">
        <v>745817</v>
      </c>
      <c r="E3455" s="91">
        <v>195</v>
      </c>
      <c r="F3455" s="91">
        <v>0.983074</v>
      </c>
      <c r="G3455" s="91">
        <v>-8.3203300000000003E-4</v>
      </c>
      <c r="H3455" s="91">
        <v>3.9174300000000002E-2</v>
      </c>
      <c r="I3455" s="91" t="s">
        <v>3046</v>
      </c>
      <c r="J3455" s="91" t="s">
        <v>496</v>
      </c>
      <c r="K3455" s="91" t="s">
        <v>3301</v>
      </c>
    </row>
    <row r="3456" spans="1:11">
      <c r="A3456" s="91" t="s">
        <v>3045</v>
      </c>
      <c r="B3456" s="91">
        <v>5</v>
      </c>
      <c r="C3456" s="91" t="s">
        <v>3309</v>
      </c>
      <c r="D3456" s="91">
        <v>745817</v>
      </c>
      <c r="E3456" s="91">
        <v>85</v>
      </c>
      <c r="F3456" s="91">
        <v>0.99541599999999997</v>
      </c>
      <c r="G3456" s="91">
        <v>-3.0907900000000003E-4</v>
      </c>
      <c r="H3456" s="91">
        <v>5.3685099999999999E-2</v>
      </c>
      <c r="I3456" s="91" t="s">
        <v>3046</v>
      </c>
      <c r="J3456" s="91" t="s">
        <v>496</v>
      </c>
      <c r="K3456" s="91" t="s">
        <v>3280</v>
      </c>
    </row>
    <row r="3457" spans="1:11">
      <c r="A3457" s="91" t="s">
        <v>3041</v>
      </c>
      <c r="B3457" s="91">
        <v>5</v>
      </c>
      <c r="C3457" s="91" t="s">
        <v>3309</v>
      </c>
      <c r="D3457" s="91">
        <v>186077</v>
      </c>
      <c r="E3457" s="91">
        <v>144</v>
      </c>
      <c r="F3457" s="91">
        <v>2.1728000000000001E-2</v>
      </c>
      <c r="G3457" s="91">
        <v>0.20666899999999999</v>
      </c>
      <c r="H3457" s="91">
        <v>8.9247000000000007E-2</v>
      </c>
      <c r="I3457" s="91" t="s">
        <v>3042</v>
      </c>
      <c r="J3457" s="91" t="s">
        <v>496</v>
      </c>
      <c r="K3457" s="91" t="s">
        <v>3261</v>
      </c>
    </row>
    <row r="3458" spans="1:11">
      <c r="A3458" s="91" t="s">
        <v>3041</v>
      </c>
      <c r="B3458" s="91">
        <v>5</v>
      </c>
      <c r="C3458" s="91" t="s">
        <v>3309</v>
      </c>
      <c r="D3458" s="91">
        <v>186077</v>
      </c>
      <c r="E3458" s="91">
        <v>272</v>
      </c>
      <c r="F3458" s="91">
        <v>2.90954E-2</v>
      </c>
      <c r="G3458" s="91">
        <v>-0.111291</v>
      </c>
      <c r="H3458" s="91">
        <v>5.0768800000000003E-2</v>
      </c>
      <c r="I3458" s="91" t="s">
        <v>3042</v>
      </c>
      <c r="J3458" s="91" t="s">
        <v>496</v>
      </c>
      <c r="K3458" s="91" t="s">
        <v>3277</v>
      </c>
    </row>
    <row r="3459" spans="1:11">
      <c r="A3459" s="91" t="s">
        <v>3041</v>
      </c>
      <c r="B3459" s="91">
        <v>5</v>
      </c>
      <c r="C3459" s="91" t="s">
        <v>3309</v>
      </c>
      <c r="D3459" s="91">
        <v>186077</v>
      </c>
      <c r="E3459" s="91">
        <v>213</v>
      </c>
      <c r="F3459" s="91">
        <v>0.10419200000000001</v>
      </c>
      <c r="G3459" s="91">
        <v>0.116297</v>
      </c>
      <c r="H3459" s="91">
        <v>7.1310600000000002E-2</v>
      </c>
      <c r="I3459" s="91" t="s">
        <v>3042</v>
      </c>
      <c r="J3459" s="91" t="s">
        <v>496</v>
      </c>
      <c r="K3459" s="91" t="s">
        <v>3293</v>
      </c>
    </row>
    <row r="3460" spans="1:11">
      <c r="A3460" s="91" t="s">
        <v>3041</v>
      </c>
      <c r="B3460" s="91">
        <v>5</v>
      </c>
      <c r="C3460" s="91" t="s">
        <v>3309</v>
      </c>
      <c r="D3460" s="91">
        <v>186077</v>
      </c>
      <c r="E3460" s="91">
        <v>258</v>
      </c>
      <c r="F3460" s="91">
        <v>0.106208</v>
      </c>
      <c r="G3460" s="91">
        <v>5.3527499999999999E-2</v>
      </c>
      <c r="H3460" s="91">
        <v>3.3031400000000002E-2</v>
      </c>
      <c r="I3460" s="91" t="s">
        <v>3042</v>
      </c>
      <c r="J3460" s="91" t="s">
        <v>496</v>
      </c>
      <c r="K3460" s="91" t="s">
        <v>3266</v>
      </c>
    </row>
    <row r="3461" spans="1:11">
      <c r="A3461" s="91" t="s">
        <v>3041</v>
      </c>
      <c r="B3461" s="91">
        <v>5</v>
      </c>
      <c r="C3461" s="91" t="s">
        <v>3309</v>
      </c>
      <c r="D3461" s="91">
        <v>186077</v>
      </c>
      <c r="E3461" s="91">
        <v>104</v>
      </c>
      <c r="F3461" s="91">
        <v>0.118051</v>
      </c>
      <c r="G3461" s="91">
        <v>0.13608300000000001</v>
      </c>
      <c r="H3461" s="91">
        <v>8.6460800000000004E-2</v>
      </c>
      <c r="I3461" s="91" t="s">
        <v>3042</v>
      </c>
      <c r="J3461" s="91" t="s">
        <v>496</v>
      </c>
      <c r="K3461" s="91" t="s">
        <v>3265</v>
      </c>
    </row>
    <row r="3462" spans="1:11">
      <c r="A3462" s="91" t="s">
        <v>3041</v>
      </c>
      <c r="B3462" s="91">
        <v>5</v>
      </c>
      <c r="C3462" s="91" t="s">
        <v>3309</v>
      </c>
      <c r="D3462" s="91">
        <v>186077</v>
      </c>
      <c r="E3462" s="91">
        <v>74</v>
      </c>
      <c r="F3462" s="91">
        <v>0.151473</v>
      </c>
      <c r="G3462" s="91">
        <v>-0.18123500000000001</v>
      </c>
      <c r="H3462" s="91">
        <v>0.12513099999999999</v>
      </c>
      <c r="I3462" s="91" t="s">
        <v>3042</v>
      </c>
      <c r="J3462" s="91" t="s">
        <v>496</v>
      </c>
      <c r="K3462" s="91" t="s">
        <v>3300</v>
      </c>
    </row>
    <row r="3463" spans="1:11">
      <c r="A3463" s="91" t="s">
        <v>3041</v>
      </c>
      <c r="B3463" s="91">
        <v>5</v>
      </c>
      <c r="C3463" s="91" t="s">
        <v>3309</v>
      </c>
      <c r="D3463" s="91">
        <v>186077</v>
      </c>
      <c r="E3463" s="91">
        <v>160</v>
      </c>
      <c r="F3463" s="91">
        <v>0.162081</v>
      </c>
      <c r="G3463" s="91">
        <v>0.122753</v>
      </c>
      <c r="H3463" s="91">
        <v>8.7444900000000006E-2</v>
      </c>
      <c r="I3463" s="91" t="s">
        <v>3042</v>
      </c>
      <c r="J3463" s="91" t="s">
        <v>496</v>
      </c>
      <c r="K3463" s="91" t="s">
        <v>3290</v>
      </c>
    </row>
    <row r="3464" spans="1:11">
      <c r="A3464" s="91" t="s">
        <v>3041</v>
      </c>
      <c r="B3464" s="91">
        <v>5</v>
      </c>
      <c r="C3464" s="91" t="s">
        <v>3309</v>
      </c>
      <c r="D3464" s="91">
        <v>186077</v>
      </c>
      <c r="E3464" s="91">
        <v>185</v>
      </c>
      <c r="F3464" s="91">
        <v>0.170598</v>
      </c>
      <c r="G3464" s="91">
        <v>-0.100054</v>
      </c>
      <c r="H3464" s="91">
        <v>7.2769200000000006E-2</v>
      </c>
      <c r="I3464" s="91" t="s">
        <v>3042</v>
      </c>
      <c r="J3464" s="91" t="s">
        <v>496</v>
      </c>
      <c r="K3464" s="91" t="s">
        <v>3304</v>
      </c>
    </row>
    <row r="3465" spans="1:11">
      <c r="A3465" s="91" t="s">
        <v>3041</v>
      </c>
      <c r="B3465" s="91">
        <v>5</v>
      </c>
      <c r="C3465" s="91" t="s">
        <v>3309</v>
      </c>
      <c r="D3465" s="91">
        <v>186077</v>
      </c>
      <c r="E3465" s="91">
        <v>174</v>
      </c>
      <c r="F3465" s="91">
        <v>0.238182</v>
      </c>
      <c r="G3465" s="91">
        <v>5.5733100000000001E-2</v>
      </c>
      <c r="H3465" s="91">
        <v>4.7108400000000002E-2</v>
      </c>
      <c r="I3465" s="91" t="s">
        <v>3042</v>
      </c>
      <c r="J3465" s="91" t="s">
        <v>496</v>
      </c>
      <c r="K3465" s="91" t="s">
        <v>3283</v>
      </c>
    </row>
    <row r="3466" spans="1:11">
      <c r="A3466" s="91" t="s">
        <v>3041</v>
      </c>
      <c r="B3466" s="91">
        <v>5</v>
      </c>
      <c r="C3466" s="91" t="s">
        <v>3309</v>
      </c>
      <c r="D3466" s="91">
        <v>186077</v>
      </c>
      <c r="E3466" s="91">
        <v>187</v>
      </c>
      <c r="F3466" s="91">
        <v>0.249449</v>
      </c>
      <c r="G3466" s="91">
        <v>9.1642600000000005E-2</v>
      </c>
      <c r="H3466" s="91">
        <v>7.9356999999999997E-2</v>
      </c>
      <c r="I3466" s="91" t="s">
        <v>3042</v>
      </c>
      <c r="J3466" s="91" t="s">
        <v>496</v>
      </c>
      <c r="K3466" s="91" t="s">
        <v>3275</v>
      </c>
    </row>
    <row r="3467" spans="1:11">
      <c r="A3467" s="91" t="s">
        <v>3041</v>
      </c>
      <c r="B3467" s="91">
        <v>5</v>
      </c>
      <c r="C3467" s="91" t="s">
        <v>3309</v>
      </c>
      <c r="D3467" s="91">
        <v>186077</v>
      </c>
      <c r="E3467" s="91">
        <v>94</v>
      </c>
      <c r="F3467" s="91">
        <v>0.256185</v>
      </c>
      <c r="G3467" s="91">
        <v>-6.2013100000000002E-2</v>
      </c>
      <c r="H3467" s="91">
        <v>5.43311E-2</v>
      </c>
      <c r="I3467" s="91" t="s">
        <v>3042</v>
      </c>
      <c r="J3467" s="91" t="s">
        <v>496</v>
      </c>
      <c r="K3467" s="91" t="s">
        <v>3270</v>
      </c>
    </row>
    <row r="3468" spans="1:11">
      <c r="A3468" s="91" t="s">
        <v>3041</v>
      </c>
      <c r="B3468" s="91">
        <v>5</v>
      </c>
      <c r="C3468" s="91" t="s">
        <v>3309</v>
      </c>
      <c r="D3468" s="91">
        <v>186077</v>
      </c>
      <c r="E3468" s="91">
        <v>77</v>
      </c>
      <c r="F3468" s="91">
        <v>0.270984</v>
      </c>
      <c r="G3468" s="91">
        <v>7.4978000000000003E-2</v>
      </c>
      <c r="H3468" s="91">
        <v>6.7664000000000002E-2</v>
      </c>
      <c r="I3468" s="91" t="s">
        <v>3042</v>
      </c>
      <c r="J3468" s="91" t="s">
        <v>496</v>
      </c>
      <c r="K3468" s="91" t="s">
        <v>3288</v>
      </c>
    </row>
    <row r="3469" spans="1:11">
      <c r="A3469" s="91" t="s">
        <v>3041</v>
      </c>
      <c r="B3469" s="91">
        <v>5</v>
      </c>
      <c r="C3469" s="91" t="s">
        <v>3309</v>
      </c>
      <c r="D3469" s="91">
        <v>186077</v>
      </c>
      <c r="E3469" s="91">
        <v>110</v>
      </c>
      <c r="F3469" s="91">
        <v>0.27945799999999998</v>
      </c>
      <c r="G3469" s="91">
        <v>0.112627</v>
      </c>
      <c r="H3469" s="91">
        <v>0.10364900000000001</v>
      </c>
      <c r="I3469" s="91" t="s">
        <v>3042</v>
      </c>
      <c r="J3469" s="91" t="s">
        <v>496</v>
      </c>
      <c r="K3469" s="91" t="s">
        <v>3292</v>
      </c>
    </row>
    <row r="3470" spans="1:11">
      <c r="A3470" s="91" t="s">
        <v>3041</v>
      </c>
      <c r="B3470" s="91">
        <v>5</v>
      </c>
      <c r="C3470" s="91" t="s">
        <v>3309</v>
      </c>
      <c r="D3470" s="91">
        <v>186077</v>
      </c>
      <c r="E3470" s="91">
        <v>58</v>
      </c>
      <c r="F3470" s="91">
        <v>0.294016</v>
      </c>
      <c r="G3470" s="91">
        <v>8.0741099999999996E-2</v>
      </c>
      <c r="H3470" s="91">
        <v>7.6302200000000001E-2</v>
      </c>
      <c r="I3470" s="91" t="s">
        <v>3042</v>
      </c>
      <c r="J3470" s="91" t="s">
        <v>496</v>
      </c>
      <c r="K3470" s="91" t="s">
        <v>3289</v>
      </c>
    </row>
    <row r="3471" spans="1:11">
      <c r="A3471" s="91" t="s">
        <v>3041</v>
      </c>
      <c r="B3471" s="91">
        <v>5</v>
      </c>
      <c r="C3471" s="91" t="s">
        <v>3309</v>
      </c>
      <c r="D3471" s="91">
        <v>186077</v>
      </c>
      <c r="E3471" s="91">
        <v>85</v>
      </c>
      <c r="F3471" s="91">
        <v>0.306394</v>
      </c>
      <c r="G3471" s="91">
        <v>0.10734299999999999</v>
      </c>
      <c r="H3471" s="91">
        <v>0.104477</v>
      </c>
      <c r="I3471" s="91" t="s">
        <v>3042</v>
      </c>
      <c r="J3471" s="91" t="s">
        <v>496</v>
      </c>
      <c r="K3471" s="91" t="s">
        <v>3280</v>
      </c>
    </row>
    <row r="3472" spans="1:11">
      <c r="A3472" s="91" t="s">
        <v>3041</v>
      </c>
      <c r="B3472" s="91">
        <v>5</v>
      </c>
      <c r="C3472" s="91" t="s">
        <v>3309</v>
      </c>
      <c r="D3472" s="91">
        <v>186077</v>
      </c>
      <c r="E3472" s="91">
        <v>53</v>
      </c>
      <c r="F3472" s="91">
        <v>0.31292199999999998</v>
      </c>
      <c r="G3472" s="91">
        <v>-0.142073</v>
      </c>
      <c r="H3472" s="91">
        <v>0.139566</v>
      </c>
      <c r="I3472" s="91" t="s">
        <v>3042</v>
      </c>
      <c r="J3472" s="91" t="s">
        <v>496</v>
      </c>
      <c r="K3472" s="91" t="s">
        <v>3287</v>
      </c>
    </row>
    <row r="3473" spans="1:11">
      <c r="A3473" s="91" t="s">
        <v>3041</v>
      </c>
      <c r="B3473" s="91">
        <v>5</v>
      </c>
      <c r="C3473" s="91" t="s">
        <v>3309</v>
      </c>
      <c r="D3473" s="91">
        <v>186077</v>
      </c>
      <c r="E3473" s="91">
        <v>144</v>
      </c>
      <c r="F3473" s="91">
        <v>0.31349300000000002</v>
      </c>
      <c r="G3473" s="91">
        <v>-5.4114000000000002E-2</v>
      </c>
      <c r="H3473" s="91">
        <v>5.3525799999999998E-2</v>
      </c>
      <c r="I3473" s="91" t="s">
        <v>3042</v>
      </c>
      <c r="J3473" s="91" t="s">
        <v>496</v>
      </c>
      <c r="K3473" s="91" t="s">
        <v>3282</v>
      </c>
    </row>
    <row r="3474" spans="1:11">
      <c r="A3474" s="91" t="s">
        <v>3041</v>
      </c>
      <c r="B3474" s="91">
        <v>5</v>
      </c>
      <c r="C3474" s="91" t="s">
        <v>3309</v>
      </c>
      <c r="D3474" s="91">
        <v>186077</v>
      </c>
      <c r="E3474" s="91">
        <v>283</v>
      </c>
      <c r="F3474" s="91">
        <v>0.31703900000000002</v>
      </c>
      <c r="G3474" s="91">
        <v>-4.7954200000000002E-2</v>
      </c>
      <c r="H3474" s="91">
        <v>4.7855000000000002E-2</v>
      </c>
      <c r="I3474" s="91" t="s">
        <v>3042</v>
      </c>
      <c r="J3474" s="91" t="s">
        <v>496</v>
      </c>
      <c r="K3474" s="91" t="s">
        <v>3276</v>
      </c>
    </row>
    <row r="3475" spans="1:11">
      <c r="A3475" s="91" t="s">
        <v>3041</v>
      </c>
      <c r="B3475" s="91">
        <v>5</v>
      </c>
      <c r="C3475" s="91" t="s">
        <v>3309</v>
      </c>
      <c r="D3475" s="91">
        <v>186077</v>
      </c>
      <c r="E3475" s="91">
        <v>95</v>
      </c>
      <c r="F3475" s="91">
        <v>0.32790799999999998</v>
      </c>
      <c r="G3475" s="91">
        <v>9.9349599999999996E-2</v>
      </c>
      <c r="H3475" s="91">
        <v>0.101142</v>
      </c>
      <c r="I3475" s="91" t="s">
        <v>3042</v>
      </c>
      <c r="J3475" s="91" t="s">
        <v>496</v>
      </c>
      <c r="K3475" s="91" t="s">
        <v>3296</v>
      </c>
    </row>
    <row r="3476" spans="1:11">
      <c r="A3476" s="91" t="s">
        <v>3041</v>
      </c>
      <c r="B3476" s="91">
        <v>5</v>
      </c>
      <c r="C3476" s="91" t="s">
        <v>3309</v>
      </c>
      <c r="D3476" s="91">
        <v>186077</v>
      </c>
      <c r="E3476" s="91">
        <v>233</v>
      </c>
      <c r="F3476" s="91">
        <v>0.32951000000000003</v>
      </c>
      <c r="G3476" s="91">
        <v>-3.3161999999999997E-2</v>
      </c>
      <c r="H3476" s="91">
        <v>3.3950099999999997E-2</v>
      </c>
      <c r="I3476" s="91" t="s">
        <v>3042</v>
      </c>
      <c r="J3476" s="91" t="s">
        <v>496</v>
      </c>
      <c r="K3476" s="91" t="s">
        <v>3273</v>
      </c>
    </row>
    <row r="3477" spans="1:11">
      <c r="A3477" s="91" t="s">
        <v>3041</v>
      </c>
      <c r="B3477" s="91">
        <v>5</v>
      </c>
      <c r="C3477" s="91" t="s">
        <v>3309</v>
      </c>
      <c r="D3477" s="91">
        <v>186077</v>
      </c>
      <c r="E3477" s="91">
        <v>72</v>
      </c>
      <c r="F3477" s="91">
        <v>0.33978000000000003</v>
      </c>
      <c r="G3477" s="91">
        <v>0.111806</v>
      </c>
      <c r="H3477" s="91">
        <v>0.116495</v>
      </c>
      <c r="I3477" s="91" t="s">
        <v>3042</v>
      </c>
      <c r="J3477" s="91" t="s">
        <v>496</v>
      </c>
      <c r="K3477" s="91" t="s">
        <v>3278</v>
      </c>
    </row>
    <row r="3478" spans="1:11">
      <c r="A3478" s="91" t="s">
        <v>3041</v>
      </c>
      <c r="B3478" s="91">
        <v>5</v>
      </c>
      <c r="C3478" s="91" t="s">
        <v>3309</v>
      </c>
      <c r="D3478" s="91">
        <v>186077</v>
      </c>
      <c r="E3478" s="91">
        <v>70</v>
      </c>
      <c r="F3478" s="91">
        <v>0.35032999999999997</v>
      </c>
      <c r="G3478" s="91">
        <v>9.4200300000000001E-2</v>
      </c>
      <c r="H3478" s="91">
        <v>0.100313</v>
      </c>
      <c r="I3478" s="91" t="s">
        <v>3042</v>
      </c>
      <c r="J3478" s="91" t="s">
        <v>496</v>
      </c>
      <c r="K3478" s="91" t="s">
        <v>3285</v>
      </c>
    </row>
    <row r="3479" spans="1:11">
      <c r="A3479" s="91" t="s">
        <v>3041</v>
      </c>
      <c r="B3479" s="91">
        <v>5</v>
      </c>
      <c r="C3479" s="91" t="s">
        <v>3309</v>
      </c>
      <c r="D3479" s="91">
        <v>186077</v>
      </c>
      <c r="E3479" s="91">
        <v>84</v>
      </c>
      <c r="F3479" s="91">
        <v>0.35200100000000001</v>
      </c>
      <c r="G3479" s="91">
        <v>-0.10857899999999999</v>
      </c>
      <c r="H3479" s="91">
        <v>0.116117</v>
      </c>
      <c r="I3479" s="91" t="s">
        <v>3042</v>
      </c>
      <c r="J3479" s="91" t="s">
        <v>496</v>
      </c>
      <c r="K3479" s="91" t="s">
        <v>3281</v>
      </c>
    </row>
    <row r="3480" spans="1:11">
      <c r="A3480" s="91" t="s">
        <v>3041</v>
      </c>
      <c r="B3480" s="91">
        <v>5</v>
      </c>
      <c r="C3480" s="91" t="s">
        <v>3309</v>
      </c>
      <c r="D3480" s="91">
        <v>186077</v>
      </c>
      <c r="E3480" s="91">
        <v>253</v>
      </c>
      <c r="F3480" s="91">
        <v>0.35741000000000001</v>
      </c>
      <c r="G3480" s="91">
        <v>-6.6230999999999998E-2</v>
      </c>
      <c r="H3480" s="91">
        <v>7.1852899999999997E-2</v>
      </c>
      <c r="I3480" s="91" t="s">
        <v>3042</v>
      </c>
      <c r="J3480" s="91" t="s">
        <v>496</v>
      </c>
      <c r="K3480" s="91" t="s">
        <v>3284</v>
      </c>
    </row>
    <row r="3481" spans="1:11">
      <c r="A3481" s="91" t="s">
        <v>3041</v>
      </c>
      <c r="B3481" s="91">
        <v>5</v>
      </c>
      <c r="C3481" s="91" t="s">
        <v>3309</v>
      </c>
      <c r="D3481" s="91">
        <v>186077</v>
      </c>
      <c r="E3481" s="91">
        <v>263</v>
      </c>
      <c r="F3481" s="91">
        <v>0.372724</v>
      </c>
      <c r="G3481" s="91">
        <v>2.7562300000000001E-2</v>
      </c>
      <c r="H3481" s="91">
        <v>3.0877000000000002E-2</v>
      </c>
      <c r="I3481" s="91" t="s">
        <v>3042</v>
      </c>
      <c r="J3481" s="91" t="s">
        <v>496</v>
      </c>
      <c r="K3481" s="91" t="s">
        <v>3268</v>
      </c>
    </row>
    <row r="3482" spans="1:11">
      <c r="A3482" s="91" t="s">
        <v>3041</v>
      </c>
      <c r="B3482" s="91">
        <v>5</v>
      </c>
      <c r="C3482" s="91" t="s">
        <v>3309</v>
      </c>
      <c r="D3482" s="91">
        <v>186077</v>
      </c>
      <c r="E3482" s="91">
        <v>129</v>
      </c>
      <c r="F3482" s="91">
        <v>0.45300800000000002</v>
      </c>
      <c r="G3482" s="91">
        <v>-7.8097100000000003E-2</v>
      </c>
      <c r="H3482" s="91">
        <v>0.103778</v>
      </c>
      <c r="I3482" s="91" t="s">
        <v>3042</v>
      </c>
      <c r="J3482" s="91" t="s">
        <v>496</v>
      </c>
      <c r="K3482" s="91" t="s">
        <v>3286</v>
      </c>
    </row>
    <row r="3483" spans="1:11">
      <c r="A3483" s="91" t="s">
        <v>3041</v>
      </c>
      <c r="B3483" s="91">
        <v>5</v>
      </c>
      <c r="C3483" s="91" t="s">
        <v>3309</v>
      </c>
      <c r="D3483" s="91">
        <v>186077</v>
      </c>
      <c r="E3483" s="91">
        <v>183</v>
      </c>
      <c r="F3483" s="91">
        <v>0.46297500000000003</v>
      </c>
      <c r="G3483" s="91">
        <v>2.7803100000000001E-2</v>
      </c>
      <c r="H3483" s="91">
        <v>3.7811299999999999E-2</v>
      </c>
      <c r="I3483" s="91" t="s">
        <v>3042</v>
      </c>
      <c r="J3483" s="91" t="s">
        <v>496</v>
      </c>
      <c r="K3483" s="91" t="s">
        <v>3262</v>
      </c>
    </row>
    <row r="3484" spans="1:11">
      <c r="A3484" s="91" t="s">
        <v>3041</v>
      </c>
      <c r="B3484" s="91">
        <v>5</v>
      </c>
      <c r="C3484" s="91" t="s">
        <v>3309</v>
      </c>
      <c r="D3484" s="91">
        <v>186077</v>
      </c>
      <c r="E3484" s="91">
        <v>236</v>
      </c>
      <c r="F3484" s="91">
        <v>0.53842800000000002</v>
      </c>
      <c r="G3484" s="91">
        <v>-4.3496199999999999E-2</v>
      </c>
      <c r="H3484" s="91">
        <v>7.0617399999999997E-2</v>
      </c>
      <c r="I3484" s="91" t="s">
        <v>3042</v>
      </c>
      <c r="J3484" s="91" t="s">
        <v>496</v>
      </c>
      <c r="K3484" s="91" t="s">
        <v>3303</v>
      </c>
    </row>
    <row r="3485" spans="1:11">
      <c r="A3485" s="91" t="s">
        <v>3041</v>
      </c>
      <c r="B3485" s="91">
        <v>5</v>
      </c>
      <c r="C3485" s="91" t="s">
        <v>3309</v>
      </c>
      <c r="D3485" s="91">
        <v>186077</v>
      </c>
      <c r="E3485" s="91">
        <v>173</v>
      </c>
      <c r="F3485" s="91">
        <v>0.56098199999999998</v>
      </c>
      <c r="G3485" s="91">
        <v>3.05811E-2</v>
      </c>
      <c r="H3485" s="91">
        <v>5.2512200000000002E-2</v>
      </c>
      <c r="I3485" s="91" t="s">
        <v>3042</v>
      </c>
      <c r="J3485" s="91" t="s">
        <v>496</v>
      </c>
      <c r="K3485" s="91" t="s">
        <v>3269</v>
      </c>
    </row>
    <row r="3486" spans="1:11">
      <c r="A3486" s="91" t="s">
        <v>3041</v>
      </c>
      <c r="B3486" s="91">
        <v>5</v>
      </c>
      <c r="C3486" s="91" t="s">
        <v>3309</v>
      </c>
      <c r="D3486" s="91">
        <v>186077</v>
      </c>
      <c r="E3486" s="91">
        <v>264</v>
      </c>
      <c r="F3486" s="91">
        <v>0.56278499999999998</v>
      </c>
      <c r="G3486" s="91">
        <v>3.7002100000000003E-2</v>
      </c>
      <c r="H3486" s="91">
        <v>6.3872399999999996E-2</v>
      </c>
      <c r="I3486" s="91" t="s">
        <v>3042</v>
      </c>
      <c r="J3486" s="91" t="s">
        <v>496</v>
      </c>
      <c r="K3486" s="91" t="s">
        <v>3267</v>
      </c>
    </row>
    <row r="3487" spans="1:11">
      <c r="A3487" s="91" t="s">
        <v>3041</v>
      </c>
      <c r="B3487" s="91">
        <v>5</v>
      </c>
      <c r="C3487" s="91" t="s">
        <v>3309</v>
      </c>
      <c r="D3487" s="91">
        <v>186077</v>
      </c>
      <c r="E3487" s="91">
        <v>73</v>
      </c>
      <c r="F3487" s="91">
        <v>0.56852999999999998</v>
      </c>
      <c r="G3487" s="91">
        <v>-4.5384599999999997E-2</v>
      </c>
      <c r="H3487" s="91">
        <v>7.9295699999999997E-2</v>
      </c>
      <c r="I3487" s="91" t="s">
        <v>3042</v>
      </c>
      <c r="J3487" s="91" t="s">
        <v>496</v>
      </c>
      <c r="K3487" s="91" t="s">
        <v>3272</v>
      </c>
    </row>
    <row r="3488" spans="1:11">
      <c r="A3488" s="91" t="s">
        <v>3041</v>
      </c>
      <c r="B3488" s="91">
        <v>5</v>
      </c>
      <c r="C3488" s="91" t="s">
        <v>3309</v>
      </c>
      <c r="D3488" s="91">
        <v>186077</v>
      </c>
      <c r="E3488" s="91">
        <v>282</v>
      </c>
      <c r="F3488" s="91">
        <v>0.62769900000000001</v>
      </c>
      <c r="G3488" s="91">
        <v>1.54596E-2</v>
      </c>
      <c r="H3488" s="91">
        <v>3.1849099999999998E-2</v>
      </c>
      <c r="I3488" s="91" t="s">
        <v>3042</v>
      </c>
      <c r="J3488" s="91" t="s">
        <v>496</v>
      </c>
      <c r="K3488" s="91" t="s">
        <v>3291</v>
      </c>
    </row>
    <row r="3489" spans="1:11">
      <c r="A3489" s="91" t="s">
        <v>3041</v>
      </c>
      <c r="B3489" s="91">
        <v>5</v>
      </c>
      <c r="C3489" s="91" t="s">
        <v>3309</v>
      </c>
      <c r="D3489" s="91">
        <v>186077</v>
      </c>
      <c r="E3489" s="91">
        <v>77</v>
      </c>
      <c r="F3489" s="91">
        <v>0.63455600000000001</v>
      </c>
      <c r="G3489" s="91">
        <v>6.2788999999999998E-2</v>
      </c>
      <c r="H3489" s="91">
        <v>0.13167599999999999</v>
      </c>
      <c r="I3489" s="91" t="s">
        <v>3042</v>
      </c>
      <c r="J3489" s="91" t="s">
        <v>496</v>
      </c>
      <c r="K3489" s="91" t="s">
        <v>3279</v>
      </c>
    </row>
    <row r="3490" spans="1:11">
      <c r="A3490" s="91" t="s">
        <v>3041</v>
      </c>
      <c r="B3490" s="91">
        <v>5</v>
      </c>
      <c r="C3490" s="91" t="s">
        <v>3309</v>
      </c>
      <c r="D3490" s="91">
        <v>186077</v>
      </c>
      <c r="E3490" s="91">
        <v>101</v>
      </c>
      <c r="F3490" s="91">
        <v>0.63533700000000004</v>
      </c>
      <c r="G3490" s="91">
        <v>4.8272599999999999E-2</v>
      </c>
      <c r="H3490" s="91">
        <v>0.10152600000000001</v>
      </c>
      <c r="I3490" s="91" t="s">
        <v>3042</v>
      </c>
      <c r="J3490" s="91" t="s">
        <v>496</v>
      </c>
      <c r="K3490" s="91" t="s">
        <v>3294</v>
      </c>
    </row>
    <row r="3491" spans="1:11">
      <c r="A3491" s="91" t="s">
        <v>3041</v>
      </c>
      <c r="B3491" s="91">
        <v>5</v>
      </c>
      <c r="C3491" s="91" t="s">
        <v>3309</v>
      </c>
      <c r="D3491" s="91">
        <v>186077</v>
      </c>
      <c r="E3491" s="91">
        <v>218</v>
      </c>
      <c r="F3491" s="91">
        <v>0.64921499999999999</v>
      </c>
      <c r="G3491" s="91">
        <v>-1.75043E-2</v>
      </c>
      <c r="H3491" s="91">
        <v>3.8439000000000001E-2</v>
      </c>
      <c r="I3491" s="91" t="s">
        <v>3042</v>
      </c>
      <c r="J3491" s="91" t="s">
        <v>496</v>
      </c>
      <c r="K3491" s="91" t="s">
        <v>3260</v>
      </c>
    </row>
    <row r="3492" spans="1:11">
      <c r="A3492" s="91" t="s">
        <v>3041</v>
      </c>
      <c r="B3492" s="91">
        <v>5</v>
      </c>
      <c r="C3492" s="91" t="s">
        <v>3309</v>
      </c>
      <c r="D3492" s="91">
        <v>186077</v>
      </c>
      <c r="E3492" s="91">
        <v>48</v>
      </c>
      <c r="F3492" s="91">
        <v>0.65240600000000004</v>
      </c>
      <c r="G3492" s="91">
        <v>7.1718799999999999E-2</v>
      </c>
      <c r="H3492" s="91">
        <v>0.158442</v>
      </c>
      <c r="I3492" s="91" t="s">
        <v>3042</v>
      </c>
      <c r="J3492" s="91" t="s">
        <v>496</v>
      </c>
      <c r="K3492" s="91" t="s">
        <v>3264</v>
      </c>
    </row>
    <row r="3493" spans="1:11">
      <c r="A3493" s="91" t="s">
        <v>3041</v>
      </c>
      <c r="B3493" s="91">
        <v>5</v>
      </c>
      <c r="C3493" s="91" t="s">
        <v>3309</v>
      </c>
      <c r="D3493" s="91">
        <v>186077</v>
      </c>
      <c r="E3493" s="91">
        <v>90</v>
      </c>
      <c r="F3493" s="91">
        <v>0.67744499999999996</v>
      </c>
      <c r="G3493" s="91">
        <v>-1.7164700000000001E-2</v>
      </c>
      <c r="H3493" s="91">
        <v>4.11452E-2</v>
      </c>
      <c r="I3493" s="91" t="s">
        <v>3042</v>
      </c>
      <c r="J3493" s="91" t="s">
        <v>496</v>
      </c>
      <c r="K3493" s="91" t="s">
        <v>3305</v>
      </c>
    </row>
    <row r="3494" spans="1:11">
      <c r="A3494" s="91" t="s">
        <v>3041</v>
      </c>
      <c r="B3494" s="91">
        <v>5</v>
      </c>
      <c r="C3494" s="91" t="s">
        <v>3309</v>
      </c>
      <c r="D3494" s="91">
        <v>186077</v>
      </c>
      <c r="E3494" s="91">
        <v>98</v>
      </c>
      <c r="F3494" s="91">
        <v>0.74692899999999995</v>
      </c>
      <c r="G3494" s="91">
        <v>-2.2557199999999999E-2</v>
      </c>
      <c r="H3494" s="91">
        <v>6.9742899999999997E-2</v>
      </c>
      <c r="I3494" s="91" t="s">
        <v>3042</v>
      </c>
      <c r="J3494" s="91" t="s">
        <v>496</v>
      </c>
      <c r="K3494" s="91" t="s">
        <v>3297</v>
      </c>
    </row>
    <row r="3495" spans="1:11">
      <c r="A3495" s="91" t="s">
        <v>3041</v>
      </c>
      <c r="B3495" s="91">
        <v>5</v>
      </c>
      <c r="C3495" s="91" t="s">
        <v>3309</v>
      </c>
      <c r="D3495" s="91">
        <v>186077</v>
      </c>
      <c r="E3495" s="91">
        <v>82</v>
      </c>
      <c r="F3495" s="91">
        <v>0.78480300000000003</v>
      </c>
      <c r="G3495" s="91">
        <v>2.78821E-2</v>
      </c>
      <c r="H3495" s="91">
        <v>0.101842</v>
      </c>
      <c r="I3495" s="91" t="s">
        <v>3042</v>
      </c>
      <c r="J3495" s="91" t="s">
        <v>496</v>
      </c>
      <c r="K3495" s="91" t="s">
        <v>3274</v>
      </c>
    </row>
    <row r="3496" spans="1:11">
      <c r="A3496" s="91" t="s">
        <v>3041</v>
      </c>
      <c r="B3496" s="91">
        <v>5</v>
      </c>
      <c r="C3496" s="91" t="s">
        <v>3309</v>
      </c>
      <c r="D3496" s="91">
        <v>186077</v>
      </c>
      <c r="E3496" s="91">
        <v>86</v>
      </c>
      <c r="F3496" s="91">
        <v>0.78810100000000005</v>
      </c>
      <c r="G3496" s="91">
        <v>-2.8004100000000001E-2</v>
      </c>
      <c r="H3496" s="91">
        <v>0.103932</v>
      </c>
      <c r="I3496" s="91" t="s">
        <v>3042</v>
      </c>
      <c r="J3496" s="91" t="s">
        <v>496</v>
      </c>
      <c r="K3496" s="91" t="s">
        <v>3298</v>
      </c>
    </row>
    <row r="3497" spans="1:11">
      <c r="A3497" s="91" t="s">
        <v>3041</v>
      </c>
      <c r="B3497" s="91">
        <v>5</v>
      </c>
      <c r="C3497" s="91" t="s">
        <v>3309</v>
      </c>
      <c r="D3497" s="91">
        <v>186077</v>
      </c>
      <c r="E3497" s="91">
        <v>79</v>
      </c>
      <c r="F3497" s="91">
        <v>0.796593</v>
      </c>
      <c r="G3497" s="91">
        <v>2.9014999999999999E-2</v>
      </c>
      <c r="H3497" s="91">
        <v>0.112251</v>
      </c>
      <c r="I3497" s="91" t="s">
        <v>3042</v>
      </c>
      <c r="J3497" s="91" t="s">
        <v>496</v>
      </c>
      <c r="K3497" s="91" t="s">
        <v>3302</v>
      </c>
    </row>
    <row r="3498" spans="1:11">
      <c r="A3498" s="91" t="s">
        <v>3041</v>
      </c>
      <c r="B3498" s="91">
        <v>5</v>
      </c>
      <c r="C3498" s="91" t="s">
        <v>3309</v>
      </c>
      <c r="D3498" s="91">
        <v>186077</v>
      </c>
      <c r="E3498" s="91">
        <v>115</v>
      </c>
      <c r="F3498" s="91">
        <v>0.79814499999999999</v>
      </c>
      <c r="G3498" s="91">
        <v>-2.3617699999999998E-2</v>
      </c>
      <c r="H3498" s="91">
        <v>9.2133599999999996E-2</v>
      </c>
      <c r="I3498" s="91" t="s">
        <v>3042</v>
      </c>
      <c r="J3498" s="91" t="s">
        <v>496</v>
      </c>
      <c r="K3498" s="91" t="s">
        <v>3271</v>
      </c>
    </row>
    <row r="3499" spans="1:11">
      <c r="A3499" s="91" t="s">
        <v>3041</v>
      </c>
      <c r="B3499" s="91">
        <v>5</v>
      </c>
      <c r="C3499" s="91" t="s">
        <v>3309</v>
      </c>
      <c r="D3499" s="91">
        <v>186077</v>
      </c>
      <c r="E3499" s="91">
        <v>50</v>
      </c>
      <c r="F3499" s="91">
        <v>0.80406200000000005</v>
      </c>
      <c r="G3499" s="91">
        <v>2.9678699999999999E-2</v>
      </c>
      <c r="H3499" s="91">
        <v>0.119147</v>
      </c>
      <c r="I3499" s="91" t="s">
        <v>3042</v>
      </c>
      <c r="J3499" s="91" t="s">
        <v>496</v>
      </c>
      <c r="K3499" s="91" t="s">
        <v>3259</v>
      </c>
    </row>
    <row r="3500" spans="1:11">
      <c r="A3500" s="91" t="s">
        <v>3041</v>
      </c>
      <c r="B3500" s="91">
        <v>5</v>
      </c>
      <c r="C3500" s="91" t="s">
        <v>3309</v>
      </c>
      <c r="D3500" s="91">
        <v>186077</v>
      </c>
      <c r="E3500" s="91">
        <v>70</v>
      </c>
      <c r="F3500" s="91">
        <v>0.83284199999999997</v>
      </c>
      <c r="G3500" s="91">
        <v>-2.8405E-2</v>
      </c>
      <c r="H3500" s="91">
        <v>0.13417999999999999</v>
      </c>
      <c r="I3500" s="91" t="s">
        <v>3042</v>
      </c>
      <c r="J3500" s="91" t="s">
        <v>496</v>
      </c>
      <c r="K3500" s="91" t="s">
        <v>3257</v>
      </c>
    </row>
    <row r="3501" spans="1:11">
      <c r="A3501" s="91" t="s">
        <v>3041</v>
      </c>
      <c r="B3501" s="91">
        <v>5</v>
      </c>
      <c r="C3501" s="91" t="s">
        <v>3309</v>
      </c>
      <c r="D3501" s="91">
        <v>186077</v>
      </c>
      <c r="E3501" s="91">
        <v>265</v>
      </c>
      <c r="F3501" s="91">
        <v>0.85057099999999997</v>
      </c>
      <c r="G3501" s="91">
        <v>-8.1772100000000007E-3</v>
      </c>
      <c r="H3501" s="91">
        <v>4.33686E-2</v>
      </c>
      <c r="I3501" s="91" t="s">
        <v>3042</v>
      </c>
      <c r="J3501" s="91" t="s">
        <v>496</v>
      </c>
      <c r="K3501" s="91" t="s">
        <v>3299</v>
      </c>
    </row>
    <row r="3502" spans="1:11">
      <c r="A3502" s="91" t="s">
        <v>3041</v>
      </c>
      <c r="B3502" s="91">
        <v>5</v>
      </c>
      <c r="C3502" s="91" t="s">
        <v>3309</v>
      </c>
      <c r="D3502" s="91">
        <v>186077</v>
      </c>
      <c r="E3502" s="91">
        <v>156</v>
      </c>
      <c r="F3502" s="91">
        <v>0.93481000000000003</v>
      </c>
      <c r="G3502" s="91">
        <v>4.0243400000000004E-3</v>
      </c>
      <c r="H3502" s="91">
        <v>4.9134400000000002E-2</v>
      </c>
      <c r="I3502" s="91" t="s">
        <v>3042</v>
      </c>
      <c r="J3502" s="91" t="s">
        <v>496</v>
      </c>
      <c r="K3502" s="91" t="s">
        <v>3263</v>
      </c>
    </row>
    <row r="3503" spans="1:11">
      <c r="A3503" s="91" t="s">
        <v>3039</v>
      </c>
      <c r="B3503" s="91">
        <v>5</v>
      </c>
      <c r="C3503" s="91" t="s">
        <v>3309</v>
      </c>
      <c r="D3503" s="91">
        <v>969033</v>
      </c>
      <c r="E3503" s="91">
        <v>218</v>
      </c>
      <c r="F3503" s="91">
        <v>3.3550099999999998E-3</v>
      </c>
      <c r="G3503" s="91">
        <v>0.10592500000000001</v>
      </c>
      <c r="H3503" s="91">
        <v>3.57805E-2</v>
      </c>
      <c r="I3503" s="91" t="s">
        <v>3040</v>
      </c>
      <c r="J3503" s="91" t="s">
        <v>496</v>
      </c>
      <c r="K3503" s="91" t="s">
        <v>3260</v>
      </c>
    </row>
    <row r="3504" spans="1:11">
      <c r="A3504" s="91" t="s">
        <v>3039</v>
      </c>
      <c r="B3504" s="91">
        <v>5</v>
      </c>
      <c r="C3504" s="91" t="s">
        <v>3309</v>
      </c>
      <c r="D3504" s="91">
        <v>969033</v>
      </c>
      <c r="E3504" s="91">
        <v>82</v>
      </c>
      <c r="F3504" s="91">
        <v>7.6959799999999998E-3</v>
      </c>
      <c r="G3504" s="91">
        <v>-0.17769799999999999</v>
      </c>
      <c r="H3504" s="91">
        <v>6.5365800000000002E-2</v>
      </c>
      <c r="I3504" s="91" t="s">
        <v>3040</v>
      </c>
      <c r="J3504" s="91" t="s">
        <v>496</v>
      </c>
      <c r="K3504" s="91" t="s">
        <v>3274</v>
      </c>
    </row>
    <row r="3505" spans="1:11">
      <c r="A3505" s="91" t="s">
        <v>3039</v>
      </c>
      <c r="B3505" s="91">
        <v>5</v>
      </c>
      <c r="C3505" s="91" t="s">
        <v>3309</v>
      </c>
      <c r="D3505" s="91">
        <v>969033</v>
      </c>
      <c r="E3505" s="91">
        <v>73</v>
      </c>
      <c r="F3505" s="91">
        <v>6.3353999999999994E-2</v>
      </c>
      <c r="G3505" s="91">
        <v>9.08085E-2</v>
      </c>
      <c r="H3505" s="91">
        <v>4.8297699999999999E-2</v>
      </c>
      <c r="I3505" s="91" t="s">
        <v>3040</v>
      </c>
      <c r="J3505" s="91" t="s">
        <v>496</v>
      </c>
      <c r="K3505" s="91" t="s">
        <v>3272</v>
      </c>
    </row>
    <row r="3506" spans="1:11">
      <c r="A3506" s="91" t="s">
        <v>3039</v>
      </c>
      <c r="B3506" s="91">
        <v>5</v>
      </c>
      <c r="C3506" s="91" t="s">
        <v>3309</v>
      </c>
      <c r="D3506" s="91">
        <v>969033</v>
      </c>
      <c r="E3506" s="91">
        <v>84</v>
      </c>
      <c r="F3506" s="91">
        <v>8.4434300000000004E-2</v>
      </c>
      <c r="G3506" s="91">
        <v>-0.20066999999999999</v>
      </c>
      <c r="H3506" s="91">
        <v>0.11513900000000001</v>
      </c>
      <c r="I3506" s="91" t="s">
        <v>3040</v>
      </c>
      <c r="J3506" s="91" t="s">
        <v>496</v>
      </c>
      <c r="K3506" s="91" t="s">
        <v>3281</v>
      </c>
    </row>
    <row r="3507" spans="1:11">
      <c r="A3507" s="91" t="s">
        <v>3039</v>
      </c>
      <c r="B3507" s="91">
        <v>5</v>
      </c>
      <c r="C3507" s="91" t="s">
        <v>3309</v>
      </c>
      <c r="D3507" s="91">
        <v>969033</v>
      </c>
      <c r="E3507" s="91">
        <v>115</v>
      </c>
      <c r="F3507" s="91">
        <v>8.8497099999999995E-2</v>
      </c>
      <c r="G3507" s="91">
        <v>0.15393699999999999</v>
      </c>
      <c r="H3507" s="91">
        <v>8.9605199999999996E-2</v>
      </c>
      <c r="I3507" s="91" t="s">
        <v>3040</v>
      </c>
      <c r="J3507" s="91" t="s">
        <v>496</v>
      </c>
      <c r="K3507" s="91" t="s">
        <v>3271</v>
      </c>
    </row>
    <row r="3508" spans="1:11">
      <c r="A3508" s="91" t="s">
        <v>3039</v>
      </c>
      <c r="B3508" s="91">
        <v>5</v>
      </c>
      <c r="C3508" s="91" t="s">
        <v>3309</v>
      </c>
      <c r="D3508" s="91">
        <v>969033</v>
      </c>
      <c r="E3508" s="91">
        <v>282</v>
      </c>
      <c r="F3508" s="91">
        <v>0.13347500000000001</v>
      </c>
      <c r="G3508" s="91">
        <v>4.1993000000000003E-2</v>
      </c>
      <c r="H3508" s="91">
        <v>2.7919699999999999E-2</v>
      </c>
      <c r="I3508" s="91" t="s">
        <v>3040</v>
      </c>
      <c r="J3508" s="91" t="s">
        <v>496</v>
      </c>
      <c r="K3508" s="91" t="s">
        <v>3291</v>
      </c>
    </row>
    <row r="3509" spans="1:11">
      <c r="A3509" s="91" t="s">
        <v>3039</v>
      </c>
      <c r="B3509" s="91">
        <v>5</v>
      </c>
      <c r="C3509" s="91" t="s">
        <v>3309</v>
      </c>
      <c r="D3509" s="91">
        <v>969033</v>
      </c>
      <c r="E3509" s="91">
        <v>264</v>
      </c>
      <c r="F3509" s="91">
        <v>0.137408</v>
      </c>
      <c r="G3509" s="91">
        <v>4.6982299999999998E-2</v>
      </c>
      <c r="H3509" s="91">
        <v>3.1548E-2</v>
      </c>
      <c r="I3509" s="91" t="s">
        <v>3040</v>
      </c>
      <c r="J3509" s="91" t="s">
        <v>496</v>
      </c>
      <c r="K3509" s="91" t="s">
        <v>3267</v>
      </c>
    </row>
    <row r="3510" spans="1:11">
      <c r="A3510" s="91" t="s">
        <v>3039</v>
      </c>
      <c r="B3510" s="91">
        <v>5</v>
      </c>
      <c r="C3510" s="91" t="s">
        <v>3309</v>
      </c>
      <c r="D3510" s="91">
        <v>969033</v>
      </c>
      <c r="E3510" s="91">
        <v>70</v>
      </c>
      <c r="F3510" s="91">
        <v>0.140537</v>
      </c>
      <c r="G3510" s="91">
        <v>0.10982</v>
      </c>
      <c r="H3510" s="91">
        <v>7.3828199999999997E-2</v>
      </c>
      <c r="I3510" s="91" t="s">
        <v>3040</v>
      </c>
      <c r="J3510" s="91" t="s">
        <v>496</v>
      </c>
      <c r="K3510" s="91" t="s">
        <v>3285</v>
      </c>
    </row>
    <row r="3511" spans="1:11">
      <c r="A3511" s="91" t="s">
        <v>3039</v>
      </c>
      <c r="B3511" s="91">
        <v>5</v>
      </c>
      <c r="C3511" s="91" t="s">
        <v>3309</v>
      </c>
      <c r="D3511" s="91">
        <v>969033</v>
      </c>
      <c r="E3511" s="91">
        <v>173</v>
      </c>
      <c r="F3511" s="91">
        <v>0.19133600000000001</v>
      </c>
      <c r="G3511" s="91">
        <v>6.4742999999999995E-2</v>
      </c>
      <c r="H3511" s="91">
        <v>4.9380800000000002E-2</v>
      </c>
      <c r="I3511" s="91" t="s">
        <v>3040</v>
      </c>
      <c r="J3511" s="91" t="s">
        <v>496</v>
      </c>
      <c r="K3511" s="91" t="s">
        <v>3269</v>
      </c>
    </row>
    <row r="3512" spans="1:11">
      <c r="A3512" s="91" t="s">
        <v>3039</v>
      </c>
      <c r="B3512" s="91">
        <v>5</v>
      </c>
      <c r="C3512" s="91" t="s">
        <v>3309</v>
      </c>
      <c r="D3512" s="91">
        <v>969033</v>
      </c>
      <c r="E3512" s="91">
        <v>129</v>
      </c>
      <c r="F3512" s="91">
        <v>0.20089899999999999</v>
      </c>
      <c r="G3512" s="91">
        <v>7.8113199999999994E-2</v>
      </c>
      <c r="H3512" s="91">
        <v>6.0782299999999997E-2</v>
      </c>
      <c r="I3512" s="91" t="s">
        <v>3040</v>
      </c>
      <c r="J3512" s="91" t="s">
        <v>496</v>
      </c>
      <c r="K3512" s="91" t="s">
        <v>3286</v>
      </c>
    </row>
    <row r="3513" spans="1:11">
      <c r="A3513" s="91" t="s">
        <v>3039</v>
      </c>
      <c r="B3513" s="91">
        <v>5</v>
      </c>
      <c r="C3513" s="91" t="s">
        <v>3309</v>
      </c>
      <c r="D3513" s="91">
        <v>969033</v>
      </c>
      <c r="E3513" s="91">
        <v>183</v>
      </c>
      <c r="F3513" s="91">
        <v>0.24218400000000001</v>
      </c>
      <c r="G3513" s="91">
        <v>5.2785499999999999E-2</v>
      </c>
      <c r="H3513" s="91">
        <v>4.5005499999999997E-2</v>
      </c>
      <c r="I3513" s="91" t="s">
        <v>3040</v>
      </c>
      <c r="J3513" s="91" t="s">
        <v>496</v>
      </c>
      <c r="K3513" s="91" t="s">
        <v>3262</v>
      </c>
    </row>
    <row r="3514" spans="1:11">
      <c r="A3514" s="91" t="s">
        <v>3039</v>
      </c>
      <c r="B3514" s="91">
        <v>5</v>
      </c>
      <c r="C3514" s="91" t="s">
        <v>3309</v>
      </c>
      <c r="D3514" s="91">
        <v>969033</v>
      </c>
      <c r="E3514" s="91">
        <v>77</v>
      </c>
      <c r="F3514" s="91">
        <v>0.25763200000000003</v>
      </c>
      <c r="G3514" s="91">
        <v>0.11125500000000001</v>
      </c>
      <c r="H3514" s="91">
        <v>9.7613500000000006E-2</v>
      </c>
      <c r="I3514" s="91" t="s">
        <v>3040</v>
      </c>
      <c r="J3514" s="91" t="s">
        <v>496</v>
      </c>
      <c r="K3514" s="91" t="s">
        <v>3288</v>
      </c>
    </row>
    <row r="3515" spans="1:11">
      <c r="A3515" s="91" t="s">
        <v>3039</v>
      </c>
      <c r="B3515" s="91">
        <v>5</v>
      </c>
      <c r="C3515" s="91" t="s">
        <v>3309</v>
      </c>
      <c r="D3515" s="91">
        <v>969033</v>
      </c>
      <c r="E3515" s="91">
        <v>187</v>
      </c>
      <c r="F3515" s="91">
        <v>0.26439099999999999</v>
      </c>
      <c r="G3515" s="91">
        <v>6.0520400000000002E-2</v>
      </c>
      <c r="H3515" s="91">
        <v>5.4084699999999999E-2</v>
      </c>
      <c r="I3515" s="91" t="s">
        <v>3040</v>
      </c>
      <c r="J3515" s="91" t="s">
        <v>496</v>
      </c>
      <c r="K3515" s="91" t="s">
        <v>3275</v>
      </c>
    </row>
    <row r="3516" spans="1:11">
      <c r="A3516" s="91" t="s">
        <v>3039</v>
      </c>
      <c r="B3516" s="91">
        <v>5</v>
      </c>
      <c r="C3516" s="91" t="s">
        <v>3309</v>
      </c>
      <c r="D3516" s="91">
        <v>969033</v>
      </c>
      <c r="E3516" s="91">
        <v>104</v>
      </c>
      <c r="F3516" s="91">
        <v>0.27449800000000002</v>
      </c>
      <c r="G3516" s="91">
        <v>-9.4975199999999996E-2</v>
      </c>
      <c r="H3516" s="91">
        <v>8.6528400000000005E-2</v>
      </c>
      <c r="I3516" s="91" t="s">
        <v>3040</v>
      </c>
      <c r="J3516" s="91" t="s">
        <v>496</v>
      </c>
      <c r="K3516" s="91" t="s">
        <v>3265</v>
      </c>
    </row>
    <row r="3517" spans="1:11">
      <c r="A3517" s="91" t="s">
        <v>3039</v>
      </c>
      <c r="B3517" s="91">
        <v>5</v>
      </c>
      <c r="C3517" s="91" t="s">
        <v>3309</v>
      </c>
      <c r="D3517" s="91">
        <v>969033</v>
      </c>
      <c r="E3517" s="91">
        <v>185</v>
      </c>
      <c r="F3517" s="91">
        <v>0.29849300000000001</v>
      </c>
      <c r="G3517" s="91">
        <v>5.0151500000000002E-2</v>
      </c>
      <c r="H3517" s="91">
        <v>4.8119500000000003E-2</v>
      </c>
      <c r="I3517" s="91" t="s">
        <v>3040</v>
      </c>
      <c r="J3517" s="91" t="s">
        <v>496</v>
      </c>
      <c r="K3517" s="91" t="s">
        <v>3304</v>
      </c>
    </row>
    <row r="3518" spans="1:11">
      <c r="A3518" s="91" t="s">
        <v>3039</v>
      </c>
      <c r="B3518" s="91">
        <v>5</v>
      </c>
      <c r="C3518" s="91" t="s">
        <v>3309</v>
      </c>
      <c r="D3518" s="91">
        <v>969033</v>
      </c>
      <c r="E3518" s="91">
        <v>77</v>
      </c>
      <c r="F3518" s="91">
        <v>0.30637300000000001</v>
      </c>
      <c r="G3518" s="91">
        <v>7.5452699999999998E-2</v>
      </c>
      <c r="H3518" s="91">
        <v>7.3373099999999997E-2</v>
      </c>
      <c r="I3518" s="91" t="s">
        <v>3040</v>
      </c>
      <c r="J3518" s="91" t="s">
        <v>496</v>
      </c>
      <c r="K3518" s="91" t="s">
        <v>3279</v>
      </c>
    </row>
    <row r="3519" spans="1:11">
      <c r="A3519" s="91" t="s">
        <v>3039</v>
      </c>
      <c r="B3519" s="91">
        <v>5</v>
      </c>
      <c r="C3519" s="91" t="s">
        <v>3309</v>
      </c>
      <c r="D3519" s="91">
        <v>969033</v>
      </c>
      <c r="E3519" s="91">
        <v>253</v>
      </c>
      <c r="F3519" s="91">
        <v>0.30684600000000001</v>
      </c>
      <c r="G3519" s="91">
        <v>-5.29525E-2</v>
      </c>
      <c r="H3519" s="91">
        <v>5.1729600000000001E-2</v>
      </c>
      <c r="I3519" s="91" t="s">
        <v>3040</v>
      </c>
      <c r="J3519" s="91" t="s">
        <v>496</v>
      </c>
      <c r="K3519" s="91" t="s">
        <v>3284</v>
      </c>
    </row>
    <row r="3520" spans="1:11">
      <c r="A3520" s="91" t="s">
        <v>3039</v>
      </c>
      <c r="B3520" s="91">
        <v>5</v>
      </c>
      <c r="C3520" s="91" t="s">
        <v>3309</v>
      </c>
      <c r="D3520" s="91">
        <v>969033</v>
      </c>
      <c r="E3520" s="91">
        <v>156</v>
      </c>
      <c r="F3520" s="91">
        <v>0.31111699999999998</v>
      </c>
      <c r="G3520" s="91">
        <v>-4.2317E-2</v>
      </c>
      <c r="H3520" s="91">
        <v>4.1666300000000003E-2</v>
      </c>
      <c r="I3520" s="91" t="s">
        <v>3040</v>
      </c>
      <c r="J3520" s="91" t="s">
        <v>496</v>
      </c>
      <c r="K3520" s="91" t="s">
        <v>3263</v>
      </c>
    </row>
    <row r="3521" spans="1:11">
      <c r="A3521" s="91" t="s">
        <v>3039</v>
      </c>
      <c r="B3521" s="91">
        <v>5</v>
      </c>
      <c r="C3521" s="91" t="s">
        <v>3309</v>
      </c>
      <c r="D3521" s="91">
        <v>969033</v>
      </c>
      <c r="E3521" s="91">
        <v>48</v>
      </c>
      <c r="F3521" s="91">
        <v>0.34263100000000002</v>
      </c>
      <c r="G3521" s="91">
        <v>5.9790599999999999E-2</v>
      </c>
      <c r="H3521" s="91">
        <v>6.2514399999999998E-2</v>
      </c>
      <c r="I3521" s="91" t="s">
        <v>3040</v>
      </c>
      <c r="J3521" s="91" t="s">
        <v>496</v>
      </c>
      <c r="K3521" s="91" t="s">
        <v>3264</v>
      </c>
    </row>
    <row r="3522" spans="1:11">
      <c r="A3522" s="91" t="s">
        <v>3039</v>
      </c>
      <c r="B3522" s="91">
        <v>5</v>
      </c>
      <c r="C3522" s="91" t="s">
        <v>3309</v>
      </c>
      <c r="D3522" s="91">
        <v>969033</v>
      </c>
      <c r="E3522" s="91">
        <v>263</v>
      </c>
      <c r="F3522" s="91">
        <v>0.35047800000000001</v>
      </c>
      <c r="G3522" s="91">
        <v>4.0406600000000001E-2</v>
      </c>
      <c r="H3522" s="91">
        <v>4.3213399999999999E-2</v>
      </c>
      <c r="I3522" s="91" t="s">
        <v>3040</v>
      </c>
      <c r="J3522" s="91" t="s">
        <v>496</v>
      </c>
      <c r="K3522" s="91" t="s">
        <v>3268</v>
      </c>
    </row>
    <row r="3523" spans="1:11">
      <c r="A3523" s="91" t="s">
        <v>3039</v>
      </c>
      <c r="B3523" s="91">
        <v>5</v>
      </c>
      <c r="C3523" s="91" t="s">
        <v>3309</v>
      </c>
      <c r="D3523" s="91">
        <v>969033</v>
      </c>
      <c r="E3523" s="91">
        <v>110</v>
      </c>
      <c r="F3523" s="91">
        <v>0.39314300000000002</v>
      </c>
      <c r="G3523" s="91">
        <v>-6.5788600000000003E-2</v>
      </c>
      <c r="H3523" s="91">
        <v>7.6755000000000004E-2</v>
      </c>
      <c r="I3523" s="91" t="s">
        <v>3040</v>
      </c>
      <c r="J3523" s="91" t="s">
        <v>496</v>
      </c>
      <c r="K3523" s="91" t="s">
        <v>3292</v>
      </c>
    </row>
    <row r="3524" spans="1:11">
      <c r="A3524" s="91" t="s">
        <v>3039</v>
      </c>
      <c r="B3524" s="91">
        <v>5</v>
      </c>
      <c r="C3524" s="91" t="s">
        <v>3309</v>
      </c>
      <c r="D3524" s="91">
        <v>969033</v>
      </c>
      <c r="E3524" s="91">
        <v>213</v>
      </c>
      <c r="F3524" s="91">
        <v>0.39567600000000003</v>
      </c>
      <c r="G3524" s="91">
        <v>-3.2787499999999997E-2</v>
      </c>
      <c r="H3524" s="91">
        <v>3.8535199999999999E-2</v>
      </c>
      <c r="I3524" s="91" t="s">
        <v>3040</v>
      </c>
      <c r="J3524" s="91" t="s">
        <v>496</v>
      </c>
      <c r="K3524" s="91" t="s">
        <v>3293</v>
      </c>
    </row>
    <row r="3525" spans="1:11">
      <c r="A3525" s="91" t="s">
        <v>3039</v>
      </c>
      <c r="B3525" s="91">
        <v>5</v>
      </c>
      <c r="C3525" s="91" t="s">
        <v>3309</v>
      </c>
      <c r="D3525" s="91">
        <v>969033</v>
      </c>
      <c r="E3525" s="91">
        <v>85</v>
      </c>
      <c r="F3525" s="91">
        <v>0.39714500000000003</v>
      </c>
      <c r="G3525" s="91">
        <v>5.6510600000000001E-2</v>
      </c>
      <c r="H3525" s="91">
        <v>6.6488500000000006E-2</v>
      </c>
      <c r="I3525" s="91" t="s">
        <v>3040</v>
      </c>
      <c r="J3525" s="91" t="s">
        <v>496</v>
      </c>
      <c r="K3525" s="91" t="s">
        <v>3280</v>
      </c>
    </row>
    <row r="3526" spans="1:11">
      <c r="A3526" s="91" t="s">
        <v>3039</v>
      </c>
      <c r="B3526" s="91">
        <v>5</v>
      </c>
      <c r="C3526" s="91" t="s">
        <v>3309</v>
      </c>
      <c r="D3526" s="91">
        <v>969033</v>
      </c>
      <c r="E3526" s="91">
        <v>144</v>
      </c>
      <c r="F3526" s="91">
        <v>0.39716499999999999</v>
      </c>
      <c r="G3526" s="91">
        <v>5.2138200000000003E-2</v>
      </c>
      <c r="H3526" s="91">
        <v>6.14192E-2</v>
      </c>
      <c r="I3526" s="91" t="s">
        <v>3040</v>
      </c>
      <c r="J3526" s="91" t="s">
        <v>496</v>
      </c>
      <c r="K3526" s="91" t="s">
        <v>3282</v>
      </c>
    </row>
    <row r="3527" spans="1:11">
      <c r="A3527" s="91" t="s">
        <v>3039</v>
      </c>
      <c r="B3527" s="91">
        <v>5</v>
      </c>
      <c r="C3527" s="91" t="s">
        <v>3309</v>
      </c>
      <c r="D3527" s="91">
        <v>969033</v>
      </c>
      <c r="E3527" s="91">
        <v>94</v>
      </c>
      <c r="F3527" s="91">
        <v>0.48703299999999999</v>
      </c>
      <c r="G3527" s="91">
        <v>6.2506099999999995E-2</v>
      </c>
      <c r="H3527" s="91">
        <v>8.9629200000000006E-2</v>
      </c>
      <c r="I3527" s="91" t="s">
        <v>3040</v>
      </c>
      <c r="J3527" s="91" t="s">
        <v>496</v>
      </c>
      <c r="K3527" s="91" t="s">
        <v>3270</v>
      </c>
    </row>
    <row r="3528" spans="1:11">
      <c r="A3528" s="91" t="s">
        <v>3039</v>
      </c>
      <c r="B3528" s="91">
        <v>5</v>
      </c>
      <c r="C3528" s="91" t="s">
        <v>3309</v>
      </c>
      <c r="D3528" s="91">
        <v>969033</v>
      </c>
      <c r="E3528" s="91">
        <v>50</v>
      </c>
      <c r="F3528" s="91">
        <v>0.53199600000000002</v>
      </c>
      <c r="G3528" s="91">
        <v>5.6108100000000001E-2</v>
      </c>
      <c r="H3528" s="91">
        <v>8.9305999999999996E-2</v>
      </c>
      <c r="I3528" s="91" t="s">
        <v>3040</v>
      </c>
      <c r="J3528" s="91" t="s">
        <v>496</v>
      </c>
      <c r="K3528" s="91" t="s">
        <v>3259</v>
      </c>
    </row>
    <row r="3529" spans="1:11">
      <c r="A3529" s="91" t="s">
        <v>3039</v>
      </c>
      <c r="B3529" s="91">
        <v>5</v>
      </c>
      <c r="C3529" s="91" t="s">
        <v>3309</v>
      </c>
      <c r="D3529" s="91">
        <v>969033</v>
      </c>
      <c r="E3529" s="91">
        <v>98</v>
      </c>
      <c r="F3529" s="91">
        <v>0.53415999999999997</v>
      </c>
      <c r="G3529" s="91">
        <v>-2.81228E-2</v>
      </c>
      <c r="H3529" s="91">
        <v>4.5106899999999998E-2</v>
      </c>
      <c r="I3529" s="91" t="s">
        <v>3040</v>
      </c>
      <c r="J3529" s="91" t="s">
        <v>496</v>
      </c>
      <c r="K3529" s="91" t="s">
        <v>3297</v>
      </c>
    </row>
    <row r="3530" spans="1:11">
      <c r="A3530" s="91" t="s">
        <v>3039</v>
      </c>
      <c r="B3530" s="91">
        <v>5</v>
      </c>
      <c r="C3530" s="91" t="s">
        <v>3309</v>
      </c>
      <c r="D3530" s="91">
        <v>969033</v>
      </c>
      <c r="E3530" s="91">
        <v>95</v>
      </c>
      <c r="F3530" s="91">
        <v>0.56576300000000002</v>
      </c>
      <c r="G3530" s="91">
        <v>-4.4018700000000001E-2</v>
      </c>
      <c r="H3530" s="91">
        <v>7.6438500000000006E-2</v>
      </c>
      <c r="I3530" s="91" t="s">
        <v>3040</v>
      </c>
      <c r="J3530" s="91" t="s">
        <v>496</v>
      </c>
      <c r="K3530" s="91" t="s">
        <v>3296</v>
      </c>
    </row>
    <row r="3531" spans="1:11">
      <c r="A3531" s="91" t="s">
        <v>3039</v>
      </c>
      <c r="B3531" s="91">
        <v>5</v>
      </c>
      <c r="C3531" s="91" t="s">
        <v>3309</v>
      </c>
      <c r="D3531" s="91">
        <v>969033</v>
      </c>
      <c r="E3531" s="91">
        <v>195</v>
      </c>
      <c r="F3531" s="91">
        <v>0.56877200000000006</v>
      </c>
      <c r="G3531" s="91">
        <v>-2.3269000000000001E-2</v>
      </c>
      <c r="H3531" s="91">
        <v>4.0771300000000003E-2</v>
      </c>
      <c r="I3531" s="91" t="s">
        <v>3040</v>
      </c>
      <c r="J3531" s="91" t="s">
        <v>496</v>
      </c>
      <c r="K3531" s="91" t="s">
        <v>3301</v>
      </c>
    </row>
    <row r="3532" spans="1:11">
      <c r="A3532" s="91" t="s">
        <v>3039</v>
      </c>
      <c r="B3532" s="91">
        <v>5</v>
      </c>
      <c r="C3532" s="91" t="s">
        <v>3309</v>
      </c>
      <c r="D3532" s="91">
        <v>969033</v>
      </c>
      <c r="E3532" s="91">
        <v>58</v>
      </c>
      <c r="F3532" s="91">
        <v>0.57373300000000005</v>
      </c>
      <c r="G3532" s="91">
        <v>-5.7163699999999998E-2</v>
      </c>
      <c r="H3532" s="91">
        <v>0.10108300000000001</v>
      </c>
      <c r="I3532" s="91" t="s">
        <v>3040</v>
      </c>
      <c r="J3532" s="91" t="s">
        <v>496</v>
      </c>
      <c r="K3532" s="91" t="s">
        <v>3289</v>
      </c>
    </row>
    <row r="3533" spans="1:11">
      <c r="A3533" s="91" t="s">
        <v>3039</v>
      </c>
      <c r="B3533" s="91">
        <v>5</v>
      </c>
      <c r="C3533" s="91" t="s">
        <v>3309</v>
      </c>
      <c r="D3533" s="91">
        <v>969033</v>
      </c>
      <c r="E3533" s="91">
        <v>74</v>
      </c>
      <c r="F3533" s="91">
        <v>0.592248</v>
      </c>
      <c r="G3533" s="91">
        <v>5.5735600000000003E-2</v>
      </c>
      <c r="H3533" s="91">
        <v>0.103642</v>
      </c>
      <c r="I3533" s="91" t="s">
        <v>3040</v>
      </c>
      <c r="J3533" s="91" t="s">
        <v>496</v>
      </c>
      <c r="K3533" s="91" t="s">
        <v>3300</v>
      </c>
    </row>
    <row r="3534" spans="1:11">
      <c r="A3534" s="91" t="s">
        <v>3039</v>
      </c>
      <c r="B3534" s="91">
        <v>5</v>
      </c>
      <c r="C3534" s="91" t="s">
        <v>3309</v>
      </c>
      <c r="D3534" s="91">
        <v>969033</v>
      </c>
      <c r="E3534" s="91">
        <v>272</v>
      </c>
      <c r="F3534" s="91">
        <v>0.59911199999999998</v>
      </c>
      <c r="G3534" s="91">
        <v>-1.8133300000000002E-2</v>
      </c>
      <c r="H3534" s="91">
        <v>3.4460499999999998E-2</v>
      </c>
      <c r="I3534" s="91" t="s">
        <v>3040</v>
      </c>
      <c r="J3534" s="91" t="s">
        <v>496</v>
      </c>
      <c r="K3534" s="91" t="s">
        <v>3277</v>
      </c>
    </row>
    <row r="3535" spans="1:11">
      <c r="A3535" s="91" t="s">
        <v>3039</v>
      </c>
      <c r="B3535" s="91">
        <v>5</v>
      </c>
      <c r="C3535" s="91" t="s">
        <v>3309</v>
      </c>
      <c r="D3535" s="91">
        <v>969033</v>
      </c>
      <c r="E3535" s="91">
        <v>258</v>
      </c>
      <c r="F3535" s="91">
        <v>0.66790000000000005</v>
      </c>
      <c r="G3535" s="91">
        <v>-1.37013E-2</v>
      </c>
      <c r="H3535" s="91">
        <v>3.1902899999999998E-2</v>
      </c>
      <c r="I3535" s="91" t="s">
        <v>3040</v>
      </c>
      <c r="J3535" s="91" t="s">
        <v>496</v>
      </c>
      <c r="K3535" s="91" t="s">
        <v>3266</v>
      </c>
    </row>
    <row r="3536" spans="1:11">
      <c r="A3536" s="91" t="s">
        <v>3039</v>
      </c>
      <c r="B3536" s="91">
        <v>5</v>
      </c>
      <c r="C3536" s="91" t="s">
        <v>3309</v>
      </c>
      <c r="D3536" s="91">
        <v>969033</v>
      </c>
      <c r="E3536" s="91">
        <v>144</v>
      </c>
      <c r="F3536" s="91">
        <v>0.68035900000000005</v>
      </c>
      <c r="G3536" s="91">
        <v>2.68954E-2</v>
      </c>
      <c r="H3536" s="91">
        <v>6.5175999999999998E-2</v>
      </c>
      <c r="I3536" s="91" t="s">
        <v>3040</v>
      </c>
      <c r="J3536" s="91" t="s">
        <v>496</v>
      </c>
      <c r="K3536" s="91" t="s">
        <v>3261</v>
      </c>
    </row>
    <row r="3537" spans="1:11">
      <c r="A3537" s="91" t="s">
        <v>3039</v>
      </c>
      <c r="B3537" s="91">
        <v>5</v>
      </c>
      <c r="C3537" s="91" t="s">
        <v>3309</v>
      </c>
      <c r="D3537" s="91">
        <v>969033</v>
      </c>
      <c r="E3537" s="91">
        <v>174</v>
      </c>
      <c r="F3537" s="91">
        <v>0.70950999999999997</v>
      </c>
      <c r="G3537" s="91">
        <v>2.41818E-2</v>
      </c>
      <c r="H3537" s="91">
        <v>6.48228E-2</v>
      </c>
      <c r="I3537" s="91" t="s">
        <v>3040</v>
      </c>
      <c r="J3537" s="91" t="s">
        <v>496</v>
      </c>
      <c r="K3537" s="91" t="s">
        <v>3283</v>
      </c>
    </row>
    <row r="3538" spans="1:11">
      <c r="A3538" s="91" t="s">
        <v>3039</v>
      </c>
      <c r="B3538" s="91">
        <v>5</v>
      </c>
      <c r="C3538" s="91" t="s">
        <v>3309</v>
      </c>
      <c r="D3538" s="91">
        <v>969033</v>
      </c>
      <c r="E3538" s="91">
        <v>236</v>
      </c>
      <c r="F3538" s="91">
        <v>0.71520899999999998</v>
      </c>
      <c r="G3538" s="91">
        <v>-1.5290700000000001E-2</v>
      </c>
      <c r="H3538" s="91">
        <v>4.1865300000000001E-2</v>
      </c>
      <c r="I3538" s="91" t="s">
        <v>3040</v>
      </c>
      <c r="J3538" s="91" t="s">
        <v>496</v>
      </c>
      <c r="K3538" s="91" t="s">
        <v>3303</v>
      </c>
    </row>
    <row r="3539" spans="1:11">
      <c r="A3539" s="91" t="s">
        <v>3039</v>
      </c>
      <c r="B3539" s="91">
        <v>5</v>
      </c>
      <c r="C3539" s="91" t="s">
        <v>3309</v>
      </c>
      <c r="D3539" s="91">
        <v>969033</v>
      </c>
      <c r="E3539" s="91">
        <v>90</v>
      </c>
      <c r="F3539" s="91">
        <v>0.73474899999999999</v>
      </c>
      <c r="G3539" s="91">
        <v>2.13565E-2</v>
      </c>
      <c r="H3539" s="91">
        <v>6.2857499999999997E-2</v>
      </c>
      <c r="I3539" s="91" t="s">
        <v>3040</v>
      </c>
      <c r="J3539" s="91" t="s">
        <v>496</v>
      </c>
      <c r="K3539" s="91" t="s">
        <v>3305</v>
      </c>
    </row>
    <row r="3540" spans="1:11">
      <c r="A3540" s="91" t="s">
        <v>3039</v>
      </c>
      <c r="B3540" s="91">
        <v>5</v>
      </c>
      <c r="C3540" s="91" t="s">
        <v>3309</v>
      </c>
      <c r="D3540" s="91">
        <v>969033</v>
      </c>
      <c r="E3540" s="91">
        <v>101</v>
      </c>
      <c r="F3540" s="91">
        <v>0.76519499999999996</v>
      </c>
      <c r="G3540" s="91">
        <v>-1.9029000000000001E-2</v>
      </c>
      <c r="H3540" s="91">
        <v>6.3565200000000002E-2</v>
      </c>
      <c r="I3540" s="91" t="s">
        <v>3040</v>
      </c>
      <c r="J3540" s="91" t="s">
        <v>496</v>
      </c>
      <c r="K3540" s="91" t="s">
        <v>3294</v>
      </c>
    </row>
    <row r="3541" spans="1:11">
      <c r="A3541" s="91" t="s">
        <v>3039</v>
      </c>
      <c r="B3541" s="91">
        <v>5</v>
      </c>
      <c r="C3541" s="91" t="s">
        <v>3309</v>
      </c>
      <c r="D3541" s="91">
        <v>969033</v>
      </c>
      <c r="E3541" s="91">
        <v>70</v>
      </c>
      <c r="F3541" s="91">
        <v>0.81047999999999998</v>
      </c>
      <c r="G3541" s="91">
        <v>-2.18228E-2</v>
      </c>
      <c r="H3541" s="91">
        <v>9.0725E-2</v>
      </c>
      <c r="I3541" s="91" t="s">
        <v>3040</v>
      </c>
      <c r="J3541" s="91" t="s">
        <v>496</v>
      </c>
      <c r="K3541" s="91" t="s">
        <v>3257</v>
      </c>
    </row>
    <row r="3542" spans="1:11">
      <c r="A3542" s="91" t="s">
        <v>3039</v>
      </c>
      <c r="B3542" s="91">
        <v>5</v>
      </c>
      <c r="C3542" s="91" t="s">
        <v>3309</v>
      </c>
      <c r="D3542" s="91">
        <v>969033</v>
      </c>
      <c r="E3542" s="91">
        <v>86</v>
      </c>
      <c r="F3542" s="91">
        <v>0.81881300000000001</v>
      </c>
      <c r="G3542" s="91">
        <v>-1.9369000000000001E-2</v>
      </c>
      <c r="H3542" s="91">
        <v>8.4348300000000001E-2</v>
      </c>
      <c r="I3542" s="91" t="s">
        <v>3040</v>
      </c>
      <c r="J3542" s="91" t="s">
        <v>496</v>
      </c>
      <c r="K3542" s="91" t="s">
        <v>3298</v>
      </c>
    </row>
    <row r="3543" spans="1:11">
      <c r="A3543" s="91" t="s">
        <v>3039</v>
      </c>
      <c r="B3543" s="91">
        <v>5</v>
      </c>
      <c r="C3543" s="91" t="s">
        <v>3309</v>
      </c>
      <c r="D3543" s="91">
        <v>969033</v>
      </c>
      <c r="E3543" s="91">
        <v>79</v>
      </c>
      <c r="F3543" s="91">
        <v>0.86952499999999999</v>
      </c>
      <c r="G3543" s="91">
        <v>-1.3462E-2</v>
      </c>
      <c r="H3543" s="91">
        <v>8.1733500000000001E-2</v>
      </c>
      <c r="I3543" s="91" t="s">
        <v>3040</v>
      </c>
      <c r="J3543" s="91" t="s">
        <v>496</v>
      </c>
      <c r="K3543" s="91" t="s">
        <v>3302</v>
      </c>
    </row>
    <row r="3544" spans="1:11">
      <c r="A3544" s="91" t="s">
        <v>3039</v>
      </c>
      <c r="B3544" s="91">
        <v>5</v>
      </c>
      <c r="C3544" s="91" t="s">
        <v>3309</v>
      </c>
      <c r="D3544" s="91">
        <v>969033</v>
      </c>
      <c r="E3544" s="91">
        <v>341</v>
      </c>
      <c r="F3544" s="91">
        <v>0.87980599999999998</v>
      </c>
      <c r="G3544" s="91">
        <v>4.9854900000000004E-3</v>
      </c>
      <c r="H3544" s="91">
        <v>3.2949800000000001E-2</v>
      </c>
      <c r="I3544" s="91" t="s">
        <v>3040</v>
      </c>
      <c r="J3544" s="91" t="s">
        <v>496</v>
      </c>
      <c r="K3544" s="91" t="s">
        <v>3295</v>
      </c>
    </row>
    <row r="3545" spans="1:11">
      <c r="A3545" s="91" t="s">
        <v>3039</v>
      </c>
      <c r="B3545" s="91">
        <v>5</v>
      </c>
      <c r="C3545" s="91" t="s">
        <v>3309</v>
      </c>
      <c r="D3545" s="91">
        <v>969033</v>
      </c>
      <c r="E3545" s="91">
        <v>265</v>
      </c>
      <c r="F3545" s="91">
        <v>0.89646099999999995</v>
      </c>
      <c r="G3545" s="91">
        <v>-2.83111E-3</v>
      </c>
      <c r="H3545" s="91">
        <v>2.1737200000000002E-2</v>
      </c>
      <c r="I3545" s="91" t="s">
        <v>3040</v>
      </c>
      <c r="J3545" s="91" t="s">
        <v>496</v>
      </c>
      <c r="K3545" s="91" t="s">
        <v>3299</v>
      </c>
    </row>
    <row r="3546" spans="1:11">
      <c r="A3546" s="91" t="s">
        <v>3039</v>
      </c>
      <c r="B3546" s="91">
        <v>5</v>
      </c>
      <c r="C3546" s="91" t="s">
        <v>3309</v>
      </c>
      <c r="D3546" s="91">
        <v>969033</v>
      </c>
      <c r="E3546" s="91">
        <v>233</v>
      </c>
      <c r="F3546" s="91">
        <v>0.93023699999999998</v>
      </c>
      <c r="G3546" s="91">
        <v>2.96386E-3</v>
      </c>
      <c r="H3546" s="91">
        <v>3.3824699999999999E-2</v>
      </c>
      <c r="I3546" s="91" t="s">
        <v>3040</v>
      </c>
      <c r="J3546" s="91" t="s">
        <v>496</v>
      </c>
      <c r="K3546" s="91" t="s">
        <v>3273</v>
      </c>
    </row>
    <row r="3547" spans="1:11">
      <c r="A3547" s="91" t="s">
        <v>3039</v>
      </c>
      <c r="B3547" s="91">
        <v>5</v>
      </c>
      <c r="C3547" s="91" t="s">
        <v>3309</v>
      </c>
      <c r="D3547" s="91">
        <v>969033</v>
      </c>
      <c r="E3547" s="91">
        <v>160</v>
      </c>
      <c r="F3547" s="91">
        <v>0.95040000000000002</v>
      </c>
      <c r="G3547" s="91">
        <v>4.6224999999999999E-3</v>
      </c>
      <c r="H3547" s="91">
        <v>7.4210100000000001E-2</v>
      </c>
      <c r="I3547" s="91" t="s">
        <v>3040</v>
      </c>
      <c r="J3547" s="91" t="s">
        <v>496</v>
      </c>
      <c r="K3547" s="91" t="s">
        <v>3290</v>
      </c>
    </row>
    <row r="3548" spans="1:11">
      <c r="A3548" s="91" t="s">
        <v>3039</v>
      </c>
      <c r="B3548" s="91">
        <v>5</v>
      </c>
      <c r="C3548" s="91" t="s">
        <v>3309</v>
      </c>
      <c r="D3548" s="91">
        <v>969033</v>
      </c>
      <c r="E3548" s="91">
        <v>283</v>
      </c>
      <c r="F3548" s="91">
        <v>0.95509900000000003</v>
      </c>
      <c r="G3548" s="91">
        <v>-1.9212000000000001E-3</v>
      </c>
      <c r="H3548" s="91">
        <v>3.4095500000000001E-2</v>
      </c>
      <c r="I3548" s="91" t="s">
        <v>3040</v>
      </c>
      <c r="J3548" s="91" t="s">
        <v>496</v>
      </c>
      <c r="K3548" s="91" t="s">
        <v>3276</v>
      </c>
    </row>
    <row r="3549" spans="1:11">
      <c r="A3549" s="91" t="s">
        <v>3039</v>
      </c>
      <c r="B3549" s="91">
        <v>5</v>
      </c>
      <c r="C3549" s="91" t="s">
        <v>3309</v>
      </c>
      <c r="D3549" s="91">
        <v>969033</v>
      </c>
      <c r="E3549" s="91">
        <v>72</v>
      </c>
      <c r="F3549" s="91">
        <v>0.97942300000000004</v>
      </c>
      <c r="G3549" s="91">
        <v>2.0397800000000002E-3</v>
      </c>
      <c r="H3549" s="91">
        <v>7.8864400000000001E-2</v>
      </c>
      <c r="I3549" s="91" t="s">
        <v>3040</v>
      </c>
      <c r="J3549" s="91" t="s">
        <v>496</v>
      </c>
      <c r="K3549" s="91" t="s">
        <v>3278</v>
      </c>
    </row>
    <row r="3550" spans="1:11">
      <c r="A3550" s="91" t="s">
        <v>3039</v>
      </c>
      <c r="B3550" s="91">
        <v>5</v>
      </c>
      <c r="C3550" s="91" t="s">
        <v>3309</v>
      </c>
      <c r="D3550" s="91">
        <v>969033</v>
      </c>
      <c r="E3550" s="91">
        <v>53</v>
      </c>
      <c r="F3550" s="91">
        <v>0.99883</v>
      </c>
      <c r="G3550" s="91">
        <v>1.2498300000000001E-4</v>
      </c>
      <c r="H3550" s="91">
        <v>8.4895899999999996E-2</v>
      </c>
      <c r="I3550" s="91" t="s">
        <v>3040</v>
      </c>
      <c r="J3550" s="91" t="s">
        <v>496</v>
      </c>
      <c r="K3550" s="91" t="s">
        <v>3287</v>
      </c>
    </row>
    <row r="3551" spans="1:11">
      <c r="A3551" s="91" t="s">
        <v>3037</v>
      </c>
      <c r="B3551" s="91">
        <v>5</v>
      </c>
      <c r="C3551" s="91" t="s">
        <v>3309</v>
      </c>
      <c r="D3551" s="91">
        <v>791356</v>
      </c>
      <c r="E3551" s="91">
        <v>213</v>
      </c>
      <c r="F3551" s="91">
        <v>1.36174E-2</v>
      </c>
      <c r="G3551" s="91">
        <v>0.123783</v>
      </c>
      <c r="H3551" s="91">
        <v>4.9813200000000002E-2</v>
      </c>
      <c r="I3551" s="91" t="s">
        <v>3038</v>
      </c>
      <c r="J3551" s="91" t="s">
        <v>496</v>
      </c>
      <c r="K3551" s="91" t="s">
        <v>3293</v>
      </c>
    </row>
    <row r="3552" spans="1:11">
      <c r="A3552" s="91" t="s">
        <v>3037</v>
      </c>
      <c r="B3552" s="91">
        <v>5</v>
      </c>
      <c r="C3552" s="91" t="s">
        <v>3309</v>
      </c>
      <c r="D3552" s="91">
        <v>791356</v>
      </c>
      <c r="E3552" s="91">
        <v>272</v>
      </c>
      <c r="F3552" s="91">
        <v>1.36428E-2</v>
      </c>
      <c r="G3552" s="91">
        <v>9.6311900000000006E-2</v>
      </c>
      <c r="H3552" s="91">
        <v>3.8830099999999999E-2</v>
      </c>
      <c r="I3552" s="91" t="s">
        <v>3038</v>
      </c>
      <c r="J3552" s="91" t="s">
        <v>496</v>
      </c>
      <c r="K3552" s="91" t="s">
        <v>3277</v>
      </c>
    </row>
    <row r="3553" spans="1:11">
      <c r="A3553" s="91" t="s">
        <v>3037</v>
      </c>
      <c r="B3553" s="91">
        <v>5</v>
      </c>
      <c r="C3553" s="91" t="s">
        <v>3309</v>
      </c>
      <c r="D3553" s="91">
        <v>791356</v>
      </c>
      <c r="E3553" s="91">
        <v>174</v>
      </c>
      <c r="F3553" s="91">
        <v>2.1178499999999999E-2</v>
      </c>
      <c r="G3553" s="91">
        <v>0.107559</v>
      </c>
      <c r="H3553" s="91">
        <v>4.6299600000000003E-2</v>
      </c>
      <c r="I3553" s="91" t="s">
        <v>3038</v>
      </c>
      <c r="J3553" s="91" t="s">
        <v>496</v>
      </c>
      <c r="K3553" s="91" t="s">
        <v>3283</v>
      </c>
    </row>
    <row r="3554" spans="1:11">
      <c r="A3554" s="91" t="s">
        <v>3037</v>
      </c>
      <c r="B3554" s="91">
        <v>5</v>
      </c>
      <c r="C3554" s="91" t="s">
        <v>3309</v>
      </c>
      <c r="D3554" s="91">
        <v>791356</v>
      </c>
      <c r="E3554" s="91">
        <v>160</v>
      </c>
      <c r="F3554" s="91">
        <v>2.7594199999999999E-2</v>
      </c>
      <c r="G3554" s="91">
        <v>0.105739</v>
      </c>
      <c r="H3554" s="91">
        <v>4.7613700000000002E-2</v>
      </c>
      <c r="I3554" s="91" t="s">
        <v>3038</v>
      </c>
      <c r="J3554" s="91" t="s">
        <v>496</v>
      </c>
      <c r="K3554" s="91" t="s">
        <v>3290</v>
      </c>
    </row>
    <row r="3555" spans="1:11">
      <c r="A3555" s="91" t="s">
        <v>3037</v>
      </c>
      <c r="B3555" s="91">
        <v>5</v>
      </c>
      <c r="C3555" s="91" t="s">
        <v>3309</v>
      </c>
      <c r="D3555" s="91">
        <v>791356</v>
      </c>
      <c r="E3555" s="91">
        <v>104</v>
      </c>
      <c r="F3555" s="91">
        <v>3.0158000000000001E-2</v>
      </c>
      <c r="G3555" s="91">
        <v>0.105627</v>
      </c>
      <c r="H3555" s="91">
        <v>4.8161299999999997E-2</v>
      </c>
      <c r="I3555" s="91" t="s">
        <v>3038</v>
      </c>
      <c r="J3555" s="91" t="s">
        <v>496</v>
      </c>
      <c r="K3555" s="91" t="s">
        <v>3265</v>
      </c>
    </row>
    <row r="3556" spans="1:11">
      <c r="A3556" s="91" t="s">
        <v>3037</v>
      </c>
      <c r="B3556" s="91">
        <v>5</v>
      </c>
      <c r="C3556" s="91" t="s">
        <v>3309</v>
      </c>
      <c r="D3556" s="91">
        <v>791356</v>
      </c>
      <c r="E3556" s="91">
        <v>72</v>
      </c>
      <c r="F3556" s="91">
        <v>4.3179099999999998E-2</v>
      </c>
      <c r="G3556" s="91">
        <v>0.17188899999999999</v>
      </c>
      <c r="H3556" s="91">
        <v>8.3795900000000006E-2</v>
      </c>
      <c r="I3556" s="91" t="s">
        <v>3038</v>
      </c>
      <c r="J3556" s="91" t="s">
        <v>496</v>
      </c>
      <c r="K3556" s="91" t="s">
        <v>3278</v>
      </c>
    </row>
    <row r="3557" spans="1:11">
      <c r="A3557" s="91" t="s">
        <v>3037</v>
      </c>
      <c r="B3557" s="91">
        <v>5</v>
      </c>
      <c r="C3557" s="91" t="s">
        <v>3309</v>
      </c>
      <c r="D3557" s="91">
        <v>791356</v>
      </c>
      <c r="E3557" s="91">
        <v>98</v>
      </c>
      <c r="F3557" s="91">
        <v>0.119573</v>
      </c>
      <c r="G3557" s="91">
        <v>-9.4512200000000005E-2</v>
      </c>
      <c r="H3557" s="91">
        <v>6.0285400000000003E-2</v>
      </c>
      <c r="I3557" s="91" t="s">
        <v>3038</v>
      </c>
      <c r="J3557" s="91" t="s">
        <v>496</v>
      </c>
      <c r="K3557" s="91" t="s">
        <v>3297</v>
      </c>
    </row>
    <row r="3558" spans="1:11">
      <c r="A3558" s="91" t="s">
        <v>3037</v>
      </c>
      <c r="B3558" s="91">
        <v>5</v>
      </c>
      <c r="C3558" s="91" t="s">
        <v>3309</v>
      </c>
      <c r="D3558" s="91">
        <v>791356</v>
      </c>
      <c r="E3558" s="91">
        <v>90</v>
      </c>
      <c r="F3558" s="91">
        <v>0.13366800000000001</v>
      </c>
      <c r="G3558" s="91">
        <v>9.1680499999999998E-2</v>
      </c>
      <c r="H3558" s="91">
        <v>6.0632199999999997E-2</v>
      </c>
      <c r="I3558" s="91" t="s">
        <v>3038</v>
      </c>
      <c r="J3558" s="91" t="s">
        <v>496</v>
      </c>
      <c r="K3558" s="91" t="s">
        <v>3305</v>
      </c>
    </row>
    <row r="3559" spans="1:11">
      <c r="A3559" s="91" t="s">
        <v>3037</v>
      </c>
      <c r="B3559" s="91">
        <v>5</v>
      </c>
      <c r="C3559" s="91" t="s">
        <v>3309</v>
      </c>
      <c r="D3559" s="91">
        <v>791356</v>
      </c>
      <c r="E3559" s="91">
        <v>95</v>
      </c>
      <c r="F3559" s="91">
        <v>0.137014</v>
      </c>
      <c r="G3559" s="91">
        <v>0.105711</v>
      </c>
      <c r="H3559" s="91">
        <v>7.0622099999999993E-2</v>
      </c>
      <c r="I3559" s="91" t="s">
        <v>3038</v>
      </c>
      <c r="J3559" s="91" t="s">
        <v>496</v>
      </c>
      <c r="K3559" s="91" t="s">
        <v>3296</v>
      </c>
    </row>
    <row r="3560" spans="1:11">
      <c r="A3560" s="91" t="s">
        <v>3037</v>
      </c>
      <c r="B3560" s="91">
        <v>5</v>
      </c>
      <c r="C3560" s="91" t="s">
        <v>3309</v>
      </c>
      <c r="D3560" s="91">
        <v>791356</v>
      </c>
      <c r="E3560" s="91">
        <v>263</v>
      </c>
      <c r="F3560" s="91">
        <v>0.13900199999999999</v>
      </c>
      <c r="G3560" s="91">
        <v>3.5926899999999998E-2</v>
      </c>
      <c r="H3560" s="91">
        <v>2.4221599999999999E-2</v>
      </c>
      <c r="I3560" s="91" t="s">
        <v>3038</v>
      </c>
      <c r="J3560" s="91" t="s">
        <v>496</v>
      </c>
      <c r="K3560" s="91" t="s">
        <v>3268</v>
      </c>
    </row>
    <row r="3561" spans="1:11">
      <c r="A3561" s="91" t="s">
        <v>3037</v>
      </c>
      <c r="B3561" s="91">
        <v>5</v>
      </c>
      <c r="C3561" s="91" t="s">
        <v>3309</v>
      </c>
      <c r="D3561" s="91">
        <v>791356</v>
      </c>
      <c r="E3561" s="91">
        <v>283</v>
      </c>
      <c r="F3561" s="91">
        <v>0.15644</v>
      </c>
      <c r="G3561" s="91">
        <v>5.2578199999999999E-2</v>
      </c>
      <c r="H3561" s="91">
        <v>3.7017399999999999E-2</v>
      </c>
      <c r="I3561" s="91" t="s">
        <v>3038</v>
      </c>
      <c r="J3561" s="91" t="s">
        <v>496</v>
      </c>
      <c r="K3561" s="91" t="s">
        <v>3276</v>
      </c>
    </row>
    <row r="3562" spans="1:11">
      <c r="A3562" s="91" t="s">
        <v>3037</v>
      </c>
      <c r="B3562" s="91">
        <v>5</v>
      </c>
      <c r="C3562" s="91" t="s">
        <v>3309</v>
      </c>
      <c r="D3562" s="91">
        <v>791356</v>
      </c>
      <c r="E3562" s="91">
        <v>236</v>
      </c>
      <c r="F3562" s="91">
        <v>0.17823</v>
      </c>
      <c r="G3562" s="91">
        <v>5.1261800000000003E-2</v>
      </c>
      <c r="H3562" s="91">
        <v>3.7983599999999999E-2</v>
      </c>
      <c r="I3562" s="91" t="s">
        <v>3038</v>
      </c>
      <c r="J3562" s="91" t="s">
        <v>496</v>
      </c>
      <c r="K3562" s="91" t="s">
        <v>3303</v>
      </c>
    </row>
    <row r="3563" spans="1:11">
      <c r="A3563" s="91" t="s">
        <v>3037</v>
      </c>
      <c r="B3563" s="91">
        <v>5</v>
      </c>
      <c r="C3563" s="91" t="s">
        <v>3309</v>
      </c>
      <c r="D3563" s="91">
        <v>791356</v>
      </c>
      <c r="E3563" s="91">
        <v>265</v>
      </c>
      <c r="F3563" s="91">
        <v>0.184283</v>
      </c>
      <c r="G3563" s="91">
        <v>3.4067800000000002E-2</v>
      </c>
      <c r="H3563" s="91">
        <v>2.5600899999999999E-2</v>
      </c>
      <c r="I3563" s="91" t="s">
        <v>3038</v>
      </c>
      <c r="J3563" s="91" t="s">
        <v>496</v>
      </c>
      <c r="K3563" s="91" t="s">
        <v>3299</v>
      </c>
    </row>
    <row r="3564" spans="1:11">
      <c r="A3564" s="91" t="s">
        <v>3037</v>
      </c>
      <c r="B3564" s="91">
        <v>5</v>
      </c>
      <c r="C3564" s="91" t="s">
        <v>3309</v>
      </c>
      <c r="D3564" s="91">
        <v>791356</v>
      </c>
      <c r="E3564" s="91">
        <v>129</v>
      </c>
      <c r="F3564" s="91">
        <v>0.18584800000000001</v>
      </c>
      <c r="G3564" s="91">
        <v>7.4597899999999995E-2</v>
      </c>
      <c r="H3564" s="91">
        <v>5.6106099999999999E-2</v>
      </c>
      <c r="I3564" s="91" t="s">
        <v>3038</v>
      </c>
      <c r="J3564" s="91" t="s">
        <v>496</v>
      </c>
      <c r="K3564" s="91" t="s">
        <v>3286</v>
      </c>
    </row>
    <row r="3565" spans="1:11">
      <c r="A3565" s="91" t="s">
        <v>3037</v>
      </c>
      <c r="B3565" s="91">
        <v>5</v>
      </c>
      <c r="C3565" s="91" t="s">
        <v>3309</v>
      </c>
      <c r="D3565" s="91">
        <v>791356</v>
      </c>
      <c r="E3565" s="91">
        <v>85</v>
      </c>
      <c r="F3565" s="91">
        <v>0.209172</v>
      </c>
      <c r="G3565" s="91">
        <v>-7.9690899999999995E-2</v>
      </c>
      <c r="H3565" s="91">
        <v>6.3097299999999995E-2</v>
      </c>
      <c r="I3565" s="91" t="s">
        <v>3038</v>
      </c>
      <c r="J3565" s="91" t="s">
        <v>496</v>
      </c>
      <c r="K3565" s="91" t="s">
        <v>3280</v>
      </c>
    </row>
    <row r="3566" spans="1:11">
      <c r="A3566" s="91" t="s">
        <v>3037</v>
      </c>
      <c r="B3566" s="91">
        <v>5</v>
      </c>
      <c r="C3566" s="91" t="s">
        <v>3309</v>
      </c>
      <c r="D3566" s="91">
        <v>791356</v>
      </c>
      <c r="E3566" s="91">
        <v>86</v>
      </c>
      <c r="F3566" s="91">
        <v>0.216916</v>
      </c>
      <c r="G3566" s="91">
        <v>7.3551099999999994E-2</v>
      </c>
      <c r="H3566" s="91">
        <v>5.92185E-2</v>
      </c>
      <c r="I3566" s="91" t="s">
        <v>3038</v>
      </c>
      <c r="J3566" s="91" t="s">
        <v>496</v>
      </c>
      <c r="K3566" s="91" t="s">
        <v>3298</v>
      </c>
    </row>
    <row r="3567" spans="1:11">
      <c r="A3567" s="91" t="s">
        <v>3037</v>
      </c>
      <c r="B3567" s="91">
        <v>5</v>
      </c>
      <c r="C3567" s="91" t="s">
        <v>3309</v>
      </c>
      <c r="D3567" s="91">
        <v>791356</v>
      </c>
      <c r="E3567" s="91">
        <v>70</v>
      </c>
      <c r="F3567" s="91">
        <v>0.218084</v>
      </c>
      <c r="G3567" s="91">
        <v>0.100525</v>
      </c>
      <c r="H3567" s="91">
        <v>8.1028699999999995E-2</v>
      </c>
      <c r="I3567" s="91" t="s">
        <v>3038</v>
      </c>
      <c r="J3567" s="91" t="s">
        <v>496</v>
      </c>
      <c r="K3567" s="91" t="s">
        <v>3257</v>
      </c>
    </row>
    <row r="3568" spans="1:11">
      <c r="A3568" s="91" t="s">
        <v>3037</v>
      </c>
      <c r="B3568" s="91">
        <v>5</v>
      </c>
      <c r="C3568" s="91" t="s">
        <v>3309</v>
      </c>
      <c r="D3568" s="91">
        <v>791356</v>
      </c>
      <c r="E3568" s="91">
        <v>110</v>
      </c>
      <c r="F3568" s="91">
        <v>0.226159</v>
      </c>
      <c r="G3568" s="91">
        <v>4.5922499999999998E-2</v>
      </c>
      <c r="H3568" s="91">
        <v>3.7741200000000003E-2</v>
      </c>
      <c r="I3568" s="91" t="s">
        <v>3038</v>
      </c>
      <c r="J3568" s="91" t="s">
        <v>496</v>
      </c>
      <c r="K3568" s="91" t="s">
        <v>3292</v>
      </c>
    </row>
    <row r="3569" spans="1:11">
      <c r="A3569" s="91" t="s">
        <v>3037</v>
      </c>
      <c r="B3569" s="91">
        <v>5</v>
      </c>
      <c r="C3569" s="91" t="s">
        <v>3309</v>
      </c>
      <c r="D3569" s="91">
        <v>791356</v>
      </c>
      <c r="E3569" s="91">
        <v>77</v>
      </c>
      <c r="F3569" s="91">
        <v>0.24373400000000001</v>
      </c>
      <c r="G3569" s="91">
        <v>-7.7542299999999995E-2</v>
      </c>
      <c r="H3569" s="91">
        <v>6.6111100000000006E-2</v>
      </c>
      <c r="I3569" s="91" t="s">
        <v>3038</v>
      </c>
      <c r="J3569" s="91" t="s">
        <v>496</v>
      </c>
      <c r="K3569" s="91" t="s">
        <v>3279</v>
      </c>
    </row>
    <row r="3570" spans="1:11">
      <c r="A3570" s="91" t="s">
        <v>3037</v>
      </c>
      <c r="B3570" s="91">
        <v>5</v>
      </c>
      <c r="C3570" s="91" t="s">
        <v>3309</v>
      </c>
      <c r="D3570" s="91">
        <v>791356</v>
      </c>
      <c r="E3570" s="91">
        <v>84</v>
      </c>
      <c r="F3570" s="91">
        <v>0.26003999999999999</v>
      </c>
      <c r="G3570" s="91">
        <v>9.0321399999999996E-2</v>
      </c>
      <c r="H3570" s="91">
        <v>7.9738500000000004E-2</v>
      </c>
      <c r="I3570" s="91" t="s">
        <v>3038</v>
      </c>
      <c r="J3570" s="91" t="s">
        <v>496</v>
      </c>
      <c r="K3570" s="91" t="s">
        <v>3281</v>
      </c>
    </row>
    <row r="3571" spans="1:11">
      <c r="A3571" s="91" t="s">
        <v>3037</v>
      </c>
      <c r="B3571" s="91">
        <v>5</v>
      </c>
      <c r="C3571" s="91" t="s">
        <v>3309</v>
      </c>
      <c r="D3571" s="91">
        <v>791356</v>
      </c>
      <c r="E3571" s="91">
        <v>50</v>
      </c>
      <c r="F3571" s="91">
        <v>0.27055099999999999</v>
      </c>
      <c r="G3571" s="91">
        <v>8.9832300000000004E-2</v>
      </c>
      <c r="H3571" s="91">
        <v>8.0849000000000004E-2</v>
      </c>
      <c r="I3571" s="91" t="s">
        <v>3038</v>
      </c>
      <c r="J3571" s="91" t="s">
        <v>496</v>
      </c>
      <c r="K3571" s="91" t="s">
        <v>3259</v>
      </c>
    </row>
    <row r="3572" spans="1:11">
      <c r="A3572" s="91" t="s">
        <v>3037</v>
      </c>
      <c r="B3572" s="91">
        <v>5</v>
      </c>
      <c r="C3572" s="91" t="s">
        <v>3309</v>
      </c>
      <c r="D3572" s="91">
        <v>791356</v>
      </c>
      <c r="E3572" s="91">
        <v>58</v>
      </c>
      <c r="F3572" s="91">
        <v>0.279165</v>
      </c>
      <c r="G3572" s="91">
        <v>-9.7184300000000001E-2</v>
      </c>
      <c r="H3572" s="91">
        <v>8.9028899999999994E-2</v>
      </c>
      <c r="I3572" s="91" t="s">
        <v>3038</v>
      </c>
      <c r="J3572" s="91" t="s">
        <v>496</v>
      </c>
      <c r="K3572" s="91" t="s">
        <v>3289</v>
      </c>
    </row>
    <row r="3573" spans="1:11">
      <c r="A3573" s="91" t="s">
        <v>3037</v>
      </c>
      <c r="B3573" s="91">
        <v>5</v>
      </c>
      <c r="C3573" s="91" t="s">
        <v>3309</v>
      </c>
      <c r="D3573" s="91">
        <v>791356</v>
      </c>
      <c r="E3573" s="91">
        <v>115</v>
      </c>
      <c r="F3573" s="91">
        <v>0.302346</v>
      </c>
      <c r="G3573" s="91">
        <v>6.8793300000000002E-2</v>
      </c>
      <c r="H3573" s="91">
        <v>6.6398700000000005E-2</v>
      </c>
      <c r="I3573" s="91" t="s">
        <v>3038</v>
      </c>
      <c r="J3573" s="91" t="s">
        <v>496</v>
      </c>
      <c r="K3573" s="91" t="s">
        <v>3271</v>
      </c>
    </row>
    <row r="3574" spans="1:11">
      <c r="A3574" s="91" t="s">
        <v>3037</v>
      </c>
      <c r="B3574" s="91">
        <v>5</v>
      </c>
      <c r="C3574" s="91" t="s">
        <v>3309</v>
      </c>
      <c r="D3574" s="91">
        <v>791356</v>
      </c>
      <c r="E3574" s="91">
        <v>253</v>
      </c>
      <c r="F3574" s="91">
        <v>0.31877899999999998</v>
      </c>
      <c r="G3574" s="91">
        <v>4.3263299999999998E-2</v>
      </c>
      <c r="H3574" s="91">
        <v>4.33213E-2</v>
      </c>
      <c r="I3574" s="91" t="s">
        <v>3038</v>
      </c>
      <c r="J3574" s="91" t="s">
        <v>496</v>
      </c>
      <c r="K3574" s="91" t="s">
        <v>3284</v>
      </c>
    </row>
    <row r="3575" spans="1:11">
      <c r="A3575" s="91" t="s">
        <v>3037</v>
      </c>
      <c r="B3575" s="91">
        <v>5</v>
      </c>
      <c r="C3575" s="91" t="s">
        <v>3309</v>
      </c>
      <c r="D3575" s="91">
        <v>791356</v>
      </c>
      <c r="E3575" s="91">
        <v>218</v>
      </c>
      <c r="F3575" s="91">
        <v>0.321241</v>
      </c>
      <c r="G3575" s="91">
        <v>3.5943500000000003E-2</v>
      </c>
      <c r="H3575" s="91">
        <v>3.61678E-2</v>
      </c>
      <c r="I3575" s="91" t="s">
        <v>3038</v>
      </c>
      <c r="J3575" s="91" t="s">
        <v>496</v>
      </c>
      <c r="K3575" s="91" t="s">
        <v>3260</v>
      </c>
    </row>
    <row r="3576" spans="1:11">
      <c r="A3576" s="91" t="s">
        <v>3037</v>
      </c>
      <c r="B3576" s="91">
        <v>5</v>
      </c>
      <c r="C3576" s="91" t="s">
        <v>3309</v>
      </c>
      <c r="D3576" s="91">
        <v>791356</v>
      </c>
      <c r="E3576" s="91">
        <v>185</v>
      </c>
      <c r="F3576" s="91">
        <v>0.32868199999999997</v>
      </c>
      <c r="G3576" s="91">
        <v>4.2478500000000002E-2</v>
      </c>
      <c r="H3576" s="91">
        <v>4.3388400000000001E-2</v>
      </c>
      <c r="I3576" s="91" t="s">
        <v>3038</v>
      </c>
      <c r="J3576" s="91" t="s">
        <v>496</v>
      </c>
      <c r="K3576" s="91" t="s">
        <v>3304</v>
      </c>
    </row>
    <row r="3577" spans="1:11">
      <c r="A3577" s="91" t="s">
        <v>3037</v>
      </c>
      <c r="B3577" s="91">
        <v>5</v>
      </c>
      <c r="C3577" s="91" t="s">
        <v>3309</v>
      </c>
      <c r="D3577" s="91">
        <v>791356</v>
      </c>
      <c r="E3577" s="91">
        <v>82</v>
      </c>
      <c r="F3577" s="91">
        <v>0.33290900000000001</v>
      </c>
      <c r="G3577" s="91">
        <v>-6.0295099999999997E-2</v>
      </c>
      <c r="H3577" s="91">
        <v>6.1977999999999998E-2</v>
      </c>
      <c r="I3577" s="91" t="s">
        <v>3038</v>
      </c>
      <c r="J3577" s="91" t="s">
        <v>496</v>
      </c>
      <c r="K3577" s="91" t="s">
        <v>3274</v>
      </c>
    </row>
    <row r="3578" spans="1:11">
      <c r="A3578" s="91" t="s">
        <v>3037</v>
      </c>
      <c r="B3578" s="91">
        <v>5</v>
      </c>
      <c r="C3578" s="91" t="s">
        <v>3309</v>
      </c>
      <c r="D3578" s="91">
        <v>791356</v>
      </c>
      <c r="E3578" s="91">
        <v>258</v>
      </c>
      <c r="F3578" s="91">
        <v>0.34490999999999999</v>
      </c>
      <c r="G3578" s="91">
        <v>2.4651900000000001E-2</v>
      </c>
      <c r="H3578" s="91">
        <v>2.6057799999999999E-2</v>
      </c>
      <c r="I3578" s="91" t="s">
        <v>3038</v>
      </c>
      <c r="J3578" s="91" t="s">
        <v>496</v>
      </c>
      <c r="K3578" s="91" t="s">
        <v>3266</v>
      </c>
    </row>
    <row r="3579" spans="1:11">
      <c r="A3579" s="91" t="s">
        <v>3037</v>
      </c>
      <c r="B3579" s="91">
        <v>5</v>
      </c>
      <c r="C3579" s="91" t="s">
        <v>3309</v>
      </c>
      <c r="D3579" s="91">
        <v>791356</v>
      </c>
      <c r="E3579" s="91">
        <v>173</v>
      </c>
      <c r="F3579" s="91">
        <v>0.34931499999999999</v>
      </c>
      <c r="G3579" s="91">
        <v>-3.3710799999999999E-2</v>
      </c>
      <c r="H3579" s="91">
        <v>3.5934099999999997E-2</v>
      </c>
      <c r="I3579" s="91" t="s">
        <v>3038</v>
      </c>
      <c r="J3579" s="91" t="s">
        <v>496</v>
      </c>
      <c r="K3579" s="91" t="s">
        <v>3269</v>
      </c>
    </row>
    <row r="3580" spans="1:11">
      <c r="A3580" s="91" t="s">
        <v>3037</v>
      </c>
      <c r="B3580" s="91">
        <v>5</v>
      </c>
      <c r="C3580" s="91" t="s">
        <v>3309</v>
      </c>
      <c r="D3580" s="91">
        <v>791356</v>
      </c>
      <c r="E3580" s="91">
        <v>144</v>
      </c>
      <c r="F3580" s="91">
        <v>0.35873500000000003</v>
      </c>
      <c r="G3580" s="91">
        <v>-4.5814300000000002E-2</v>
      </c>
      <c r="H3580" s="91">
        <v>4.9780199999999997E-2</v>
      </c>
      <c r="I3580" s="91" t="s">
        <v>3038</v>
      </c>
      <c r="J3580" s="91" t="s">
        <v>496</v>
      </c>
      <c r="K3580" s="91" t="s">
        <v>3282</v>
      </c>
    </row>
    <row r="3581" spans="1:11">
      <c r="A3581" s="91" t="s">
        <v>3037</v>
      </c>
      <c r="B3581" s="91">
        <v>5</v>
      </c>
      <c r="C3581" s="91" t="s">
        <v>3309</v>
      </c>
      <c r="D3581" s="91">
        <v>791356</v>
      </c>
      <c r="E3581" s="91">
        <v>341</v>
      </c>
      <c r="F3581" s="91">
        <v>0.39839000000000002</v>
      </c>
      <c r="G3581" s="91">
        <v>2.4340299999999999E-2</v>
      </c>
      <c r="H3581" s="91">
        <v>2.8793099999999999E-2</v>
      </c>
      <c r="I3581" s="91" t="s">
        <v>3038</v>
      </c>
      <c r="J3581" s="91" t="s">
        <v>496</v>
      </c>
      <c r="K3581" s="91" t="s">
        <v>3295</v>
      </c>
    </row>
    <row r="3582" spans="1:11">
      <c r="A3582" s="91" t="s">
        <v>3037</v>
      </c>
      <c r="B3582" s="91">
        <v>5</v>
      </c>
      <c r="C3582" s="91" t="s">
        <v>3309</v>
      </c>
      <c r="D3582" s="91">
        <v>791356</v>
      </c>
      <c r="E3582" s="91">
        <v>53</v>
      </c>
      <c r="F3582" s="91">
        <v>0.40224300000000002</v>
      </c>
      <c r="G3582" s="91">
        <v>7.2811299999999995E-2</v>
      </c>
      <c r="H3582" s="91">
        <v>8.6288900000000002E-2</v>
      </c>
      <c r="I3582" s="91" t="s">
        <v>3038</v>
      </c>
      <c r="J3582" s="91" t="s">
        <v>496</v>
      </c>
      <c r="K3582" s="91" t="s">
        <v>3287</v>
      </c>
    </row>
    <row r="3583" spans="1:11">
      <c r="A3583" s="91" t="s">
        <v>3037</v>
      </c>
      <c r="B3583" s="91">
        <v>5</v>
      </c>
      <c r="C3583" s="91" t="s">
        <v>3309</v>
      </c>
      <c r="D3583" s="91">
        <v>791356</v>
      </c>
      <c r="E3583" s="91">
        <v>156</v>
      </c>
      <c r="F3583" s="91">
        <v>0.44042500000000001</v>
      </c>
      <c r="G3583" s="91">
        <v>-2.84242E-2</v>
      </c>
      <c r="H3583" s="91">
        <v>3.6765800000000001E-2</v>
      </c>
      <c r="I3583" s="91" t="s">
        <v>3038</v>
      </c>
      <c r="J3583" s="91" t="s">
        <v>496</v>
      </c>
      <c r="K3583" s="91" t="s">
        <v>3263</v>
      </c>
    </row>
    <row r="3584" spans="1:11">
      <c r="A3584" s="91" t="s">
        <v>3037</v>
      </c>
      <c r="B3584" s="91">
        <v>5</v>
      </c>
      <c r="C3584" s="91" t="s">
        <v>3309</v>
      </c>
      <c r="D3584" s="91">
        <v>791356</v>
      </c>
      <c r="E3584" s="91">
        <v>48</v>
      </c>
      <c r="F3584" s="91">
        <v>0.52099399999999996</v>
      </c>
      <c r="G3584" s="91">
        <v>5.0728200000000001E-2</v>
      </c>
      <c r="H3584" s="91">
        <v>7.8581700000000004E-2</v>
      </c>
      <c r="I3584" s="91" t="s">
        <v>3038</v>
      </c>
      <c r="J3584" s="91" t="s">
        <v>496</v>
      </c>
      <c r="K3584" s="91" t="s">
        <v>3264</v>
      </c>
    </row>
    <row r="3585" spans="1:11">
      <c r="A3585" s="91" t="s">
        <v>3037</v>
      </c>
      <c r="B3585" s="91">
        <v>5</v>
      </c>
      <c r="C3585" s="91" t="s">
        <v>3309</v>
      </c>
      <c r="D3585" s="91">
        <v>791356</v>
      </c>
      <c r="E3585" s="91">
        <v>73</v>
      </c>
      <c r="F3585" s="91">
        <v>0.57038500000000003</v>
      </c>
      <c r="G3585" s="91">
        <v>3.9832300000000001E-2</v>
      </c>
      <c r="H3585" s="91">
        <v>6.9930500000000007E-2</v>
      </c>
      <c r="I3585" s="91" t="s">
        <v>3038</v>
      </c>
      <c r="J3585" s="91" t="s">
        <v>496</v>
      </c>
      <c r="K3585" s="91" t="s">
        <v>3272</v>
      </c>
    </row>
    <row r="3586" spans="1:11">
      <c r="A3586" s="91" t="s">
        <v>3037</v>
      </c>
      <c r="B3586" s="91">
        <v>5</v>
      </c>
      <c r="C3586" s="91" t="s">
        <v>3309</v>
      </c>
      <c r="D3586" s="91">
        <v>791356</v>
      </c>
      <c r="E3586" s="91">
        <v>187</v>
      </c>
      <c r="F3586" s="91">
        <v>0.60619100000000004</v>
      </c>
      <c r="G3586" s="91">
        <v>2.6879400000000001E-2</v>
      </c>
      <c r="H3586" s="91">
        <v>5.20638E-2</v>
      </c>
      <c r="I3586" s="91" t="s">
        <v>3038</v>
      </c>
      <c r="J3586" s="91" t="s">
        <v>496</v>
      </c>
      <c r="K3586" s="91" t="s">
        <v>3275</v>
      </c>
    </row>
    <row r="3587" spans="1:11">
      <c r="A3587" s="91" t="s">
        <v>3037</v>
      </c>
      <c r="B3587" s="91">
        <v>5</v>
      </c>
      <c r="C3587" s="91" t="s">
        <v>3309</v>
      </c>
      <c r="D3587" s="91">
        <v>791356</v>
      </c>
      <c r="E3587" s="91">
        <v>183</v>
      </c>
      <c r="F3587" s="91">
        <v>0.71083200000000002</v>
      </c>
      <c r="G3587" s="91">
        <v>1.5864199999999998E-2</v>
      </c>
      <c r="H3587" s="91">
        <v>4.27325E-2</v>
      </c>
      <c r="I3587" s="91" t="s">
        <v>3038</v>
      </c>
      <c r="J3587" s="91" t="s">
        <v>496</v>
      </c>
      <c r="K3587" s="91" t="s">
        <v>3262</v>
      </c>
    </row>
    <row r="3588" spans="1:11">
      <c r="A3588" s="91" t="s">
        <v>3037</v>
      </c>
      <c r="B3588" s="91">
        <v>5</v>
      </c>
      <c r="C3588" s="91" t="s">
        <v>3309</v>
      </c>
      <c r="D3588" s="91">
        <v>791356</v>
      </c>
      <c r="E3588" s="91">
        <v>195</v>
      </c>
      <c r="F3588" s="91">
        <v>0.76586900000000002</v>
      </c>
      <c r="G3588" s="91">
        <v>1.13928E-2</v>
      </c>
      <c r="H3588" s="91">
        <v>3.82114E-2</v>
      </c>
      <c r="I3588" s="91" t="s">
        <v>3038</v>
      </c>
      <c r="J3588" s="91" t="s">
        <v>496</v>
      </c>
      <c r="K3588" s="91" t="s">
        <v>3301</v>
      </c>
    </row>
    <row r="3589" spans="1:11">
      <c r="A3589" s="91" t="s">
        <v>3037</v>
      </c>
      <c r="B3589" s="91">
        <v>5</v>
      </c>
      <c r="C3589" s="91" t="s">
        <v>3309</v>
      </c>
      <c r="D3589" s="91">
        <v>791356</v>
      </c>
      <c r="E3589" s="91">
        <v>282</v>
      </c>
      <c r="F3589" s="91">
        <v>0.79076999999999997</v>
      </c>
      <c r="G3589" s="91">
        <v>8.3503399999999995E-3</v>
      </c>
      <c r="H3589" s="91">
        <v>3.1449600000000001E-2</v>
      </c>
      <c r="I3589" s="91" t="s">
        <v>3038</v>
      </c>
      <c r="J3589" s="91" t="s">
        <v>496</v>
      </c>
      <c r="K3589" s="91" t="s">
        <v>3291</v>
      </c>
    </row>
    <row r="3590" spans="1:11">
      <c r="A3590" s="91" t="s">
        <v>3037</v>
      </c>
      <c r="B3590" s="91">
        <v>5</v>
      </c>
      <c r="C3590" s="91" t="s">
        <v>3309</v>
      </c>
      <c r="D3590" s="91">
        <v>791356</v>
      </c>
      <c r="E3590" s="91">
        <v>144</v>
      </c>
      <c r="F3590" s="91">
        <v>0.79899299999999995</v>
      </c>
      <c r="G3590" s="91">
        <v>-1.3226399999999999E-2</v>
      </c>
      <c r="H3590" s="91">
        <v>5.1860900000000001E-2</v>
      </c>
      <c r="I3590" s="91" t="s">
        <v>3038</v>
      </c>
      <c r="J3590" s="91" t="s">
        <v>496</v>
      </c>
      <c r="K3590" s="91" t="s">
        <v>3261</v>
      </c>
    </row>
    <row r="3591" spans="1:11">
      <c r="A3591" s="91" t="s">
        <v>3037</v>
      </c>
      <c r="B3591" s="91">
        <v>5</v>
      </c>
      <c r="C3591" s="91" t="s">
        <v>3309</v>
      </c>
      <c r="D3591" s="91">
        <v>791356</v>
      </c>
      <c r="E3591" s="91">
        <v>101</v>
      </c>
      <c r="F3591" s="91">
        <v>0.80512700000000004</v>
      </c>
      <c r="G3591" s="91">
        <v>1.5096699999999999E-2</v>
      </c>
      <c r="H3591" s="91">
        <v>6.1051899999999999E-2</v>
      </c>
      <c r="I3591" s="91" t="s">
        <v>3038</v>
      </c>
      <c r="J3591" s="91" t="s">
        <v>496</v>
      </c>
      <c r="K3591" s="91" t="s">
        <v>3294</v>
      </c>
    </row>
    <row r="3592" spans="1:11">
      <c r="A3592" s="91" t="s">
        <v>3037</v>
      </c>
      <c r="B3592" s="91">
        <v>5</v>
      </c>
      <c r="C3592" s="91" t="s">
        <v>3309</v>
      </c>
      <c r="D3592" s="91">
        <v>791356</v>
      </c>
      <c r="E3592" s="91">
        <v>233</v>
      </c>
      <c r="F3592" s="91">
        <v>0.80582900000000002</v>
      </c>
      <c r="G3592" s="91">
        <v>8.7483999999999999E-3</v>
      </c>
      <c r="H3592" s="91">
        <v>3.5556699999999997E-2</v>
      </c>
      <c r="I3592" s="91" t="s">
        <v>3038</v>
      </c>
      <c r="J3592" s="91" t="s">
        <v>496</v>
      </c>
      <c r="K3592" s="91" t="s">
        <v>3273</v>
      </c>
    </row>
    <row r="3593" spans="1:11">
      <c r="A3593" s="91" t="s">
        <v>3037</v>
      </c>
      <c r="B3593" s="91">
        <v>5</v>
      </c>
      <c r="C3593" s="91" t="s">
        <v>3309</v>
      </c>
      <c r="D3593" s="91">
        <v>791356</v>
      </c>
      <c r="E3593" s="91">
        <v>74</v>
      </c>
      <c r="F3593" s="91">
        <v>0.84262899999999996</v>
      </c>
      <c r="G3593" s="91">
        <v>-1.4424899999999999E-2</v>
      </c>
      <c r="H3593" s="91">
        <v>7.2419399999999995E-2</v>
      </c>
      <c r="I3593" s="91" t="s">
        <v>3038</v>
      </c>
      <c r="J3593" s="91" t="s">
        <v>496</v>
      </c>
      <c r="K3593" s="91" t="s">
        <v>3300</v>
      </c>
    </row>
    <row r="3594" spans="1:11">
      <c r="A3594" s="91" t="s">
        <v>3037</v>
      </c>
      <c r="B3594" s="91">
        <v>5</v>
      </c>
      <c r="C3594" s="91" t="s">
        <v>3309</v>
      </c>
      <c r="D3594" s="91">
        <v>791356</v>
      </c>
      <c r="E3594" s="91">
        <v>264</v>
      </c>
      <c r="F3594" s="91">
        <v>0.86951599999999996</v>
      </c>
      <c r="G3594" s="91">
        <v>-6.1097599999999997E-3</v>
      </c>
      <c r="H3594" s="91">
        <v>3.7163000000000002E-2</v>
      </c>
      <c r="I3594" s="91" t="s">
        <v>3038</v>
      </c>
      <c r="J3594" s="91" t="s">
        <v>496</v>
      </c>
      <c r="K3594" s="91" t="s">
        <v>3267</v>
      </c>
    </row>
    <row r="3595" spans="1:11">
      <c r="A3595" s="91" t="s">
        <v>3037</v>
      </c>
      <c r="B3595" s="91">
        <v>5</v>
      </c>
      <c r="C3595" s="91" t="s">
        <v>3309</v>
      </c>
      <c r="D3595" s="91">
        <v>791356</v>
      </c>
      <c r="E3595" s="91">
        <v>79</v>
      </c>
      <c r="F3595" s="91">
        <v>0.88119199999999998</v>
      </c>
      <c r="G3595" s="91">
        <v>-1.37564E-2</v>
      </c>
      <c r="H3595" s="91">
        <v>9.1794200000000006E-2</v>
      </c>
      <c r="I3595" s="91" t="s">
        <v>3038</v>
      </c>
      <c r="J3595" s="91" t="s">
        <v>496</v>
      </c>
      <c r="K3595" s="91" t="s">
        <v>3302</v>
      </c>
    </row>
    <row r="3596" spans="1:11">
      <c r="A3596" s="91" t="s">
        <v>3037</v>
      </c>
      <c r="B3596" s="91">
        <v>5</v>
      </c>
      <c r="C3596" s="91" t="s">
        <v>3309</v>
      </c>
      <c r="D3596" s="91">
        <v>791356</v>
      </c>
      <c r="E3596" s="91">
        <v>70</v>
      </c>
      <c r="F3596" s="91">
        <v>0.88263400000000003</v>
      </c>
      <c r="G3596" s="91">
        <v>-1.09976E-2</v>
      </c>
      <c r="H3596" s="91">
        <v>7.42728E-2</v>
      </c>
      <c r="I3596" s="91" t="s">
        <v>3038</v>
      </c>
      <c r="J3596" s="91" t="s">
        <v>496</v>
      </c>
      <c r="K3596" s="91" t="s">
        <v>3285</v>
      </c>
    </row>
    <row r="3597" spans="1:11">
      <c r="A3597" s="91" t="s">
        <v>3037</v>
      </c>
      <c r="B3597" s="91">
        <v>5</v>
      </c>
      <c r="C3597" s="91" t="s">
        <v>3309</v>
      </c>
      <c r="D3597" s="91">
        <v>791356</v>
      </c>
      <c r="E3597" s="91">
        <v>94</v>
      </c>
      <c r="F3597" s="91">
        <v>0.89952100000000002</v>
      </c>
      <c r="G3597" s="91">
        <v>6.7930999999999998E-3</v>
      </c>
      <c r="H3597" s="91">
        <v>5.36757E-2</v>
      </c>
      <c r="I3597" s="91" t="s">
        <v>3038</v>
      </c>
      <c r="J3597" s="91" t="s">
        <v>496</v>
      </c>
      <c r="K3597" s="91" t="s">
        <v>3270</v>
      </c>
    </row>
    <row r="3598" spans="1:11">
      <c r="A3598" s="91" t="s">
        <v>3037</v>
      </c>
      <c r="B3598" s="91">
        <v>5</v>
      </c>
      <c r="C3598" s="91" t="s">
        <v>3309</v>
      </c>
      <c r="D3598" s="91">
        <v>791356</v>
      </c>
      <c r="E3598" s="91">
        <v>77</v>
      </c>
      <c r="F3598" s="91">
        <v>0.97660999999999998</v>
      </c>
      <c r="G3598" s="91">
        <v>2.89194E-3</v>
      </c>
      <c r="H3598" s="91">
        <v>9.8343399999999997E-2</v>
      </c>
      <c r="I3598" s="91" t="s">
        <v>3038</v>
      </c>
      <c r="J3598" s="91" t="s">
        <v>496</v>
      </c>
      <c r="K3598" s="91" t="s">
        <v>3288</v>
      </c>
    </row>
    <row r="3599" spans="1:11">
      <c r="A3599" s="91" t="s">
        <v>3035</v>
      </c>
      <c r="B3599" s="91">
        <v>5</v>
      </c>
      <c r="C3599" s="91" t="s">
        <v>3309</v>
      </c>
      <c r="D3599" s="91">
        <v>-454098</v>
      </c>
      <c r="E3599" s="91">
        <v>213</v>
      </c>
      <c r="F3599" s="91">
        <v>4.30409E-3</v>
      </c>
      <c r="G3599" s="91">
        <v>-7.8973399999999999E-2</v>
      </c>
      <c r="H3599" s="91">
        <v>2.7406699999999999E-2</v>
      </c>
      <c r="I3599" s="91" t="s">
        <v>3036</v>
      </c>
      <c r="J3599" s="91" t="s">
        <v>496</v>
      </c>
      <c r="K3599" s="91" t="s">
        <v>3293</v>
      </c>
    </row>
    <row r="3600" spans="1:11">
      <c r="A3600" s="91" t="s">
        <v>3035</v>
      </c>
      <c r="B3600" s="91">
        <v>5</v>
      </c>
      <c r="C3600" s="91" t="s">
        <v>3309</v>
      </c>
      <c r="D3600" s="91">
        <v>-454098</v>
      </c>
      <c r="E3600" s="91">
        <v>173</v>
      </c>
      <c r="F3600" s="91">
        <v>3.1829900000000001E-2</v>
      </c>
      <c r="G3600" s="91">
        <v>7.0296399999999995E-2</v>
      </c>
      <c r="H3600" s="91">
        <v>3.2517999999999998E-2</v>
      </c>
      <c r="I3600" s="91" t="s">
        <v>3036</v>
      </c>
      <c r="J3600" s="91" t="s">
        <v>496</v>
      </c>
      <c r="K3600" s="91" t="s">
        <v>3269</v>
      </c>
    </row>
    <row r="3601" spans="1:11">
      <c r="A3601" s="91" t="s">
        <v>3035</v>
      </c>
      <c r="B3601" s="91">
        <v>5</v>
      </c>
      <c r="C3601" s="91" t="s">
        <v>3309</v>
      </c>
      <c r="D3601" s="91">
        <v>-454098</v>
      </c>
      <c r="E3601" s="91">
        <v>218</v>
      </c>
      <c r="F3601" s="91">
        <v>6.0444299999999999E-2</v>
      </c>
      <c r="G3601" s="91">
        <v>5.0097099999999999E-2</v>
      </c>
      <c r="H3601" s="91">
        <v>2.6566699999999999E-2</v>
      </c>
      <c r="I3601" s="91" t="s">
        <v>3036</v>
      </c>
      <c r="J3601" s="91" t="s">
        <v>496</v>
      </c>
      <c r="K3601" s="91" t="s">
        <v>3260</v>
      </c>
    </row>
    <row r="3602" spans="1:11">
      <c r="A3602" s="91" t="s">
        <v>3035</v>
      </c>
      <c r="B3602" s="91">
        <v>5</v>
      </c>
      <c r="C3602" s="91" t="s">
        <v>3309</v>
      </c>
      <c r="D3602" s="91">
        <v>-454098</v>
      </c>
      <c r="E3602" s="91">
        <v>95</v>
      </c>
      <c r="F3602" s="91">
        <v>7.4199899999999999E-2</v>
      </c>
      <c r="G3602" s="91">
        <v>-0.104141</v>
      </c>
      <c r="H3602" s="91">
        <v>5.78293E-2</v>
      </c>
      <c r="I3602" s="91" t="s">
        <v>3036</v>
      </c>
      <c r="J3602" s="91" t="s">
        <v>496</v>
      </c>
      <c r="K3602" s="91" t="s">
        <v>3296</v>
      </c>
    </row>
    <row r="3603" spans="1:11">
      <c r="A3603" s="91" t="s">
        <v>3035</v>
      </c>
      <c r="B3603" s="91">
        <v>5</v>
      </c>
      <c r="C3603" s="91" t="s">
        <v>3309</v>
      </c>
      <c r="D3603" s="91">
        <v>-454098</v>
      </c>
      <c r="E3603" s="91">
        <v>195</v>
      </c>
      <c r="F3603" s="91">
        <v>8.9866799999999997E-2</v>
      </c>
      <c r="G3603" s="91">
        <v>-6.6509700000000005E-2</v>
      </c>
      <c r="H3603" s="91">
        <v>3.9040600000000002E-2</v>
      </c>
      <c r="I3603" s="91" t="s">
        <v>3036</v>
      </c>
      <c r="J3603" s="91" t="s">
        <v>496</v>
      </c>
      <c r="K3603" s="91" t="s">
        <v>3301</v>
      </c>
    </row>
    <row r="3604" spans="1:11">
      <c r="A3604" s="91" t="s">
        <v>3035</v>
      </c>
      <c r="B3604" s="91">
        <v>5</v>
      </c>
      <c r="C3604" s="91" t="s">
        <v>3309</v>
      </c>
      <c r="D3604" s="91">
        <v>-454098</v>
      </c>
      <c r="E3604" s="91">
        <v>144</v>
      </c>
      <c r="F3604" s="91">
        <v>9.2269100000000007E-2</v>
      </c>
      <c r="G3604" s="91">
        <v>6.8931400000000004E-2</v>
      </c>
      <c r="H3604" s="91">
        <v>4.0707699999999999E-2</v>
      </c>
      <c r="I3604" s="91" t="s">
        <v>3036</v>
      </c>
      <c r="J3604" s="91" t="s">
        <v>496</v>
      </c>
      <c r="K3604" s="91" t="s">
        <v>3282</v>
      </c>
    </row>
    <row r="3605" spans="1:11">
      <c r="A3605" s="91" t="s">
        <v>3035</v>
      </c>
      <c r="B3605" s="91">
        <v>5</v>
      </c>
      <c r="C3605" s="91" t="s">
        <v>3309</v>
      </c>
      <c r="D3605" s="91">
        <v>-454098</v>
      </c>
      <c r="E3605" s="91">
        <v>77</v>
      </c>
      <c r="F3605" s="91">
        <v>0.13023999999999999</v>
      </c>
      <c r="G3605" s="91">
        <v>8.1639000000000003E-2</v>
      </c>
      <c r="H3605" s="91">
        <v>5.34245E-2</v>
      </c>
      <c r="I3605" s="91" t="s">
        <v>3036</v>
      </c>
      <c r="J3605" s="91" t="s">
        <v>496</v>
      </c>
      <c r="K3605" s="91" t="s">
        <v>3288</v>
      </c>
    </row>
    <row r="3606" spans="1:11">
      <c r="A3606" s="91" t="s">
        <v>3035</v>
      </c>
      <c r="B3606" s="91">
        <v>5</v>
      </c>
      <c r="C3606" s="91" t="s">
        <v>3309</v>
      </c>
      <c r="D3606" s="91">
        <v>-454098</v>
      </c>
      <c r="E3606" s="91">
        <v>264</v>
      </c>
      <c r="F3606" s="91">
        <v>0.137263</v>
      </c>
      <c r="G3606" s="91">
        <v>-5.1960399999999997E-2</v>
      </c>
      <c r="H3606" s="91">
        <v>3.48778E-2</v>
      </c>
      <c r="I3606" s="91" t="s">
        <v>3036</v>
      </c>
      <c r="J3606" s="91" t="s">
        <v>496</v>
      </c>
      <c r="K3606" s="91" t="s">
        <v>3267</v>
      </c>
    </row>
    <row r="3607" spans="1:11">
      <c r="A3607" s="91" t="s">
        <v>3035</v>
      </c>
      <c r="B3607" s="91">
        <v>5</v>
      </c>
      <c r="C3607" s="91" t="s">
        <v>3309</v>
      </c>
      <c r="D3607" s="91">
        <v>-454098</v>
      </c>
      <c r="E3607" s="91">
        <v>98</v>
      </c>
      <c r="F3607" s="91">
        <v>0.15257599999999999</v>
      </c>
      <c r="G3607" s="91">
        <v>-0.101591</v>
      </c>
      <c r="H3607" s="91">
        <v>7.0567299999999999E-2</v>
      </c>
      <c r="I3607" s="91" t="s">
        <v>3036</v>
      </c>
      <c r="J3607" s="91" t="s">
        <v>496</v>
      </c>
      <c r="K3607" s="91" t="s">
        <v>3297</v>
      </c>
    </row>
    <row r="3608" spans="1:11">
      <c r="A3608" s="91" t="s">
        <v>3035</v>
      </c>
      <c r="B3608" s="91">
        <v>5</v>
      </c>
      <c r="C3608" s="91" t="s">
        <v>3309</v>
      </c>
      <c r="D3608" s="91">
        <v>-454098</v>
      </c>
      <c r="E3608" s="91">
        <v>104</v>
      </c>
      <c r="F3608" s="91">
        <v>0.15648100000000001</v>
      </c>
      <c r="G3608" s="91">
        <v>-9.7700200000000001E-2</v>
      </c>
      <c r="H3608" s="91">
        <v>6.8530099999999997E-2</v>
      </c>
      <c r="I3608" s="91" t="s">
        <v>3036</v>
      </c>
      <c r="J3608" s="91" t="s">
        <v>496</v>
      </c>
      <c r="K3608" s="91" t="s">
        <v>3265</v>
      </c>
    </row>
    <row r="3609" spans="1:11">
      <c r="A3609" s="91" t="s">
        <v>3035</v>
      </c>
      <c r="B3609" s="91">
        <v>5</v>
      </c>
      <c r="C3609" s="91" t="s">
        <v>3309</v>
      </c>
      <c r="D3609" s="91">
        <v>-454098</v>
      </c>
      <c r="E3609" s="91">
        <v>90</v>
      </c>
      <c r="F3609" s="91">
        <v>0.15671399999999999</v>
      </c>
      <c r="G3609" s="91">
        <v>-0.123922</v>
      </c>
      <c r="H3609" s="91">
        <v>8.6845099999999995E-2</v>
      </c>
      <c r="I3609" s="91" t="s">
        <v>3036</v>
      </c>
      <c r="J3609" s="91" t="s">
        <v>496</v>
      </c>
      <c r="K3609" s="91" t="s">
        <v>3305</v>
      </c>
    </row>
    <row r="3610" spans="1:11">
      <c r="A3610" s="91" t="s">
        <v>3035</v>
      </c>
      <c r="B3610" s="91">
        <v>5</v>
      </c>
      <c r="C3610" s="91" t="s">
        <v>3309</v>
      </c>
      <c r="D3610" s="91">
        <v>-454098</v>
      </c>
      <c r="E3610" s="91">
        <v>48</v>
      </c>
      <c r="F3610" s="91">
        <v>0.18302299999999999</v>
      </c>
      <c r="G3610" s="91">
        <v>-0.11873</v>
      </c>
      <c r="H3610" s="91">
        <v>8.8156399999999996E-2</v>
      </c>
      <c r="I3610" s="91" t="s">
        <v>3036</v>
      </c>
      <c r="J3610" s="91" t="s">
        <v>496</v>
      </c>
      <c r="K3610" s="91" t="s">
        <v>3264</v>
      </c>
    </row>
    <row r="3611" spans="1:11">
      <c r="A3611" s="91" t="s">
        <v>3035</v>
      </c>
      <c r="B3611" s="91">
        <v>5</v>
      </c>
      <c r="C3611" s="91" t="s">
        <v>3309</v>
      </c>
      <c r="D3611" s="91">
        <v>-454098</v>
      </c>
      <c r="E3611" s="91">
        <v>263</v>
      </c>
      <c r="F3611" s="91">
        <v>0.20513100000000001</v>
      </c>
      <c r="G3611" s="91">
        <v>3.7133300000000001E-2</v>
      </c>
      <c r="H3611" s="91">
        <v>2.9246100000000001E-2</v>
      </c>
      <c r="I3611" s="91" t="s">
        <v>3036</v>
      </c>
      <c r="J3611" s="91" t="s">
        <v>496</v>
      </c>
      <c r="K3611" s="91" t="s">
        <v>3268</v>
      </c>
    </row>
    <row r="3612" spans="1:11">
      <c r="A3612" s="91" t="s">
        <v>3035</v>
      </c>
      <c r="B3612" s="91">
        <v>5</v>
      </c>
      <c r="C3612" s="91" t="s">
        <v>3309</v>
      </c>
      <c r="D3612" s="91">
        <v>-454098</v>
      </c>
      <c r="E3612" s="91">
        <v>82</v>
      </c>
      <c r="F3612" s="91">
        <v>0.229819</v>
      </c>
      <c r="G3612" s="91">
        <v>-7.1857799999999999E-2</v>
      </c>
      <c r="H3612" s="91">
        <v>5.9485499999999997E-2</v>
      </c>
      <c r="I3612" s="91" t="s">
        <v>3036</v>
      </c>
      <c r="J3612" s="91" t="s">
        <v>496</v>
      </c>
      <c r="K3612" s="91" t="s">
        <v>3274</v>
      </c>
    </row>
    <row r="3613" spans="1:11">
      <c r="A3613" s="91" t="s">
        <v>3035</v>
      </c>
      <c r="B3613" s="91">
        <v>5</v>
      </c>
      <c r="C3613" s="91" t="s">
        <v>3309</v>
      </c>
      <c r="D3613" s="91">
        <v>-454098</v>
      </c>
      <c r="E3613" s="91">
        <v>101</v>
      </c>
      <c r="F3613" s="91">
        <v>0.23886299999999999</v>
      </c>
      <c r="G3613" s="91">
        <v>6.3962599999999994E-2</v>
      </c>
      <c r="H3613" s="91">
        <v>5.4028300000000001E-2</v>
      </c>
      <c r="I3613" s="91" t="s">
        <v>3036</v>
      </c>
      <c r="J3613" s="91" t="s">
        <v>496</v>
      </c>
      <c r="K3613" s="91" t="s">
        <v>3294</v>
      </c>
    </row>
    <row r="3614" spans="1:11">
      <c r="A3614" s="91" t="s">
        <v>3035</v>
      </c>
      <c r="B3614" s="91">
        <v>5</v>
      </c>
      <c r="C3614" s="91" t="s">
        <v>3309</v>
      </c>
      <c r="D3614" s="91">
        <v>-454098</v>
      </c>
      <c r="E3614" s="91">
        <v>70</v>
      </c>
      <c r="F3614" s="91">
        <v>0.248221</v>
      </c>
      <c r="G3614" s="91">
        <v>-0.10321900000000001</v>
      </c>
      <c r="H3614" s="91">
        <v>8.8785299999999998E-2</v>
      </c>
      <c r="I3614" s="91" t="s">
        <v>3036</v>
      </c>
      <c r="J3614" s="91" t="s">
        <v>496</v>
      </c>
      <c r="K3614" s="91" t="s">
        <v>3285</v>
      </c>
    </row>
    <row r="3615" spans="1:11">
      <c r="A3615" s="91" t="s">
        <v>3035</v>
      </c>
      <c r="B3615" s="91">
        <v>5</v>
      </c>
      <c r="C3615" s="91" t="s">
        <v>3309</v>
      </c>
      <c r="D3615" s="91">
        <v>-454098</v>
      </c>
      <c r="E3615" s="91">
        <v>272</v>
      </c>
      <c r="F3615" s="91">
        <v>0.28849799999999998</v>
      </c>
      <c r="G3615" s="91">
        <v>-2.8916500000000001E-2</v>
      </c>
      <c r="H3615" s="91">
        <v>2.7197599999999999E-2</v>
      </c>
      <c r="I3615" s="91" t="s">
        <v>3036</v>
      </c>
      <c r="J3615" s="91" t="s">
        <v>496</v>
      </c>
      <c r="K3615" s="91" t="s">
        <v>3277</v>
      </c>
    </row>
    <row r="3616" spans="1:11">
      <c r="A3616" s="91" t="s">
        <v>3035</v>
      </c>
      <c r="B3616" s="91">
        <v>5</v>
      </c>
      <c r="C3616" s="91" t="s">
        <v>3309</v>
      </c>
      <c r="D3616" s="91">
        <v>-454098</v>
      </c>
      <c r="E3616" s="91">
        <v>265</v>
      </c>
      <c r="F3616" s="91">
        <v>0.290827</v>
      </c>
      <c r="G3616" s="91">
        <v>2.7153799999999999E-2</v>
      </c>
      <c r="H3616" s="91">
        <v>2.5661199999999999E-2</v>
      </c>
      <c r="I3616" s="91" t="s">
        <v>3036</v>
      </c>
      <c r="J3616" s="91" t="s">
        <v>496</v>
      </c>
      <c r="K3616" s="91" t="s">
        <v>3299</v>
      </c>
    </row>
    <row r="3617" spans="1:11">
      <c r="A3617" s="91" t="s">
        <v>3035</v>
      </c>
      <c r="B3617" s="91">
        <v>5</v>
      </c>
      <c r="C3617" s="91" t="s">
        <v>3309</v>
      </c>
      <c r="D3617" s="91">
        <v>-454098</v>
      </c>
      <c r="E3617" s="91">
        <v>73</v>
      </c>
      <c r="F3617" s="91">
        <v>0.31734899999999999</v>
      </c>
      <c r="G3617" s="91">
        <v>-7.7428899999999995E-2</v>
      </c>
      <c r="H3617" s="91">
        <v>7.7000100000000002E-2</v>
      </c>
      <c r="I3617" s="91" t="s">
        <v>3036</v>
      </c>
      <c r="J3617" s="91" t="s">
        <v>496</v>
      </c>
      <c r="K3617" s="91" t="s">
        <v>3272</v>
      </c>
    </row>
    <row r="3618" spans="1:11">
      <c r="A3618" s="91" t="s">
        <v>3035</v>
      </c>
      <c r="B3618" s="91">
        <v>5</v>
      </c>
      <c r="C3618" s="91" t="s">
        <v>3309</v>
      </c>
      <c r="D3618" s="91">
        <v>-454098</v>
      </c>
      <c r="E3618" s="91">
        <v>85</v>
      </c>
      <c r="F3618" s="91">
        <v>0.32013000000000003</v>
      </c>
      <c r="G3618" s="91">
        <v>-5.7454900000000003E-2</v>
      </c>
      <c r="H3618" s="91">
        <v>5.7538600000000002E-2</v>
      </c>
      <c r="I3618" s="91" t="s">
        <v>3036</v>
      </c>
      <c r="J3618" s="91" t="s">
        <v>496</v>
      </c>
      <c r="K3618" s="91" t="s">
        <v>3280</v>
      </c>
    </row>
    <row r="3619" spans="1:11">
      <c r="A3619" s="91" t="s">
        <v>3035</v>
      </c>
      <c r="B3619" s="91">
        <v>5</v>
      </c>
      <c r="C3619" s="91" t="s">
        <v>3309</v>
      </c>
      <c r="D3619" s="91">
        <v>-454098</v>
      </c>
      <c r="E3619" s="91">
        <v>258</v>
      </c>
      <c r="F3619" s="91">
        <v>0.33395399999999997</v>
      </c>
      <c r="G3619" s="91">
        <v>2.6258299999999998E-2</v>
      </c>
      <c r="H3619" s="91">
        <v>2.7132300000000002E-2</v>
      </c>
      <c r="I3619" s="91" t="s">
        <v>3036</v>
      </c>
      <c r="J3619" s="91" t="s">
        <v>496</v>
      </c>
      <c r="K3619" s="91" t="s">
        <v>3266</v>
      </c>
    </row>
    <row r="3620" spans="1:11">
      <c r="A3620" s="91" t="s">
        <v>3035</v>
      </c>
      <c r="B3620" s="91">
        <v>5</v>
      </c>
      <c r="C3620" s="91" t="s">
        <v>3309</v>
      </c>
      <c r="D3620" s="91">
        <v>-454098</v>
      </c>
      <c r="E3620" s="91">
        <v>115</v>
      </c>
      <c r="F3620" s="91">
        <v>0.38690400000000003</v>
      </c>
      <c r="G3620" s="91">
        <v>4.4842899999999998E-2</v>
      </c>
      <c r="H3620" s="91">
        <v>5.1629800000000003E-2</v>
      </c>
      <c r="I3620" s="91" t="s">
        <v>3036</v>
      </c>
      <c r="J3620" s="91" t="s">
        <v>496</v>
      </c>
      <c r="K3620" s="91" t="s">
        <v>3271</v>
      </c>
    </row>
    <row r="3621" spans="1:11">
      <c r="A3621" s="91" t="s">
        <v>3035</v>
      </c>
      <c r="B3621" s="91">
        <v>5</v>
      </c>
      <c r="C3621" s="91" t="s">
        <v>3309</v>
      </c>
      <c r="D3621" s="91">
        <v>-454098</v>
      </c>
      <c r="E3621" s="91">
        <v>185</v>
      </c>
      <c r="F3621" s="91">
        <v>0.40432800000000002</v>
      </c>
      <c r="G3621" s="91">
        <v>-3.5672599999999999E-2</v>
      </c>
      <c r="H3621" s="91">
        <v>4.2691699999999999E-2</v>
      </c>
      <c r="I3621" s="91" t="s">
        <v>3036</v>
      </c>
      <c r="J3621" s="91" t="s">
        <v>496</v>
      </c>
      <c r="K3621" s="91" t="s">
        <v>3304</v>
      </c>
    </row>
    <row r="3622" spans="1:11">
      <c r="A3622" s="91" t="s">
        <v>3035</v>
      </c>
      <c r="B3622" s="91">
        <v>5</v>
      </c>
      <c r="C3622" s="91" t="s">
        <v>3309</v>
      </c>
      <c r="D3622" s="91">
        <v>-454098</v>
      </c>
      <c r="E3622" s="91">
        <v>77</v>
      </c>
      <c r="F3622" s="91">
        <v>0.43625000000000003</v>
      </c>
      <c r="G3622" s="91">
        <v>-4.2338800000000003E-2</v>
      </c>
      <c r="H3622" s="91">
        <v>5.4154800000000003E-2</v>
      </c>
      <c r="I3622" s="91" t="s">
        <v>3036</v>
      </c>
      <c r="J3622" s="91" t="s">
        <v>496</v>
      </c>
      <c r="K3622" s="91" t="s">
        <v>3279</v>
      </c>
    </row>
    <row r="3623" spans="1:11">
      <c r="A3623" s="91" t="s">
        <v>3035</v>
      </c>
      <c r="B3623" s="91">
        <v>5</v>
      </c>
      <c r="C3623" s="91" t="s">
        <v>3309</v>
      </c>
      <c r="D3623" s="91">
        <v>-454098</v>
      </c>
      <c r="E3623" s="91">
        <v>70</v>
      </c>
      <c r="F3623" s="91">
        <v>0.47956700000000002</v>
      </c>
      <c r="G3623" s="91">
        <v>-4.5020299999999999E-2</v>
      </c>
      <c r="H3623" s="91">
        <v>6.3403699999999993E-2</v>
      </c>
      <c r="I3623" s="91" t="s">
        <v>3036</v>
      </c>
      <c r="J3623" s="91" t="s">
        <v>496</v>
      </c>
      <c r="K3623" s="91" t="s">
        <v>3257</v>
      </c>
    </row>
    <row r="3624" spans="1:11">
      <c r="A3624" s="91" t="s">
        <v>3035</v>
      </c>
      <c r="B3624" s="91">
        <v>5</v>
      </c>
      <c r="C3624" s="91" t="s">
        <v>3309</v>
      </c>
      <c r="D3624" s="91">
        <v>-454098</v>
      </c>
      <c r="E3624" s="91">
        <v>283</v>
      </c>
      <c r="F3624" s="91">
        <v>0.48050399999999999</v>
      </c>
      <c r="G3624" s="91">
        <v>-2.0793499999999999E-2</v>
      </c>
      <c r="H3624" s="91">
        <v>2.9440500000000001E-2</v>
      </c>
      <c r="I3624" s="91" t="s">
        <v>3036</v>
      </c>
      <c r="J3624" s="91" t="s">
        <v>496</v>
      </c>
      <c r="K3624" s="91" t="s">
        <v>3276</v>
      </c>
    </row>
    <row r="3625" spans="1:11">
      <c r="A3625" s="91" t="s">
        <v>3035</v>
      </c>
      <c r="B3625" s="91">
        <v>5</v>
      </c>
      <c r="C3625" s="91" t="s">
        <v>3309</v>
      </c>
      <c r="D3625" s="91">
        <v>-454098</v>
      </c>
      <c r="E3625" s="91">
        <v>233</v>
      </c>
      <c r="F3625" s="91">
        <v>0.48414800000000002</v>
      </c>
      <c r="G3625" s="91">
        <v>-1.9256599999999999E-2</v>
      </c>
      <c r="H3625" s="91">
        <v>2.7487000000000001E-2</v>
      </c>
      <c r="I3625" s="91" t="s">
        <v>3036</v>
      </c>
      <c r="J3625" s="91" t="s">
        <v>496</v>
      </c>
      <c r="K3625" s="91" t="s">
        <v>3273</v>
      </c>
    </row>
    <row r="3626" spans="1:11">
      <c r="A3626" s="91" t="s">
        <v>3035</v>
      </c>
      <c r="B3626" s="91">
        <v>5</v>
      </c>
      <c r="C3626" s="91" t="s">
        <v>3309</v>
      </c>
      <c r="D3626" s="91">
        <v>-454098</v>
      </c>
      <c r="E3626" s="91">
        <v>129</v>
      </c>
      <c r="F3626" s="91">
        <v>0.50300699999999998</v>
      </c>
      <c r="G3626" s="91">
        <v>-4.0843900000000002E-2</v>
      </c>
      <c r="H3626" s="91">
        <v>6.0822399999999999E-2</v>
      </c>
      <c r="I3626" s="91" t="s">
        <v>3036</v>
      </c>
      <c r="J3626" s="91" t="s">
        <v>496</v>
      </c>
      <c r="K3626" s="91" t="s">
        <v>3286</v>
      </c>
    </row>
    <row r="3627" spans="1:11">
      <c r="A3627" s="91" t="s">
        <v>3035</v>
      </c>
      <c r="B3627" s="91">
        <v>5</v>
      </c>
      <c r="C3627" s="91" t="s">
        <v>3309</v>
      </c>
      <c r="D3627" s="91">
        <v>-454098</v>
      </c>
      <c r="E3627" s="91">
        <v>282</v>
      </c>
      <c r="F3627" s="91">
        <v>0.50351900000000005</v>
      </c>
      <c r="G3627" s="91">
        <v>-1.6216299999999999E-2</v>
      </c>
      <c r="H3627" s="91">
        <v>2.42157E-2</v>
      </c>
      <c r="I3627" s="91" t="s">
        <v>3036</v>
      </c>
      <c r="J3627" s="91" t="s">
        <v>496</v>
      </c>
      <c r="K3627" s="91" t="s">
        <v>3291</v>
      </c>
    </row>
    <row r="3628" spans="1:11">
      <c r="A3628" s="91" t="s">
        <v>3035</v>
      </c>
      <c r="B3628" s="91">
        <v>5</v>
      </c>
      <c r="C3628" s="91" t="s">
        <v>3309</v>
      </c>
      <c r="D3628" s="91">
        <v>-454098</v>
      </c>
      <c r="E3628" s="91">
        <v>58</v>
      </c>
      <c r="F3628" s="91">
        <v>0.51894499999999999</v>
      </c>
      <c r="G3628" s="91">
        <v>-3.8633899999999999E-2</v>
      </c>
      <c r="H3628" s="91">
        <v>5.9563699999999997E-2</v>
      </c>
      <c r="I3628" s="91" t="s">
        <v>3036</v>
      </c>
      <c r="J3628" s="91" t="s">
        <v>496</v>
      </c>
      <c r="K3628" s="91" t="s">
        <v>3289</v>
      </c>
    </row>
    <row r="3629" spans="1:11">
      <c r="A3629" s="91" t="s">
        <v>3035</v>
      </c>
      <c r="B3629" s="91">
        <v>5</v>
      </c>
      <c r="C3629" s="91" t="s">
        <v>3309</v>
      </c>
      <c r="D3629" s="91">
        <v>-454098</v>
      </c>
      <c r="E3629" s="91">
        <v>236</v>
      </c>
      <c r="F3629" s="91">
        <v>0.55057500000000004</v>
      </c>
      <c r="G3629" s="91">
        <v>-1.5095799999999999E-2</v>
      </c>
      <c r="H3629" s="91">
        <v>2.5260000000000001E-2</v>
      </c>
      <c r="I3629" s="91" t="s">
        <v>3036</v>
      </c>
      <c r="J3629" s="91" t="s">
        <v>496</v>
      </c>
      <c r="K3629" s="91" t="s">
        <v>3303</v>
      </c>
    </row>
    <row r="3630" spans="1:11">
      <c r="A3630" s="91" t="s">
        <v>3035</v>
      </c>
      <c r="B3630" s="91">
        <v>5</v>
      </c>
      <c r="C3630" s="91" t="s">
        <v>3309</v>
      </c>
      <c r="D3630" s="91">
        <v>-454098</v>
      </c>
      <c r="E3630" s="91">
        <v>160</v>
      </c>
      <c r="F3630" s="91">
        <v>0.568716</v>
      </c>
      <c r="G3630" s="91">
        <v>-3.2481599999999999E-2</v>
      </c>
      <c r="H3630" s="91">
        <v>5.6887800000000002E-2</v>
      </c>
      <c r="I3630" s="91" t="s">
        <v>3036</v>
      </c>
      <c r="J3630" s="91" t="s">
        <v>496</v>
      </c>
      <c r="K3630" s="91" t="s">
        <v>3290</v>
      </c>
    </row>
    <row r="3631" spans="1:11">
      <c r="A3631" s="91" t="s">
        <v>3035</v>
      </c>
      <c r="B3631" s="91">
        <v>5</v>
      </c>
      <c r="C3631" s="91" t="s">
        <v>3309</v>
      </c>
      <c r="D3631" s="91">
        <v>-454098</v>
      </c>
      <c r="E3631" s="91">
        <v>79</v>
      </c>
      <c r="F3631" s="91">
        <v>0.57667599999999997</v>
      </c>
      <c r="G3631" s="91">
        <v>-4.4957400000000002E-2</v>
      </c>
      <c r="H3631" s="91">
        <v>8.0255499999999994E-2</v>
      </c>
      <c r="I3631" s="91" t="s">
        <v>3036</v>
      </c>
      <c r="J3631" s="91" t="s">
        <v>496</v>
      </c>
      <c r="K3631" s="91" t="s">
        <v>3302</v>
      </c>
    </row>
    <row r="3632" spans="1:11">
      <c r="A3632" s="91" t="s">
        <v>3035</v>
      </c>
      <c r="B3632" s="91">
        <v>5</v>
      </c>
      <c r="C3632" s="91" t="s">
        <v>3309</v>
      </c>
      <c r="D3632" s="91">
        <v>-454098</v>
      </c>
      <c r="E3632" s="91">
        <v>174</v>
      </c>
      <c r="F3632" s="91">
        <v>0.58929100000000001</v>
      </c>
      <c r="G3632" s="91">
        <v>-2.4805399999999998E-2</v>
      </c>
      <c r="H3632" s="91">
        <v>4.5873299999999999E-2</v>
      </c>
      <c r="I3632" s="91" t="s">
        <v>3036</v>
      </c>
      <c r="J3632" s="91" t="s">
        <v>496</v>
      </c>
      <c r="K3632" s="91" t="s">
        <v>3283</v>
      </c>
    </row>
    <row r="3633" spans="1:11">
      <c r="A3633" s="91" t="s">
        <v>3035</v>
      </c>
      <c r="B3633" s="91">
        <v>5</v>
      </c>
      <c r="C3633" s="91" t="s">
        <v>3309</v>
      </c>
      <c r="D3633" s="91">
        <v>-454098</v>
      </c>
      <c r="E3633" s="91">
        <v>253</v>
      </c>
      <c r="F3633" s="91">
        <v>0.63849999999999996</v>
      </c>
      <c r="G3633" s="91">
        <v>1.50402E-2</v>
      </c>
      <c r="H3633" s="91">
        <v>3.1981000000000002E-2</v>
      </c>
      <c r="I3633" s="91" t="s">
        <v>3036</v>
      </c>
      <c r="J3633" s="91" t="s">
        <v>496</v>
      </c>
      <c r="K3633" s="91" t="s">
        <v>3284</v>
      </c>
    </row>
    <row r="3634" spans="1:11">
      <c r="A3634" s="91" t="s">
        <v>3035</v>
      </c>
      <c r="B3634" s="91">
        <v>5</v>
      </c>
      <c r="C3634" s="91" t="s">
        <v>3309</v>
      </c>
      <c r="D3634" s="91">
        <v>-454098</v>
      </c>
      <c r="E3634" s="91">
        <v>156</v>
      </c>
      <c r="F3634" s="91">
        <v>0.65129400000000004</v>
      </c>
      <c r="G3634" s="91">
        <v>7.0834899999999996E-3</v>
      </c>
      <c r="H3634" s="91">
        <v>1.5647500000000002E-2</v>
      </c>
      <c r="I3634" s="91" t="s">
        <v>3036</v>
      </c>
      <c r="J3634" s="91" t="s">
        <v>496</v>
      </c>
      <c r="K3634" s="91" t="s">
        <v>3263</v>
      </c>
    </row>
    <row r="3635" spans="1:11">
      <c r="A3635" s="91" t="s">
        <v>3035</v>
      </c>
      <c r="B3635" s="91">
        <v>5</v>
      </c>
      <c r="C3635" s="91" t="s">
        <v>3309</v>
      </c>
      <c r="D3635" s="91">
        <v>-454098</v>
      </c>
      <c r="E3635" s="91">
        <v>50</v>
      </c>
      <c r="F3635" s="91">
        <v>0.66700400000000004</v>
      </c>
      <c r="G3635" s="91">
        <v>3.2725600000000001E-2</v>
      </c>
      <c r="H3635" s="91">
        <v>7.5718400000000005E-2</v>
      </c>
      <c r="I3635" s="91" t="s">
        <v>3036</v>
      </c>
      <c r="J3635" s="91" t="s">
        <v>496</v>
      </c>
      <c r="K3635" s="91" t="s">
        <v>3259</v>
      </c>
    </row>
    <row r="3636" spans="1:11">
      <c r="A3636" s="91" t="s">
        <v>3035</v>
      </c>
      <c r="B3636" s="91">
        <v>5</v>
      </c>
      <c r="C3636" s="91" t="s">
        <v>3309</v>
      </c>
      <c r="D3636" s="91">
        <v>-454098</v>
      </c>
      <c r="E3636" s="91">
        <v>341</v>
      </c>
      <c r="F3636" s="91">
        <v>0.69112600000000002</v>
      </c>
      <c r="G3636" s="91">
        <v>-9.8998000000000003E-3</v>
      </c>
      <c r="H3636" s="91">
        <v>2.4899000000000001E-2</v>
      </c>
      <c r="I3636" s="91" t="s">
        <v>3036</v>
      </c>
      <c r="J3636" s="91" t="s">
        <v>496</v>
      </c>
      <c r="K3636" s="91" t="s">
        <v>3295</v>
      </c>
    </row>
    <row r="3637" spans="1:11">
      <c r="A3637" s="91" t="s">
        <v>3035</v>
      </c>
      <c r="B3637" s="91">
        <v>5</v>
      </c>
      <c r="C3637" s="91" t="s">
        <v>3309</v>
      </c>
      <c r="D3637" s="91">
        <v>-454098</v>
      </c>
      <c r="E3637" s="91">
        <v>86</v>
      </c>
      <c r="F3637" s="91">
        <v>0.716005</v>
      </c>
      <c r="G3637" s="91">
        <v>-2.3254400000000001E-2</v>
      </c>
      <c r="H3637" s="91">
        <v>6.3752900000000001E-2</v>
      </c>
      <c r="I3637" s="91" t="s">
        <v>3036</v>
      </c>
      <c r="J3637" s="91" t="s">
        <v>496</v>
      </c>
      <c r="K3637" s="91" t="s">
        <v>3298</v>
      </c>
    </row>
    <row r="3638" spans="1:11">
      <c r="A3638" s="91" t="s">
        <v>3035</v>
      </c>
      <c r="B3638" s="91">
        <v>5</v>
      </c>
      <c r="C3638" s="91" t="s">
        <v>3309</v>
      </c>
      <c r="D3638" s="91">
        <v>-454098</v>
      </c>
      <c r="E3638" s="91">
        <v>53</v>
      </c>
      <c r="F3638" s="91">
        <v>0.731514</v>
      </c>
      <c r="G3638" s="91">
        <v>-2.49973E-2</v>
      </c>
      <c r="H3638" s="91">
        <v>7.2504200000000005E-2</v>
      </c>
      <c r="I3638" s="91" t="s">
        <v>3036</v>
      </c>
      <c r="J3638" s="91" t="s">
        <v>496</v>
      </c>
      <c r="K3638" s="91" t="s">
        <v>3287</v>
      </c>
    </row>
    <row r="3639" spans="1:11">
      <c r="A3639" s="91" t="s">
        <v>3035</v>
      </c>
      <c r="B3639" s="91">
        <v>5</v>
      </c>
      <c r="C3639" s="91" t="s">
        <v>3309</v>
      </c>
      <c r="D3639" s="91">
        <v>-454098</v>
      </c>
      <c r="E3639" s="91">
        <v>74</v>
      </c>
      <c r="F3639" s="91">
        <v>0.77145399999999997</v>
      </c>
      <c r="G3639" s="91">
        <v>-1.8788300000000001E-2</v>
      </c>
      <c r="H3639" s="91">
        <v>6.4460000000000003E-2</v>
      </c>
      <c r="I3639" s="91" t="s">
        <v>3036</v>
      </c>
      <c r="J3639" s="91" t="s">
        <v>496</v>
      </c>
      <c r="K3639" s="91" t="s">
        <v>3300</v>
      </c>
    </row>
    <row r="3640" spans="1:11">
      <c r="A3640" s="91" t="s">
        <v>3035</v>
      </c>
      <c r="B3640" s="91">
        <v>5</v>
      </c>
      <c r="C3640" s="91" t="s">
        <v>3309</v>
      </c>
      <c r="D3640" s="91">
        <v>-454098</v>
      </c>
      <c r="E3640" s="91">
        <v>110</v>
      </c>
      <c r="F3640" s="91">
        <v>0.801423</v>
      </c>
      <c r="G3640" s="91">
        <v>1.5092599999999999E-2</v>
      </c>
      <c r="H3640" s="91">
        <v>5.9871599999999997E-2</v>
      </c>
      <c r="I3640" s="91" t="s">
        <v>3036</v>
      </c>
      <c r="J3640" s="91" t="s">
        <v>496</v>
      </c>
      <c r="K3640" s="91" t="s">
        <v>3292</v>
      </c>
    </row>
    <row r="3641" spans="1:11">
      <c r="A3641" s="91" t="s">
        <v>3035</v>
      </c>
      <c r="B3641" s="91">
        <v>5</v>
      </c>
      <c r="C3641" s="91" t="s">
        <v>3309</v>
      </c>
      <c r="D3641" s="91">
        <v>-454098</v>
      </c>
      <c r="E3641" s="91">
        <v>187</v>
      </c>
      <c r="F3641" s="91">
        <v>0.81740999999999997</v>
      </c>
      <c r="G3641" s="91">
        <v>-8.8234300000000002E-3</v>
      </c>
      <c r="H3641" s="91">
        <v>3.8170099999999998E-2</v>
      </c>
      <c r="I3641" s="91" t="s">
        <v>3036</v>
      </c>
      <c r="J3641" s="91" t="s">
        <v>496</v>
      </c>
      <c r="K3641" s="91" t="s">
        <v>3275</v>
      </c>
    </row>
    <row r="3642" spans="1:11">
      <c r="A3642" s="91" t="s">
        <v>3035</v>
      </c>
      <c r="B3642" s="91">
        <v>5</v>
      </c>
      <c r="C3642" s="91" t="s">
        <v>3309</v>
      </c>
      <c r="D3642" s="91">
        <v>-454098</v>
      </c>
      <c r="E3642" s="91">
        <v>94</v>
      </c>
      <c r="F3642" s="91">
        <v>0.84969399999999995</v>
      </c>
      <c r="G3642" s="91">
        <v>1.2175999999999999E-2</v>
      </c>
      <c r="H3642" s="91">
        <v>6.4099400000000001E-2</v>
      </c>
      <c r="I3642" s="91" t="s">
        <v>3036</v>
      </c>
      <c r="J3642" s="91" t="s">
        <v>496</v>
      </c>
      <c r="K3642" s="91" t="s">
        <v>3270</v>
      </c>
    </row>
    <row r="3643" spans="1:11">
      <c r="A3643" s="91" t="s">
        <v>3035</v>
      </c>
      <c r="B3643" s="91">
        <v>5</v>
      </c>
      <c r="C3643" s="91" t="s">
        <v>3309</v>
      </c>
      <c r="D3643" s="91">
        <v>-454098</v>
      </c>
      <c r="E3643" s="91">
        <v>84</v>
      </c>
      <c r="F3643" s="91">
        <v>0.86501700000000004</v>
      </c>
      <c r="G3643" s="91">
        <v>-1.0535599999999999E-2</v>
      </c>
      <c r="H3643" s="91">
        <v>6.18183E-2</v>
      </c>
      <c r="I3643" s="91" t="s">
        <v>3036</v>
      </c>
      <c r="J3643" s="91" t="s">
        <v>496</v>
      </c>
      <c r="K3643" s="91" t="s">
        <v>3281</v>
      </c>
    </row>
    <row r="3644" spans="1:11">
      <c r="A3644" s="91" t="s">
        <v>3035</v>
      </c>
      <c r="B3644" s="91">
        <v>5</v>
      </c>
      <c r="C3644" s="91" t="s">
        <v>3309</v>
      </c>
      <c r="D3644" s="91">
        <v>-454098</v>
      </c>
      <c r="E3644" s="91">
        <v>183</v>
      </c>
      <c r="F3644" s="91">
        <v>0.89402099999999995</v>
      </c>
      <c r="G3644" s="91">
        <v>-7.0556400000000002E-3</v>
      </c>
      <c r="H3644" s="91">
        <v>5.2898899999999999E-2</v>
      </c>
      <c r="I3644" s="91" t="s">
        <v>3036</v>
      </c>
      <c r="J3644" s="91" t="s">
        <v>496</v>
      </c>
      <c r="K3644" s="91" t="s">
        <v>3262</v>
      </c>
    </row>
    <row r="3645" spans="1:11">
      <c r="A3645" s="91" t="s">
        <v>3035</v>
      </c>
      <c r="B3645" s="91">
        <v>5</v>
      </c>
      <c r="C3645" s="91" t="s">
        <v>3309</v>
      </c>
      <c r="D3645" s="91">
        <v>-454098</v>
      </c>
      <c r="E3645" s="91">
        <v>144</v>
      </c>
      <c r="F3645" s="91">
        <v>0.96448699999999998</v>
      </c>
      <c r="G3645" s="91">
        <v>1.7037199999999999E-3</v>
      </c>
      <c r="H3645" s="91">
        <v>3.8211500000000002E-2</v>
      </c>
      <c r="I3645" s="91" t="s">
        <v>3036</v>
      </c>
      <c r="J3645" s="91" t="s">
        <v>496</v>
      </c>
      <c r="K3645" s="91" t="s">
        <v>3261</v>
      </c>
    </row>
    <row r="3646" spans="1:11">
      <c r="A3646" s="91" t="s">
        <v>3035</v>
      </c>
      <c r="B3646" s="91">
        <v>5</v>
      </c>
      <c r="C3646" s="91" t="s">
        <v>3309</v>
      </c>
      <c r="D3646" s="91">
        <v>-454098</v>
      </c>
      <c r="E3646" s="91">
        <v>72</v>
      </c>
      <c r="F3646" s="91">
        <v>0.97757000000000005</v>
      </c>
      <c r="G3646" s="91">
        <v>2.3405399999999999E-3</v>
      </c>
      <c r="H3646" s="91">
        <v>8.3012299999999997E-2</v>
      </c>
      <c r="I3646" s="91" t="s">
        <v>3036</v>
      </c>
      <c r="J3646" s="91" t="s">
        <v>496</v>
      </c>
      <c r="K3646" s="91" t="s">
        <v>3278</v>
      </c>
    </row>
    <row r="3647" spans="1:11">
      <c r="A3647" s="91" t="s">
        <v>3033</v>
      </c>
      <c r="B3647" s="91">
        <v>5</v>
      </c>
      <c r="C3647" s="91" t="s">
        <v>3309</v>
      </c>
      <c r="D3647" s="91">
        <v>-414378</v>
      </c>
      <c r="E3647" s="91">
        <v>272</v>
      </c>
      <c r="F3647" s="91">
        <v>1.9468200000000001E-2</v>
      </c>
      <c r="G3647" s="91">
        <v>-7.3493699999999995E-2</v>
      </c>
      <c r="H3647" s="91">
        <v>3.1295700000000003E-2</v>
      </c>
      <c r="I3647" s="91" t="s">
        <v>3034</v>
      </c>
      <c r="J3647" s="91" t="s">
        <v>496</v>
      </c>
      <c r="K3647" s="91" t="s">
        <v>3277</v>
      </c>
    </row>
    <row r="3648" spans="1:11">
      <c r="A3648" s="91" t="s">
        <v>3033</v>
      </c>
      <c r="B3648" s="91">
        <v>5</v>
      </c>
      <c r="C3648" s="91" t="s">
        <v>3309</v>
      </c>
      <c r="D3648" s="91">
        <v>-414378</v>
      </c>
      <c r="E3648" s="91">
        <v>195</v>
      </c>
      <c r="F3648" s="91">
        <v>8.4455299999999997E-2</v>
      </c>
      <c r="G3648" s="91">
        <v>7.1500800000000003E-2</v>
      </c>
      <c r="H3648" s="91">
        <v>4.1252799999999999E-2</v>
      </c>
      <c r="I3648" s="91" t="s">
        <v>3034</v>
      </c>
      <c r="J3648" s="91" t="s">
        <v>496</v>
      </c>
      <c r="K3648" s="91" t="s">
        <v>3301</v>
      </c>
    </row>
    <row r="3649" spans="1:11">
      <c r="A3649" s="91" t="s">
        <v>3033</v>
      </c>
      <c r="B3649" s="91">
        <v>5</v>
      </c>
      <c r="C3649" s="91" t="s">
        <v>3309</v>
      </c>
      <c r="D3649" s="91">
        <v>-414378</v>
      </c>
      <c r="E3649" s="91">
        <v>218</v>
      </c>
      <c r="F3649" s="91">
        <v>0.16572300000000001</v>
      </c>
      <c r="G3649" s="91">
        <v>4.2937299999999998E-2</v>
      </c>
      <c r="H3649" s="91">
        <v>3.0890899999999999E-2</v>
      </c>
      <c r="I3649" s="91" t="s">
        <v>3034</v>
      </c>
      <c r="J3649" s="91" t="s">
        <v>496</v>
      </c>
      <c r="K3649" s="91" t="s">
        <v>3260</v>
      </c>
    </row>
    <row r="3650" spans="1:11">
      <c r="A3650" s="91" t="s">
        <v>3033</v>
      </c>
      <c r="B3650" s="91">
        <v>5</v>
      </c>
      <c r="C3650" s="91" t="s">
        <v>3309</v>
      </c>
      <c r="D3650" s="91">
        <v>-414378</v>
      </c>
      <c r="E3650" s="91">
        <v>283</v>
      </c>
      <c r="F3650" s="91">
        <v>0.19112499999999999</v>
      </c>
      <c r="G3650" s="91">
        <v>5.0548700000000002E-2</v>
      </c>
      <c r="H3650" s="91">
        <v>3.8588799999999999E-2</v>
      </c>
      <c r="I3650" s="91" t="s">
        <v>3034</v>
      </c>
      <c r="J3650" s="91" t="s">
        <v>496</v>
      </c>
      <c r="K3650" s="91" t="s">
        <v>3276</v>
      </c>
    </row>
    <row r="3651" spans="1:11">
      <c r="A3651" s="91" t="s">
        <v>3033</v>
      </c>
      <c r="B3651" s="91">
        <v>5</v>
      </c>
      <c r="C3651" s="91" t="s">
        <v>3309</v>
      </c>
      <c r="D3651" s="91">
        <v>-414378</v>
      </c>
      <c r="E3651" s="91">
        <v>233</v>
      </c>
      <c r="F3651" s="91">
        <v>0.221583</v>
      </c>
      <c r="G3651" s="91">
        <v>6.04231E-2</v>
      </c>
      <c r="H3651" s="91">
        <v>4.9323800000000001E-2</v>
      </c>
      <c r="I3651" s="91" t="s">
        <v>3034</v>
      </c>
      <c r="J3651" s="91" t="s">
        <v>496</v>
      </c>
      <c r="K3651" s="91" t="s">
        <v>3273</v>
      </c>
    </row>
    <row r="3652" spans="1:11">
      <c r="A3652" s="91" t="s">
        <v>3033</v>
      </c>
      <c r="B3652" s="91">
        <v>5</v>
      </c>
      <c r="C3652" s="91" t="s">
        <v>3309</v>
      </c>
      <c r="D3652" s="91">
        <v>-414378</v>
      </c>
      <c r="E3652" s="91">
        <v>94</v>
      </c>
      <c r="F3652" s="91">
        <v>0.22328600000000001</v>
      </c>
      <c r="G3652" s="91">
        <v>7.2283E-2</v>
      </c>
      <c r="H3652" s="91">
        <v>5.9018599999999997E-2</v>
      </c>
      <c r="I3652" s="91" t="s">
        <v>3034</v>
      </c>
      <c r="J3652" s="91" t="s">
        <v>496</v>
      </c>
      <c r="K3652" s="91" t="s">
        <v>3270</v>
      </c>
    </row>
    <row r="3653" spans="1:11">
      <c r="A3653" s="91" t="s">
        <v>3033</v>
      </c>
      <c r="B3653" s="91">
        <v>5</v>
      </c>
      <c r="C3653" s="91" t="s">
        <v>3309</v>
      </c>
      <c r="D3653" s="91">
        <v>-414378</v>
      </c>
      <c r="E3653" s="91">
        <v>156</v>
      </c>
      <c r="F3653" s="91">
        <v>0.26101600000000003</v>
      </c>
      <c r="G3653" s="91">
        <v>-5.1999400000000001E-2</v>
      </c>
      <c r="H3653" s="91">
        <v>4.6123900000000002E-2</v>
      </c>
      <c r="I3653" s="91" t="s">
        <v>3034</v>
      </c>
      <c r="J3653" s="91" t="s">
        <v>496</v>
      </c>
      <c r="K3653" s="91" t="s">
        <v>3263</v>
      </c>
    </row>
    <row r="3654" spans="1:11">
      <c r="A3654" s="91" t="s">
        <v>3033</v>
      </c>
      <c r="B3654" s="91">
        <v>5</v>
      </c>
      <c r="C3654" s="91" t="s">
        <v>3309</v>
      </c>
      <c r="D3654" s="91">
        <v>-414378</v>
      </c>
      <c r="E3654" s="91">
        <v>187</v>
      </c>
      <c r="F3654" s="91">
        <v>0.286167</v>
      </c>
      <c r="G3654" s="91">
        <v>-3.94626E-2</v>
      </c>
      <c r="H3654" s="91">
        <v>3.6907599999999999E-2</v>
      </c>
      <c r="I3654" s="91" t="s">
        <v>3034</v>
      </c>
      <c r="J3654" s="91" t="s">
        <v>496</v>
      </c>
      <c r="K3654" s="91" t="s">
        <v>3275</v>
      </c>
    </row>
    <row r="3655" spans="1:11">
      <c r="A3655" s="91" t="s">
        <v>3033</v>
      </c>
      <c r="B3655" s="91">
        <v>5</v>
      </c>
      <c r="C3655" s="91" t="s">
        <v>3309</v>
      </c>
      <c r="D3655" s="91">
        <v>-414378</v>
      </c>
      <c r="E3655" s="91">
        <v>144</v>
      </c>
      <c r="F3655" s="91">
        <v>0.29328500000000002</v>
      </c>
      <c r="G3655" s="91">
        <v>3.4135899999999997E-2</v>
      </c>
      <c r="H3655" s="91">
        <v>3.2384200000000002E-2</v>
      </c>
      <c r="I3655" s="91" t="s">
        <v>3034</v>
      </c>
      <c r="J3655" s="91" t="s">
        <v>496</v>
      </c>
      <c r="K3655" s="91" t="s">
        <v>3261</v>
      </c>
    </row>
    <row r="3656" spans="1:11">
      <c r="A3656" s="91" t="s">
        <v>3033</v>
      </c>
      <c r="B3656" s="91">
        <v>5</v>
      </c>
      <c r="C3656" s="91" t="s">
        <v>3309</v>
      </c>
      <c r="D3656" s="91">
        <v>-414378</v>
      </c>
      <c r="E3656" s="91">
        <v>265</v>
      </c>
      <c r="F3656" s="91">
        <v>0.328845</v>
      </c>
      <c r="G3656" s="91">
        <v>3.6248700000000002E-2</v>
      </c>
      <c r="H3656" s="91">
        <v>3.7063199999999998E-2</v>
      </c>
      <c r="I3656" s="91" t="s">
        <v>3034</v>
      </c>
      <c r="J3656" s="91" t="s">
        <v>496</v>
      </c>
      <c r="K3656" s="91" t="s">
        <v>3299</v>
      </c>
    </row>
    <row r="3657" spans="1:11">
      <c r="A3657" s="91" t="s">
        <v>3033</v>
      </c>
      <c r="B3657" s="91">
        <v>5</v>
      </c>
      <c r="C3657" s="91" t="s">
        <v>3309</v>
      </c>
      <c r="D3657" s="91">
        <v>-414378</v>
      </c>
      <c r="E3657" s="91">
        <v>98</v>
      </c>
      <c r="F3657" s="91">
        <v>0.33213599999999999</v>
      </c>
      <c r="G3657" s="91">
        <v>5.2189899999999997E-2</v>
      </c>
      <c r="H3657" s="91">
        <v>5.3596400000000002E-2</v>
      </c>
      <c r="I3657" s="91" t="s">
        <v>3034</v>
      </c>
      <c r="J3657" s="91" t="s">
        <v>496</v>
      </c>
      <c r="K3657" s="91" t="s">
        <v>3297</v>
      </c>
    </row>
    <row r="3658" spans="1:11">
      <c r="A3658" s="91" t="s">
        <v>3033</v>
      </c>
      <c r="B3658" s="91">
        <v>5</v>
      </c>
      <c r="C3658" s="91" t="s">
        <v>3309</v>
      </c>
      <c r="D3658" s="91">
        <v>-414378</v>
      </c>
      <c r="E3658" s="91">
        <v>144</v>
      </c>
      <c r="F3658" s="91">
        <v>0.34533599999999998</v>
      </c>
      <c r="G3658" s="91">
        <v>3.6419300000000002E-2</v>
      </c>
      <c r="H3658" s="91">
        <v>3.8483299999999998E-2</v>
      </c>
      <c r="I3658" s="91" t="s">
        <v>3034</v>
      </c>
      <c r="J3658" s="91" t="s">
        <v>496</v>
      </c>
      <c r="K3658" s="91" t="s">
        <v>3282</v>
      </c>
    </row>
    <row r="3659" spans="1:11">
      <c r="A3659" s="91" t="s">
        <v>3033</v>
      </c>
      <c r="B3659" s="91">
        <v>5</v>
      </c>
      <c r="C3659" s="91" t="s">
        <v>3309</v>
      </c>
      <c r="D3659" s="91">
        <v>-414378</v>
      </c>
      <c r="E3659" s="91">
        <v>282</v>
      </c>
      <c r="F3659" s="91">
        <v>0.34831600000000001</v>
      </c>
      <c r="G3659" s="91">
        <v>3.9349599999999998E-2</v>
      </c>
      <c r="H3659" s="91">
        <v>4.19E-2</v>
      </c>
      <c r="I3659" s="91" t="s">
        <v>3034</v>
      </c>
      <c r="J3659" s="91" t="s">
        <v>496</v>
      </c>
      <c r="K3659" s="91" t="s">
        <v>3291</v>
      </c>
    </row>
    <row r="3660" spans="1:11">
      <c r="A3660" s="91" t="s">
        <v>3033</v>
      </c>
      <c r="B3660" s="91">
        <v>5</v>
      </c>
      <c r="C3660" s="91" t="s">
        <v>3309</v>
      </c>
      <c r="D3660" s="91">
        <v>-414378</v>
      </c>
      <c r="E3660" s="91">
        <v>174</v>
      </c>
      <c r="F3660" s="91">
        <v>0.37594100000000003</v>
      </c>
      <c r="G3660" s="91">
        <v>3.5218199999999998E-2</v>
      </c>
      <c r="H3660" s="91">
        <v>3.9687899999999998E-2</v>
      </c>
      <c r="I3660" s="91" t="s">
        <v>3034</v>
      </c>
      <c r="J3660" s="91" t="s">
        <v>496</v>
      </c>
      <c r="K3660" s="91" t="s">
        <v>3283</v>
      </c>
    </row>
    <row r="3661" spans="1:11">
      <c r="A3661" s="91" t="s">
        <v>3033</v>
      </c>
      <c r="B3661" s="91">
        <v>5</v>
      </c>
      <c r="C3661" s="91" t="s">
        <v>3309</v>
      </c>
      <c r="D3661" s="91">
        <v>-414378</v>
      </c>
      <c r="E3661" s="91">
        <v>264</v>
      </c>
      <c r="F3661" s="91">
        <v>0.38711699999999999</v>
      </c>
      <c r="G3661" s="91">
        <v>1.97232E-2</v>
      </c>
      <c r="H3661" s="91">
        <v>2.2774099999999999E-2</v>
      </c>
      <c r="I3661" s="91" t="s">
        <v>3034</v>
      </c>
      <c r="J3661" s="91" t="s">
        <v>496</v>
      </c>
      <c r="K3661" s="91" t="s">
        <v>3267</v>
      </c>
    </row>
    <row r="3662" spans="1:11">
      <c r="A3662" s="91" t="s">
        <v>3033</v>
      </c>
      <c r="B3662" s="91">
        <v>5</v>
      </c>
      <c r="C3662" s="91" t="s">
        <v>3309</v>
      </c>
      <c r="D3662" s="91">
        <v>-414378</v>
      </c>
      <c r="E3662" s="91">
        <v>115</v>
      </c>
      <c r="F3662" s="91">
        <v>0.40004699999999999</v>
      </c>
      <c r="G3662" s="91">
        <v>4.5721499999999998E-2</v>
      </c>
      <c r="H3662" s="91">
        <v>5.4129099999999999E-2</v>
      </c>
      <c r="I3662" s="91" t="s">
        <v>3034</v>
      </c>
      <c r="J3662" s="91" t="s">
        <v>496</v>
      </c>
      <c r="K3662" s="91" t="s">
        <v>3271</v>
      </c>
    </row>
    <row r="3663" spans="1:11">
      <c r="A3663" s="91" t="s">
        <v>3033</v>
      </c>
      <c r="B3663" s="91">
        <v>5</v>
      </c>
      <c r="C3663" s="91" t="s">
        <v>3309</v>
      </c>
      <c r="D3663" s="91">
        <v>-414378</v>
      </c>
      <c r="E3663" s="91">
        <v>72</v>
      </c>
      <c r="F3663" s="91">
        <v>0.40487800000000002</v>
      </c>
      <c r="G3663" s="91">
        <v>5.2120699999999999E-2</v>
      </c>
      <c r="H3663" s="91">
        <v>6.2276600000000001E-2</v>
      </c>
      <c r="I3663" s="91" t="s">
        <v>3034</v>
      </c>
      <c r="J3663" s="91" t="s">
        <v>496</v>
      </c>
      <c r="K3663" s="91" t="s">
        <v>3278</v>
      </c>
    </row>
    <row r="3664" spans="1:11">
      <c r="A3664" s="91" t="s">
        <v>3033</v>
      </c>
      <c r="B3664" s="91">
        <v>5</v>
      </c>
      <c r="C3664" s="91" t="s">
        <v>3309</v>
      </c>
      <c r="D3664" s="91">
        <v>-414378</v>
      </c>
      <c r="E3664" s="91">
        <v>341</v>
      </c>
      <c r="F3664" s="91">
        <v>0.46103</v>
      </c>
      <c r="G3664" s="91">
        <v>-2.58683E-2</v>
      </c>
      <c r="H3664" s="91">
        <v>3.5060300000000003E-2</v>
      </c>
      <c r="I3664" s="91" t="s">
        <v>3034</v>
      </c>
      <c r="J3664" s="91" t="s">
        <v>496</v>
      </c>
      <c r="K3664" s="91" t="s">
        <v>3295</v>
      </c>
    </row>
    <row r="3665" spans="1:11">
      <c r="A3665" s="91" t="s">
        <v>3033</v>
      </c>
      <c r="B3665" s="91">
        <v>5</v>
      </c>
      <c r="C3665" s="91" t="s">
        <v>3309</v>
      </c>
      <c r="D3665" s="91">
        <v>-414378</v>
      </c>
      <c r="E3665" s="91">
        <v>263</v>
      </c>
      <c r="F3665" s="91">
        <v>0.46562500000000001</v>
      </c>
      <c r="G3665" s="91">
        <v>2.3862700000000001E-2</v>
      </c>
      <c r="H3665" s="91">
        <v>3.2666199999999999E-2</v>
      </c>
      <c r="I3665" s="91" t="s">
        <v>3034</v>
      </c>
      <c r="J3665" s="91" t="s">
        <v>496</v>
      </c>
      <c r="K3665" s="91" t="s">
        <v>3268</v>
      </c>
    </row>
    <row r="3666" spans="1:11">
      <c r="A3666" s="91" t="s">
        <v>3033</v>
      </c>
      <c r="B3666" s="91">
        <v>5</v>
      </c>
      <c r="C3666" s="91" t="s">
        <v>3309</v>
      </c>
      <c r="D3666" s="91">
        <v>-414378</v>
      </c>
      <c r="E3666" s="91">
        <v>110</v>
      </c>
      <c r="F3666" s="91">
        <v>0.48535699999999998</v>
      </c>
      <c r="G3666" s="91">
        <v>-5.4871700000000002E-2</v>
      </c>
      <c r="H3666" s="91">
        <v>7.8393199999999996E-2</v>
      </c>
      <c r="I3666" s="91" t="s">
        <v>3034</v>
      </c>
      <c r="J3666" s="91" t="s">
        <v>496</v>
      </c>
      <c r="K3666" s="91" t="s">
        <v>3292</v>
      </c>
    </row>
    <row r="3667" spans="1:11">
      <c r="A3667" s="91" t="s">
        <v>3033</v>
      </c>
      <c r="B3667" s="91">
        <v>5</v>
      </c>
      <c r="C3667" s="91" t="s">
        <v>3309</v>
      </c>
      <c r="D3667" s="91">
        <v>-414378</v>
      </c>
      <c r="E3667" s="91">
        <v>50</v>
      </c>
      <c r="F3667" s="91">
        <v>0.53625</v>
      </c>
      <c r="G3667" s="91">
        <v>-3.1555899999999998E-2</v>
      </c>
      <c r="H3667" s="91">
        <v>5.0753600000000003E-2</v>
      </c>
      <c r="I3667" s="91" t="s">
        <v>3034</v>
      </c>
      <c r="J3667" s="91" t="s">
        <v>496</v>
      </c>
      <c r="K3667" s="91" t="s">
        <v>3259</v>
      </c>
    </row>
    <row r="3668" spans="1:11">
      <c r="A3668" s="91" t="s">
        <v>3033</v>
      </c>
      <c r="B3668" s="91">
        <v>5</v>
      </c>
      <c r="C3668" s="91" t="s">
        <v>3309</v>
      </c>
      <c r="D3668" s="91">
        <v>-414378</v>
      </c>
      <c r="E3668" s="91">
        <v>70</v>
      </c>
      <c r="F3668" s="91">
        <v>0.53649800000000003</v>
      </c>
      <c r="G3668" s="91">
        <v>3.7434299999999997E-2</v>
      </c>
      <c r="H3668" s="91">
        <v>6.03186E-2</v>
      </c>
      <c r="I3668" s="91" t="s">
        <v>3034</v>
      </c>
      <c r="J3668" s="91" t="s">
        <v>496</v>
      </c>
      <c r="K3668" s="91" t="s">
        <v>3285</v>
      </c>
    </row>
    <row r="3669" spans="1:11">
      <c r="A3669" s="91" t="s">
        <v>3033</v>
      </c>
      <c r="B3669" s="91">
        <v>5</v>
      </c>
      <c r="C3669" s="91" t="s">
        <v>3309</v>
      </c>
      <c r="D3669" s="91">
        <v>-414378</v>
      </c>
      <c r="E3669" s="91">
        <v>101</v>
      </c>
      <c r="F3669" s="91">
        <v>0.54126399999999997</v>
      </c>
      <c r="G3669" s="91">
        <v>2.5397900000000001E-2</v>
      </c>
      <c r="H3669" s="91">
        <v>4.1452500000000003E-2</v>
      </c>
      <c r="I3669" s="91" t="s">
        <v>3034</v>
      </c>
      <c r="J3669" s="91" t="s">
        <v>496</v>
      </c>
      <c r="K3669" s="91" t="s">
        <v>3294</v>
      </c>
    </row>
    <row r="3670" spans="1:11">
      <c r="A3670" s="91" t="s">
        <v>3033</v>
      </c>
      <c r="B3670" s="91">
        <v>5</v>
      </c>
      <c r="C3670" s="91" t="s">
        <v>3309</v>
      </c>
      <c r="D3670" s="91">
        <v>-414378</v>
      </c>
      <c r="E3670" s="91">
        <v>173</v>
      </c>
      <c r="F3670" s="91">
        <v>0.60241299999999998</v>
      </c>
      <c r="G3670" s="91">
        <v>-1.9096800000000001E-2</v>
      </c>
      <c r="H3670" s="91">
        <v>3.6600300000000002E-2</v>
      </c>
      <c r="I3670" s="91" t="s">
        <v>3034</v>
      </c>
      <c r="J3670" s="91" t="s">
        <v>496</v>
      </c>
      <c r="K3670" s="91" t="s">
        <v>3269</v>
      </c>
    </row>
    <row r="3671" spans="1:11">
      <c r="A3671" s="91" t="s">
        <v>3033</v>
      </c>
      <c r="B3671" s="91">
        <v>5</v>
      </c>
      <c r="C3671" s="91" t="s">
        <v>3309</v>
      </c>
      <c r="D3671" s="91">
        <v>-414378</v>
      </c>
      <c r="E3671" s="91">
        <v>185</v>
      </c>
      <c r="F3671" s="91">
        <v>0.61623899999999998</v>
      </c>
      <c r="G3671" s="91">
        <v>-1.8294999999999999E-2</v>
      </c>
      <c r="H3671" s="91">
        <v>3.6449500000000003E-2</v>
      </c>
      <c r="I3671" s="91" t="s">
        <v>3034</v>
      </c>
      <c r="J3671" s="91" t="s">
        <v>496</v>
      </c>
      <c r="K3671" s="91" t="s">
        <v>3304</v>
      </c>
    </row>
    <row r="3672" spans="1:11">
      <c r="A3672" s="91" t="s">
        <v>3033</v>
      </c>
      <c r="B3672" s="91">
        <v>5</v>
      </c>
      <c r="C3672" s="91" t="s">
        <v>3309</v>
      </c>
      <c r="D3672" s="91">
        <v>-414378</v>
      </c>
      <c r="E3672" s="91">
        <v>77</v>
      </c>
      <c r="F3672" s="91">
        <v>0.62273299999999998</v>
      </c>
      <c r="G3672" s="91">
        <v>2.7551300000000001E-2</v>
      </c>
      <c r="H3672" s="91">
        <v>5.58197E-2</v>
      </c>
      <c r="I3672" s="91" t="s">
        <v>3034</v>
      </c>
      <c r="J3672" s="91" t="s">
        <v>496</v>
      </c>
      <c r="K3672" s="91" t="s">
        <v>3279</v>
      </c>
    </row>
    <row r="3673" spans="1:11">
      <c r="A3673" s="91" t="s">
        <v>3033</v>
      </c>
      <c r="B3673" s="91">
        <v>5</v>
      </c>
      <c r="C3673" s="91" t="s">
        <v>3309</v>
      </c>
      <c r="D3673" s="91">
        <v>-414378</v>
      </c>
      <c r="E3673" s="91">
        <v>160</v>
      </c>
      <c r="F3673" s="91">
        <v>0.62617699999999998</v>
      </c>
      <c r="G3673" s="91">
        <v>2.7716299999999999E-2</v>
      </c>
      <c r="H3673" s="91">
        <v>5.6802699999999998E-2</v>
      </c>
      <c r="I3673" s="91" t="s">
        <v>3034</v>
      </c>
      <c r="J3673" s="91" t="s">
        <v>496</v>
      </c>
      <c r="K3673" s="91" t="s">
        <v>3290</v>
      </c>
    </row>
    <row r="3674" spans="1:11">
      <c r="A3674" s="91" t="s">
        <v>3033</v>
      </c>
      <c r="B3674" s="91">
        <v>5</v>
      </c>
      <c r="C3674" s="91" t="s">
        <v>3309</v>
      </c>
      <c r="D3674" s="91">
        <v>-414378</v>
      </c>
      <c r="E3674" s="91">
        <v>53</v>
      </c>
      <c r="F3674" s="91">
        <v>0.62994499999999998</v>
      </c>
      <c r="G3674" s="91">
        <v>3.1466000000000001E-2</v>
      </c>
      <c r="H3674" s="91">
        <v>6.4962300000000001E-2</v>
      </c>
      <c r="I3674" s="91" t="s">
        <v>3034</v>
      </c>
      <c r="J3674" s="91" t="s">
        <v>496</v>
      </c>
      <c r="K3674" s="91" t="s">
        <v>3287</v>
      </c>
    </row>
    <row r="3675" spans="1:11">
      <c r="A3675" s="91" t="s">
        <v>3033</v>
      </c>
      <c r="B3675" s="91">
        <v>5</v>
      </c>
      <c r="C3675" s="91" t="s">
        <v>3309</v>
      </c>
      <c r="D3675" s="91">
        <v>-414378</v>
      </c>
      <c r="E3675" s="91">
        <v>258</v>
      </c>
      <c r="F3675" s="91">
        <v>0.646675</v>
      </c>
      <c r="G3675" s="91">
        <v>1.22486E-2</v>
      </c>
      <c r="H3675" s="91">
        <v>2.66933E-2</v>
      </c>
      <c r="I3675" s="91" t="s">
        <v>3034</v>
      </c>
      <c r="J3675" s="91" t="s">
        <v>496</v>
      </c>
      <c r="K3675" s="91" t="s">
        <v>3266</v>
      </c>
    </row>
    <row r="3676" spans="1:11">
      <c r="A3676" s="91" t="s">
        <v>3033</v>
      </c>
      <c r="B3676" s="91">
        <v>5</v>
      </c>
      <c r="C3676" s="91" t="s">
        <v>3309</v>
      </c>
      <c r="D3676" s="91">
        <v>-414378</v>
      </c>
      <c r="E3676" s="91">
        <v>82</v>
      </c>
      <c r="F3676" s="91">
        <v>0.66129199999999999</v>
      </c>
      <c r="G3676" s="91">
        <v>2.1021999999999999E-2</v>
      </c>
      <c r="H3676" s="91">
        <v>4.78424E-2</v>
      </c>
      <c r="I3676" s="91" t="s">
        <v>3034</v>
      </c>
      <c r="J3676" s="91" t="s">
        <v>496</v>
      </c>
      <c r="K3676" s="91" t="s">
        <v>3274</v>
      </c>
    </row>
    <row r="3677" spans="1:11">
      <c r="A3677" s="91" t="s">
        <v>3033</v>
      </c>
      <c r="B3677" s="91">
        <v>5</v>
      </c>
      <c r="C3677" s="91" t="s">
        <v>3309</v>
      </c>
      <c r="D3677" s="91">
        <v>-414378</v>
      </c>
      <c r="E3677" s="91">
        <v>213</v>
      </c>
      <c r="F3677" s="91">
        <v>0.66992799999999997</v>
      </c>
      <c r="G3677" s="91">
        <v>-1.2038999999999999E-2</v>
      </c>
      <c r="H3677" s="91">
        <v>2.8210499999999999E-2</v>
      </c>
      <c r="I3677" s="91" t="s">
        <v>3034</v>
      </c>
      <c r="J3677" s="91" t="s">
        <v>496</v>
      </c>
      <c r="K3677" s="91" t="s">
        <v>3293</v>
      </c>
    </row>
    <row r="3678" spans="1:11">
      <c r="A3678" s="91" t="s">
        <v>3033</v>
      </c>
      <c r="B3678" s="91">
        <v>5</v>
      </c>
      <c r="C3678" s="91" t="s">
        <v>3309</v>
      </c>
      <c r="D3678" s="91">
        <v>-414378</v>
      </c>
      <c r="E3678" s="91">
        <v>84</v>
      </c>
      <c r="F3678" s="91">
        <v>0.69164599999999998</v>
      </c>
      <c r="G3678" s="91">
        <v>3.1037100000000001E-2</v>
      </c>
      <c r="H3678" s="91">
        <v>7.8027299999999994E-2</v>
      </c>
      <c r="I3678" s="91" t="s">
        <v>3034</v>
      </c>
      <c r="J3678" s="91" t="s">
        <v>496</v>
      </c>
      <c r="K3678" s="91" t="s">
        <v>3281</v>
      </c>
    </row>
    <row r="3679" spans="1:11">
      <c r="A3679" s="91" t="s">
        <v>3033</v>
      </c>
      <c r="B3679" s="91">
        <v>5</v>
      </c>
      <c r="C3679" s="91" t="s">
        <v>3309</v>
      </c>
      <c r="D3679" s="91">
        <v>-414378</v>
      </c>
      <c r="E3679" s="91">
        <v>77</v>
      </c>
      <c r="F3679" s="91">
        <v>0.69682999999999995</v>
      </c>
      <c r="G3679" s="91">
        <v>2.95751E-2</v>
      </c>
      <c r="H3679" s="91">
        <v>7.5650800000000004E-2</v>
      </c>
      <c r="I3679" s="91" t="s">
        <v>3034</v>
      </c>
      <c r="J3679" s="91" t="s">
        <v>496</v>
      </c>
      <c r="K3679" s="91" t="s">
        <v>3288</v>
      </c>
    </row>
    <row r="3680" spans="1:11">
      <c r="A3680" s="91" t="s">
        <v>3033</v>
      </c>
      <c r="B3680" s="91">
        <v>5</v>
      </c>
      <c r="C3680" s="91" t="s">
        <v>3309</v>
      </c>
      <c r="D3680" s="91">
        <v>-414378</v>
      </c>
      <c r="E3680" s="91">
        <v>253</v>
      </c>
      <c r="F3680" s="91">
        <v>0.71141100000000002</v>
      </c>
      <c r="G3680" s="91">
        <v>-1.0166400000000001E-2</v>
      </c>
      <c r="H3680" s="91">
        <v>2.7453100000000001E-2</v>
      </c>
      <c r="I3680" s="91" t="s">
        <v>3034</v>
      </c>
      <c r="J3680" s="91" t="s">
        <v>496</v>
      </c>
      <c r="K3680" s="91" t="s">
        <v>3284</v>
      </c>
    </row>
    <row r="3681" spans="1:11">
      <c r="A3681" s="91" t="s">
        <v>3033</v>
      </c>
      <c r="B3681" s="91">
        <v>5</v>
      </c>
      <c r="C3681" s="91" t="s">
        <v>3309</v>
      </c>
      <c r="D3681" s="91">
        <v>-414378</v>
      </c>
      <c r="E3681" s="91">
        <v>79</v>
      </c>
      <c r="F3681" s="91">
        <v>0.71551600000000004</v>
      </c>
      <c r="G3681" s="91">
        <v>2.98561E-2</v>
      </c>
      <c r="H3681" s="91">
        <v>8.1674999999999998E-2</v>
      </c>
      <c r="I3681" s="91" t="s">
        <v>3034</v>
      </c>
      <c r="J3681" s="91" t="s">
        <v>496</v>
      </c>
      <c r="K3681" s="91" t="s">
        <v>3302</v>
      </c>
    </row>
    <row r="3682" spans="1:11">
      <c r="A3682" s="91" t="s">
        <v>3033</v>
      </c>
      <c r="B3682" s="91">
        <v>5</v>
      </c>
      <c r="C3682" s="91" t="s">
        <v>3309</v>
      </c>
      <c r="D3682" s="91">
        <v>-414378</v>
      </c>
      <c r="E3682" s="91">
        <v>95</v>
      </c>
      <c r="F3682" s="91">
        <v>0.75468400000000002</v>
      </c>
      <c r="G3682" s="91">
        <v>1.4640500000000001E-2</v>
      </c>
      <c r="H3682" s="91">
        <v>4.6748900000000003E-2</v>
      </c>
      <c r="I3682" s="91" t="s">
        <v>3034</v>
      </c>
      <c r="J3682" s="91" t="s">
        <v>496</v>
      </c>
      <c r="K3682" s="91" t="s">
        <v>3296</v>
      </c>
    </row>
    <row r="3683" spans="1:11">
      <c r="A3683" s="91" t="s">
        <v>3033</v>
      </c>
      <c r="B3683" s="91">
        <v>5</v>
      </c>
      <c r="C3683" s="91" t="s">
        <v>3309</v>
      </c>
      <c r="D3683" s="91">
        <v>-414378</v>
      </c>
      <c r="E3683" s="91">
        <v>85</v>
      </c>
      <c r="F3683" s="91">
        <v>0.80853299999999995</v>
      </c>
      <c r="G3683" s="91">
        <v>1.3572000000000001E-2</v>
      </c>
      <c r="H3683" s="91">
        <v>5.5878900000000002E-2</v>
      </c>
      <c r="I3683" s="91" t="s">
        <v>3034</v>
      </c>
      <c r="J3683" s="91" t="s">
        <v>496</v>
      </c>
      <c r="K3683" s="91" t="s">
        <v>3280</v>
      </c>
    </row>
    <row r="3684" spans="1:11">
      <c r="A3684" s="91" t="s">
        <v>3033</v>
      </c>
      <c r="B3684" s="91">
        <v>5</v>
      </c>
      <c r="C3684" s="91" t="s">
        <v>3309</v>
      </c>
      <c r="D3684" s="91">
        <v>-414378</v>
      </c>
      <c r="E3684" s="91">
        <v>48</v>
      </c>
      <c r="F3684" s="91">
        <v>0.811859</v>
      </c>
      <c r="G3684" s="91">
        <v>-2.1853399999999999E-2</v>
      </c>
      <c r="H3684" s="91">
        <v>9.1412999999999994E-2</v>
      </c>
      <c r="I3684" s="91" t="s">
        <v>3034</v>
      </c>
      <c r="J3684" s="91" t="s">
        <v>496</v>
      </c>
      <c r="K3684" s="91" t="s">
        <v>3264</v>
      </c>
    </row>
    <row r="3685" spans="1:11">
      <c r="A3685" s="91" t="s">
        <v>3033</v>
      </c>
      <c r="B3685" s="91">
        <v>5</v>
      </c>
      <c r="C3685" s="91" t="s">
        <v>3309</v>
      </c>
      <c r="D3685" s="91">
        <v>-414378</v>
      </c>
      <c r="E3685" s="91">
        <v>236</v>
      </c>
      <c r="F3685" s="91">
        <v>0.81918400000000002</v>
      </c>
      <c r="G3685" s="91">
        <v>4.78518E-3</v>
      </c>
      <c r="H3685" s="91">
        <v>2.0913600000000001E-2</v>
      </c>
      <c r="I3685" s="91" t="s">
        <v>3034</v>
      </c>
      <c r="J3685" s="91" t="s">
        <v>496</v>
      </c>
      <c r="K3685" s="91" t="s">
        <v>3303</v>
      </c>
    </row>
    <row r="3686" spans="1:11">
      <c r="A3686" s="91" t="s">
        <v>3033</v>
      </c>
      <c r="B3686" s="91">
        <v>5</v>
      </c>
      <c r="C3686" s="91" t="s">
        <v>3309</v>
      </c>
      <c r="D3686" s="91">
        <v>-414378</v>
      </c>
      <c r="E3686" s="91">
        <v>58</v>
      </c>
      <c r="F3686" s="91">
        <v>0.822488</v>
      </c>
      <c r="G3686" s="91">
        <v>-2.5477799999999998E-2</v>
      </c>
      <c r="H3686" s="91">
        <v>0.113092</v>
      </c>
      <c r="I3686" s="91" t="s">
        <v>3034</v>
      </c>
      <c r="J3686" s="91" t="s">
        <v>496</v>
      </c>
      <c r="K3686" s="91" t="s">
        <v>3289</v>
      </c>
    </row>
    <row r="3687" spans="1:11">
      <c r="A3687" s="91" t="s">
        <v>3033</v>
      </c>
      <c r="B3687" s="91">
        <v>5</v>
      </c>
      <c r="C3687" s="91" t="s">
        <v>3309</v>
      </c>
      <c r="D3687" s="91">
        <v>-414378</v>
      </c>
      <c r="E3687" s="91">
        <v>104</v>
      </c>
      <c r="F3687" s="91">
        <v>0.83816800000000002</v>
      </c>
      <c r="G3687" s="91">
        <v>1.44993E-2</v>
      </c>
      <c r="H3687" s="91">
        <v>7.0843199999999995E-2</v>
      </c>
      <c r="I3687" s="91" t="s">
        <v>3034</v>
      </c>
      <c r="J3687" s="91" t="s">
        <v>496</v>
      </c>
      <c r="K3687" s="91" t="s">
        <v>3265</v>
      </c>
    </row>
    <row r="3688" spans="1:11">
      <c r="A3688" s="91" t="s">
        <v>3033</v>
      </c>
      <c r="B3688" s="91">
        <v>5</v>
      </c>
      <c r="C3688" s="91" t="s">
        <v>3309</v>
      </c>
      <c r="D3688" s="91">
        <v>-414378</v>
      </c>
      <c r="E3688" s="91">
        <v>73</v>
      </c>
      <c r="F3688" s="91">
        <v>0.85322399999999998</v>
      </c>
      <c r="G3688" s="91">
        <v>9.6950700000000001E-3</v>
      </c>
      <c r="H3688" s="91">
        <v>5.2251800000000001E-2</v>
      </c>
      <c r="I3688" s="91" t="s">
        <v>3034</v>
      </c>
      <c r="J3688" s="91" t="s">
        <v>496</v>
      </c>
      <c r="K3688" s="91" t="s">
        <v>3272</v>
      </c>
    </row>
    <row r="3689" spans="1:11">
      <c r="A3689" s="91" t="s">
        <v>3033</v>
      </c>
      <c r="B3689" s="91">
        <v>5</v>
      </c>
      <c r="C3689" s="91" t="s">
        <v>3309</v>
      </c>
      <c r="D3689" s="91">
        <v>-414378</v>
      </c>
      <c r="E3689" s="91">
        <v>86</v>
      </c>
      <c r="F3689" s="91">
        <v>0.85683399999999998</v>
      </c>
      <c r="G3689" s="91">
        <v>1.0474900000000001E-2</v>
      </c>
      <c r="H3689" s="91">
        <v>5.7924299999999998E-2</v>
      </c>
      <c r="I3689" s="91" t="s">
        <v>3034</v>
      </c>
      <c r="J3689" s="91" t="s">
        <v>496</v>
      </c>
      <c r="K3689" s="91" t="s">
        <v>3298</v>
      </c>
    </row>
    <row r="3690" spans="1:11">
      <c r="A3690" s="91" t="s">
        <v>3033</v>
      </c>
      <c r="B3690" s="91">
        <v>5</v>
      </c>
      <c r="C3690" s="91" t="s">
        <v>3309</v>
      </c>
      <c r="D3690" s="91">
        <v>-414378</v>
      </c>
      <c r="E3690" s="91">
        <v>129</v>
      </c>
      <c r="F3690" s="91">
        <v>0.86282700000000001</v>
      </c>
      <c r="G3690" s="91">
        <v>-8.9441399999999997E-3</v>
      </c>
      <c r="H3690" s="91">
        <v>5.1670599999999997E-2</v>
      </c>
      <c r="I3690" s="91" t="s">
        <v>3034</v>
      </c>
      <c r="J3690" s="91" t="s">
        <v>496</v>
      </c>
      <c r="K3690" s="91" t="s">
        <v>3286</v>
      </c>
    </row>
    <row r="3691" spans="1:11">
      <c r="A3691" s="91" t="s">
        <v>3033</v>
      </c>
      <c r="B3691" s="91">
        <v>5</v>
      </c>
      <c r="C3691" s="91" t="s">
        <v>3309</v>
      </c>
      <c r="D3691" s="91">
        <v>-414378</v>
      </c>
      <c r="E3691" s="91">
        <v>74</v>
      </c>
      <c r="F3691" s="91">
        <v>0.86518600000000001</v>
      </c>
      <c r="G3691" s="91">
        <v>-1.23277E-2</v>
      </c>
      <c r="H3691" s="91">
        <v>7.2375499999999995E-2</v>
      </c>
      <c r="I3691" s="91" t="s">
        <v>3034</v>
      </c>
      <c r="J3691" s="91" t="s">
        <v>496</v>
      </c>
      <c r="K3691" s="91" t="s">
        <v>3300</v>
      </c>
    </row>
    <row r="3692" spans="1:11">
      <c r="A3692" s="91" t="s">
        <v>3033</v>
      </c>
      <c r="B3692" s="91">
        <v>5</v>
      </c>
      <c r="C3692" s="91" t="s">
        <v>3309</v>
      </c>
      <c r="D3692" s="91">
        <v>-414378</v>
      </c>
      <c r="E3692" s="91">
        <v>70</v>
      </c>
      <c r="F3692" s="91">
        <v>0.904532</v>
      </c>
      <c r="G3692" s="91">
        <v>6.1914200000000004E-3</v>
      </c>
      <c r="H3692" s="91">
        <v>5.1471299999999998E-2</v>
      </c>
      <c r="I3692" s="91" t="s">
        <v>3034</v>
      </c>
      <c r="J3692" s="91" t="s">
        <v>496</v>
      </c>
      <c r="K3692" s="91" t="s">
        <v>3257</v>
      </c>
    </row>
    <row r="3693" spans="1:11">
      <c r="A3693" s="91" t="s">
        <v>3033</v>
      </c>
      <c r="B3693" s="91">
        <v>5</v>
      </c>
      <c r="C3693" s="91" t="s">
        <v>3309</v>
      </c>
      <c r="D3693" s="91">
        <v>-414378</v>
      </c>
      <c r="E3693" s="91">
        <v>183</v>
      </c>
      <c r="F3693" s="91">
        <v>0.91682399999999997</v>
      </c>
      <c r="G3693" s="91">
        <v>-6.4569600000000003E-3</v>
      </c>
      <c r="H3693" s="91">
        <v>6.1752700000000001E-2</v>
      </c>
      <c r="I3693" s="91" t="s">
        <v>3034</v>
      </c>
      <c r="J3693" s="91" t="s">
        <v>496</v>
      </c>
      <c r="K3693" s="91" t="s">
        <v>3262</v>
      </c>
    </row>
    <row r="3694" spans="1:11">
      <c r="A3694" s="91" t="s">
        <v>3033</v>
      </c>
      <c r="B3694" s="91">
        <v>5</v>
      </c>
      <c r="C3694" s="91" t="s">
        <v>3309</v>
      </c>
      <c r="D3694" s="91">
        <v>-414378</v>
      </c>
      <c r="E3694" s="91">
        <v>90</v>
      </c>
      <c r="F3694" s="91">
        <v>0.94615400000000005</v>
      </c>
      <c r="G3694" s="91">
        <v>3.7306800000000001E-3</v>
      </c>
      <c r="H3694" s="91">
        <v>5.5100400000000001E-2</v>
      </c>
      <c r="I3694" s="91" t="s">
        <v>3034</v>
      </c>
      <c r="J3694" s="91" t="s">
        <v>496</v>
      </c>
      <c r="K3694" s="91" t="s">
        <v>3305</v>
      </c>
    </row>
    <row r="3695" spans="1:11">
      <c r="A3695" s="91" t="s">
        <v>3029</v>
      </c>
      <c r="B3695" s="91">
        <v>5</v>
      </c>
      <c r="C3695" s="91" t="s">
        <v>3309</v>
      </c>
      <c r="D3695" s="91">
        <v>-819729</v>
      </c>
      <c r="E3695" s="91">
        <v>187</v>
      </c>
      <c r="F3695" s="91">
        <v>3.3196999999999997E-2</v>
      </c>
      <c r="G3695" s="91">
        <v>-0.18196699999999999</v>
      </c>
      <c r="H3695" s="91">
        <v>8.4892999999999996E-2</v>
      </c>
      <c r="I3695" s="91" t="s">
        <v>3030</v>
      </c>
      <c r="J3695" s="91" t="s">
        <v>496</v>
      </c>
      <c r="K3695" s="91" t="s">
        <v>3275</v>
      </c>
    </row>
    <row r="3696" spans="1:11">
      <c r="A3696" s="91" t="s">
        <v>3029</v>
      </c>
      <c r="B3696" s="91">
        <v>5</v>
      </c>
      <c r="C3696" s="91" t="s">
        <v>3309</v>
      </c>
      <c r="D3696" s="91">
        <v>-819729</v>
      </c>
      <c r="E3696" s="91">
        <v>104</v>
      </c>
      <c r="F3696" s="91">
        <v>5.2799699999999998E-2</v>
      </c>
      <c r="G3696" s="91">
        <v>-0.12596199999999999</v>
      </c>
      <c r="H3696" s="91">
        <v>6.4421599999999996E-2</v>
      </c>
      <c r="I3696" s="91" t="s">
        <v>3030</v>
      </c>
      <c r="J3696" s="91" t="s">
        <v>496</v>
      </c>
      <c r="K3696" s="91" t="s">
        <v>3265</v>
      </c>
    </row>
    <row r="3697" spans="1:11">
      <c r="A3697" s="91" t="s">
        <v>3029</v>
      </c>
      <c r="B3697" s="91">
        <v>5</v>
      </c>
      <c r="C3697" s="91" t="s">
        <v>3309</v>
      </c>
      <c r="D3697" s="91">
        <v>-819729</v>
      </c>
      <c r="E3697" s="91">
        <v>282</v>
      </c>
      <c r="F3697" s="91">
        <v>8.2754900000000006E-2</v>
      </c>
      <c r="G3697" s="91">
        <v>-0.10229199999999999</v>
      </c>
      <c r="H3697" s="91">
        <v>5.8790200000000001E-2</v>
      </c>
      <c r="I3697" s="91" t="s">
        <v>3030</v>
      </c>
      <c r="J3697" s="91" t="s">
        <v>496</v>
      </c>
      <c r="K3697" s="91" t="s">
        <v>3291</v>
      </c>
    </row>
    <row r="3698" spans="1:11">
      <c r="A3698" s="91" t="s">
        <v>3029</v>
      </c>
      <c r="B3698" s="91">
        <v>5</v>
      </c>
      <c r="C3698" s="91" t="s">
        <v>3309</v>
      </c>
      <c r="D3698" s="91">
        <v>-819729</v>
      </c>
      <c r="E3698" s="91">
        <v>272</v>
      </c>
      <c r="F3698" s="91">
        <v>8.3377499999999993E-2</v>
      </c>
      <c r="G3698" s="91">
        <v>-0.120269</v>
      </c>
      <c r="H3698" s="91">
        <v>6.9244399999999998E-2</v>
      </c>
      <c r="I3698" s="91" t="s">
        <v>3030</v>
      </c>
      <c r="J3698" s="91" t="s">
        <v>496</v>
      </c>
      <c r="K3698" s="91" t="s">
        <v>3277</v>
      </c>
    </row>
    <row r="3699" spans="1:11">
      <c r="A3699" s="91" t="s">
        <v>3029</v>
      </c>
      <c r="B3699" s="91">
        <v>5</v>
      </c>
      <c r="C3699" s="91" t="s">
        <v>3309</v>
      </c>
      <c r="D3699" s="91">
        <v>-819729</v>
      </c>
      <c r="E3699" s="91">
        <v>94</v>
      </c>
      <c r="F3699" s="91">
        <v>0.121103</v>
      </c>
      <c r="G3699" s="91">
        <v>-0.168711</v>
      </c>
      <c r="H3699" s="91">
        <v>0.10799300000000001</v>
      </c>
      <c r="I3699" s="91" t="s">
        <v>3030</v>
      </c>
      <c r="J3699" s="91" t="s">
        <v>496</v>
      </c>
      <c r="K3699" s="91" t="s">
        <v>3270</v>
      </c>
    </row>
    <row r="3700" spans="1:11">
      <c r="A3700" s="91" t="s">
        <v>3029</v>
      </c>
      <c r="B3700" s="91">
        <v>5</v>
      </c>
      <c r="C3700" s="91" t="s">
        <v>3309</v>
      </c>
      <c r="D3700" s="91">
        <v>-819729</v>
      </c>
      <c r="E3700" s="91">
        <v>233</v>
      </c>
      <c r="F3700" s="91">
        <v>0.18179899999999999</v>
      </c>
      <c r="G3700" s="91">
        <v>-9.2378600000000005E-2</v>
      </c>
      <c r="H3700" s="91">
        <v>6.9015099999999996E-2</v>
      </c>
      <c r="I3700" s="91" t="s">
        <v>3030</v>
      </c>
      <c r="J3700" s="91" t="s">
        <v>496</v>
      </c>
      <c r="K3700" s="91" t="s">
        <v>3273</v>
      </c>
    </row>
    <row r="3701" spans="1:11">
      <c r="A3701" s="91" t="s">
        <v>3029</v>
      </c>
      <c r="B3701" s="91">
        <v>5</v>
      </c>
      <c r="C3701" s="91" t="s">
        <v>3309</v>
      </c>
      <c r="D3701" s="91">
        <v>-819729</v>
      </c>
      <c r="E3701" s="91">
        <v>283</v>
      </c>
      <c r="F3701" s="91">
        <v>0.213531</v>
      </c>
      <c r="G3701" s="91">
        <v>-3.8271600000000003E-2</v>
      </c>
      <c r="H3701" s="91">
        <v>3.0708099999999999E-2</v>
      </c>
      <c r="I3701" s="91" t="s">
        <v>3030</v>
      </c>
      <c r="J3701" s="91" t="s">
        <v>496</v>
      </c>
      <c r="K3701" s="91" t="s">
        <v>3276</v>
      </c>
    </row>
    <row r="3702" spans="1:11">
      <c r="A3702" s="91" t="s">
        <v>3029</v>
      </c>
      <c r="B3702" s="91">
        <v>5</v>
      </c>
      <c r="C3702" s="91" t="s">
        <v>3309</v>
      </c>
      <c r="D3702" s="91">
        <v>-819729</v>
      </c>
      <c r="E3702" s="91">
        <v>86</v>
      </c>
      <c r="F3702" s="91">
        <v>0.23541400000000001</v>
      </c>
      <c r="G3702" s="91">
        <v>6.4535400000000007E-2</v>
      </c>
      <c r="H3702" s="91">
        <v>5.4087000000000003E-2</v>
      </c>
      <c r="I3702" s="91" t="s">
        <v>3030</v>
      </c>
      <c r="J3702" s="91" t="s">
        <v>496</v>
      </c>
      <c r="K3702" s="91" t="s">
        <v>3298</v>
      </c>
    </row>
    <row r="3703" spans="1:11">
      <c r="A3703" s="91" t="s">
        <v>3029</v>
      </c>
      <c r="B3703" s="91">
        <v>5</v>
      </c>
      <c r="C3703" s="91" t="s">
        <v>3309</v>
      </c>
      <c r="D3703" s="91">
        <v>-819729</v>
      </c>
      <c r="E3703" s="91">
        <v>70</v>
      </c>
      <c r="F3703" s="91">
        <v>0.236432</v>
      </c>
      <c r="G3703" s="91">
        <v>9.6424499999999996E-2</v>
      </c>
      <c r="H3703" s="91">
        <v>8.08807E-2</v>
      </c>
      <c r="I3703" s="91" t="s">
        <v>3030</v>
      </c>
      <c r="J3703" s="91" t="s">
        <v>496</v>
      </c>
      <c r="K3703" s="91" t="s">
        <v>3257</v>
      </c>
    </row>
    <row r="3704" spans="1:11">
      <c r="A3704" s="91" t="s">
        <v>3029</v>
      </c>
      <c r="B3704" s="91">
        <v>5</v>
      </c>
      <c r="C3704" s="91" t="s">
        <v>3309</v>
      </c>
      <c r="D3704" s="91">
        <v>-819729</v>
      </c>
      <c r="E3704" s="91">
        <v>84</v>
      </c>
      <c r="F3704" s="91">
        <v>0.24792</v>
      </c>
      <c r="G3704" s="91">
        <v>-0.158665</v>
      </c>
      <c r="H3704" s="91">
        <v>0.136521</v>
      </c>
      <c r="I3704" s="91" t="s">
        <v>3030</v>
      </c>
      <c r="J3704" s="91" t="s">
        <v>496</v>
      </c>
      <c r="K3704" s="91" t="s">
        <v>3281</v>
      </c>
    </row>
    <row r="3705" spans="1:11">
      <c r="A3705" s="91" t="s">
        <v>3029</v>
      </c>
      <c r="B3705" s="91">
        <v>5</v>
      </c>
      <c r="C3705" s="91" t="s">
        <v>3309</v>
      </c>
      <c r="D3705" s="91">
        <v>-819729</v>
      </c>
      <c r="E3705" s="91">
        <v>95</v>
      </c>
      <c r="F3705" s="91">
        <v>0.25129800000000002</v>
      </c>
      <c r="G3705" s="91">
        <v>7.1190100000000006E-2</v>
      </c>
      <c r="H3705" s="91">
        <v>6.1760799999999998E-2</v>
      </c>
      <c r="I3705" s="91" t="s">
        <v>3030</v>
      </c>
      <c r="J3705" s="91" t="s">
        <v>496</v>
      </c>
      <c r="K3705" s="91" t="s">
        <v>3296</v>
      </c>
    </row>
    <row r="3706" spans="1:11">
      <c r="A3706" s="91" t="s">
        <v>3029</v>
      </c>
      <c r="B3706" s="91">
        <v>5</v>
      </c>
      <c r="C3706" s="91" t="s">
        <v>3309</v>
      </c>
      <c r="D3706" s="91">
        <v>-819729</v>
      </c>
      <c r="E3706" s="91">
        <v>101</v>
      </c>
      <c r="F3706" s="91">
        <v>0.26919799999999999</v>
      </c>
      <c r="G3706" s="91">
        <v>-0.13216800000000001</v>
      </c>
      <c r="H3706" s="91">
        <v>0.119051</v>
      </c>
      <c r="I3706" s="91" t="s">
        <v>3030</v>
      </c>
      <c r="J3706" s="91" t="s">
        <v>496</v>
      </c>
      <c r="K3706" s="91" t="s">
        <v>3294</v>
      </c>
    </row>
    <row r="3707" spans="1:11">
      <c r="A3707" s="91" t="s">
        <v>3029</v>
      </c>
      <c r="B3707" s="91">
        <v>5</v>
      </c>
      <c r="C3707" s="91" t="s">
        <v>3309</v>
      </c>
      <c r="D3707" s="91">
        <v>-819729</v>
      </c>
      <c r="E3707" s="91">
        <v>185</v>
      </c>
      <c r="F3707" s="91">
        <v>0.28763699999999998</v>
      </c>
      <c r="G3707" s="91">
        <v>-5.4664999999999998E-2</v>
      </c>
      <c r="H3707" s="91">
        <v>5.1280600000000003E-2</v>
      </c>
      <c r="I3707" s="91" t="s">
        <v>3030</v>
      </c>
      <c r="J3707" s="91" t="s">
        <v>496</v>
      </c>
      <c r="K3707" s="91" t="s">
        <v>3304</v>
      </c>
    </row>
    <row r="3708" spans="1:11">
      <c r="A3708" s="91" t="s">
        <v>3029</v>
      </c>
      <c r="B3708" s="91">
        <v>5</v>
      </c>
      <c r="C3708" s="91" t="s">
        <v>3309</v>
      </c>
      <c r="D3708" s="91">
        <v>-819729</v>
      </c>
      <c r="E3708" s="91">
        <v>82</v>
      </c>
      <c r="F3708" s="91">
        <v>0.29462500000000003</v>
      </c>
      <c r="G3708" s="91">
        <v>0.12574199999999999</v>
      </c>
      <c r="H3708" s="91">
        <v>0.119368</v>
      </c>
      <c r="I3708" s="91" t="s">
        <v>3030</v>
      </c>
      <c r="J3708" s="91" t="s">
        <v>496</v>
      </c>
      <c r="K3708" s="91" t="s">
        <v>3274</v>
      </c>
    </row>
    <row r="3709" spans="1:11">
      <c r="A3709" s="91" t="s">
        <v>3029</v>
      </c>
      <c r="B3709" s="91">
        <v>5</v>
      </c>
      <c r="C3709" s="91" t="s">
        <v>3309</v>
      </c>
      <c r="D3709" s="91">
        <v>-819729</v>
      </c>
      <c r="E3709" s="91">
        <v>50</v>
      </c>
      <c r="F3709" s="91">
        <v>0.297213</v>
      </c>
      <c r="G3709" s="91">
        <v>9.2355499999999993E-2</v>
      </c>
      <c r="H3709" s="91">
        <v>8.7896100000000005E-2</v>
      </c>
      <c r="I3709" s="91" t="s">
        <v>3030</v>
      </c>
      <c r="J3709" s="91" t="s">
        <v>496</v>
      </c>
      <c r="K3709" s="91" t="s">
        <v>3259</v>
      </c>
    </row>
    <row r="3710" spans="1:11">
      <c r="A3710" s="91" t="s">
        <v>3029</v>
      </c>
      <c r="B3710" s="91">
        <v>5</v>
      </c>
      <c r="C3710" s="91" t="s">
        <v>3309</v>
      </c>
      <c r="D3710" s="91">
        <v>-819729</v>
      </c>
      <c r="E3710" s="91">
        <v>341</v>
      </c>
      <c r="F3710" s="91">
        <v>0.30107899999999999</v>
      </c>
      <c r="G3710" s="91">
        <v>-6.2158999999999999E-2</v>
      </c>
      <c r="H3710" s="91">
        <v>6.00346E-2</v>
      </c>
      <c r="I3710" s="91" t="s">
        <v>3030</v>
      </c>
      <c r="J3710" s="91" t="s">
        <v>496</v>
      </c>
      <c r="K3710" s="91" t="s">
        <v>3295</v>
      </c>
    </row>
    <row r="3711" spans="1:11">
      <c r="A3711" s="91" t="s">
        <v>3029</v>
      </c>
      <c r="B3711" s="91">
        <v>5</v>
      </c>
      <c r="C3711" s="91" t="s">
        <v>3309</v>
      </c>
      <c r="D3711" s="91">
        <v>-819729</v>
      </c>
      <c r="E3711" s="91">
        <v>264</v>
      </c>
      <c r="F3711" s="91">
        <v>0.31075399999999997</v>
      </c>
      <c r="G3711" s="91">
        <v>-6.7745600000000003E-2</v>
      </c>
      <c r="H3711" s="91">
        <v>6.6728399999999993E-2</v>
      </c>
      <c r="I3711" s="91" t="s">
        <v>3030</v>
      </c>
      <c r="J3711" s="91" t="s">
        <v>496</v>
      </c>
      <c r="K3711" s="91" t="s">
        <v>3267</v>
      </c>
    </row>
    <row r="3712" spans="1:11">
      <c r="A3712" s="91" t="s">
        <v>3029</v>
      </c>
      <c r="B3712" s="91">
        <v>5</v>
      </c>
      <c r="C3712" s="91" t="s">
        <v>3309</v>
      </c>
      <c r="D3712" s="91">
        <v>-819729</v>
      </c>
      <c r="E3712" s="91">
        <v>160</v>
      </c>
      <c r="F3712" s="91">
        <v>0.313224</v>
      </c>
      <c r="G3712" s="91">
        <v>-8.9954500000000007E-2</v>
      </c>
      <c r="H3712" s="91">
        <v>8.8952299999999998E-2</v>
      </c>
      <c r="I3712" s="91" t="s">
        <v>3030</v>
      </c>
      <c r="J3712" s="91" t="s">
        <v>496</v>
      </c>
      <c r="K3712" s="91" t="s">
        <v>3290</v>
      </c>
    </row>
    <row r="3713" spans="1:11">
      <c r="A3713" s="91" t="s">
        <v>3029</v>
      </c>
      <c r="B3713" s="91">
        <v>5</v>
      </c>
      <c r="C3713" s="91" t="s">
        <v>3309</v>
      </c>
      <c r="D3713" s="91">
        <v>-819729</v>
      </c>
      <c r="E3713" s="91">
        <v>72</v>
      </c>
      <c r="F3713" s="91">
        <v>0.33646399999999999</v>
      </c>
      <c r="G3713" s="91">
        <v>6.8104499999999998E-2</v>
      </c>
      <c r="H3713" s="91">
        <v>7.0472599999999996E-2</v>
      </c>
      <c r="I3713" s="91" t="s">
        <v>3030</v>
      </c>
      <c r="J3713" s="91" t="s">
        <v>496</v>
      </c>
      <c r="K3713" s="91" t="s">
        <v>3278</v>
      </c>
    </row>
    <row r="3714" spans="1:11">
      <c r="A3714" s="91" t="s">
        <v>3029</v>
      </c>
      <c r="B3714" s="91">
        <v>5</v>
      </c>
      <c r="C3714" s="91" t="s">
        <v>3309</v>
      </c>
      <c r="D3714" s="91">
        <v>-819729</v>
      </c>
      <c r="E3714" s="91">
        <v>85</v>
      </c>
      <c r="F3714" s="91">
        <v>0.36286000000000002</v>
      </c>
      <c r="G3714" s="91">
        <v>-9.7604499999999997E-2</v>
      </c>
      <c r="H3714" s="91">
        <v>0.106836</v>
      </c>
      <c r="I3714" s="91" t="s">
        <v>3030</v>
      </c>
      <c r="J3714" s="91" t="s">
        <v>496</v>
      </c>
      <c r="K3714" s="91" t="s">
        <v>3280</v>
      </c>
    </row>
    <row r="3715" spans="1:11">
      <c r="A3715" s="91" t="s">
        <v>3029</v>
      </c>
      <c r="B3715" s="91">
        <v>5</v>
      </c>
      <c r="C3715" s="91" t="s">
        <v>3309</v>
      </c>
      <c r="D3715" s="91">
        <v>-819729</v>
      </c>
      <c r="E3715" s="91">
        <v>156</v>
      </c>
      <c r="F3715" s="91">
        <v>0.36529299999999998</v>
      </c>
      <c r="G3715" s="91">
        <v>3.5816099999999997E-2</v>
      </c>
      <c r="H3715" s="91">
        <v>3.9465800000000002E-2</v>
      </c>
      <c r="I3715" s="91" t="s">
        <v>3030</v>
      </c>
      <c r="J3715" s="91" t="s">
        <v>496</v>
      </c>
      <c r="K3715" s="91" t="s">
        <v>3263</v>
      </c>
    </row>
    <row r="3716" spans="1:11">
      <c r="A3716" s="91" t="s">
        <v>3029</v>
      </c>
      <c r="B3716" s="91">
        <v>5</v>
      </c>
      <c r="C3716" s="91" t="s">
        <v>3309</v>
      </c>
      <c r="D3716" s="91">
        <v>-819729</v>
      </c>
      <c r="E3716" s="91">
        <v>258</v>
      </c>
      <c r="F3716" s="91">
        <v>0.367672</v>
      </c>
      <c r="G3716" s="91">
        <v>-6.4754699999999998E-2</v>
      </c>
      <c r="H3716" s="91">
        <v>7.1770500000000001E-2</v>
      </c>
      <c r="I3716" s="91" t="s">
        <v>3030</v>
      </c>
      <c r="J3716" s="91" t="s">
        <v>496</v>
      </c>
      <c r="K3716" s="91" t="s">
        <v>3266</v>
      </c>
    </row>
    <row r="3717" spans="1:11">
      <c r="A3717" s="91" t="s">
        <v>3029</v>
      </c>
      <c r="B3717" s="91">
        <v>5</v>
      </c>
      <c r="C3717" s="91" t="s">
        <v>3309</v>
      </c>
      <c r="D3717" s="91">
        <v>-819729</v>
      </c>
      <c r="E3717" s="91">
        <v>144</v>
      </c>
      <c r="F3717" s="91">
        <v>0.439328</v>
      </c>
      <c r="G3717" s="91">
        <v>-7.1493000000000001E-2</v>
      </c>
      <c r="H3717" s="91">
        <v>9.2226000000000002E-2</v>
      </c>
      <c r="I3717" s="91" t="s">
        <v>3030</v>
      </c>
      <c r="J3717" s="91" t="s">
        <v>496</v>
      </c>
      <c r="K3717" s="91" t="s">
        <v>3282</v>
      </c>
    </row>
    <row r="3718" spans="1:11">
      <c r="A3718" s="91" t="s">
        <v>3029</v>
      </c>
      <c r="B3718" s="91">
        <v>5</v>
      </c>
      <c r="C3718" s="91" t="s">
        <v>3309</v>
      </c>
      <c r="D3718" s="91">
        <v>-819729</v>
      </c>
      <c r="E3718" s="91">
        <v>48</v>
      </c>
      <c r="F3718" s="91">
        <v>0.44032199999999999</v>
      </c>
      <c r="G3718" s="91">
        <v>0.120532</v>
      </c>
      <c r="H3718" s="91">
        <v>0.15517900000000001</v>
      </c>
      <c r="I3718" s="91" t="s">
        <v>3030</v>
      </c>
      <c r="J3718" s="91" t="s">
        <v>496</v>
      </c>
      <c r="K3718" s="91" t="s">
        <v>3264</v>
      </c>
    </row>
    <row r="3719" spans="1:11">
      <c r="A3719" s="91" t="s">
        <v>3029</v>
      </c>
      <c r="B3719" s="91">
        <v>5</v>
      </c>
      <c r="C3719" s="91" t="s">
        <v>3309</v>
      </c>
      <c r="D3719" s="91">
        <v>-819729</v>
      </c>
      <c r="E3719" s="91">
        <v>110</v>
      </c>
      <c r="F3719" s="91">
        <v>0.442301</v>
      </c>
      <c r="G3719" s="91">
        <v>8.1749699999999995E-2</v>
      </c>
      <c r="H3719" s="91">
        <v>0.10603700000000001</v>
      </c>
      <c r="I3719" s="91" t="s">
        <v>3030</v>
      </c>
      <c r="J3719" s="91" t="s">
        <v>496</v>
      </c>
      <c r="K3719" s="91" t="s">
        <v>3292</v>
      </c>
    </row>
    <row r="3720" spans="1:11">
      <c r="A3720" s="91" t="s">
        <v>3029</v>
      </c>
      <c r="B3720" s="91">
        <v>5</v>
      </c>
      <c r="C3720" s="91" t="s">
        <v>3309</v>
      </c>
      <c r="D3720" s="91">
        <v>-819729</v>
      </c>
      <c r="E3720" s="91">
        <v>173</v>
      </c>
      <c r="F3720" s="91">
        <v>0.44636199999999998</v>
      </c>
      <c r="G3720" s="91">
        <v>-6.8523799999999996E-2</v>
      </c>
      <c r="H3720" s="91">
        <v>8.9807300000000007E-2</v>
      </c>
      <c r="I3720" s="91" t="s">
        <v>3030</v>
      </c>
      <c r="J3720" s="91" t="s">
        <v>496</v>
      </c>
      <c r="K3720" s="91" t="s">
        <v>3269</v>
      </c>
    </row>
    <row r="3721" spans="1:11">
      <c r="A3721" s="91" t="s">
        <v>3029</v>
      </c>
      <c r="B3721" s="91">
        <v>5</v>
      </c>
      <c r="C3721" s="91" t="s">
        <v>3309</v>
      </c>
      <c r="D3721" s="91">
        <v>-819729</v>
      </c>
      <c r="E3721" s="91">
        <v>58</v>
      </c>
      <c r="F3721" s="91">
        <v>0.45637299999999997</v>
      </c>
      <c r="G3721" s="91">
        <v>0.102196</v>
      </c>
      <c r="H3721" s="91">
        <v>0.13636100000000001</v>
      </c>
      <c r="I3721" s="91" t="s">
        <v>3030</v>
      </c>
      <c r="J3721" s="91" t="s">
        <v>496</v>
      </c>
      <c r="K3721" s="91" t="s">
        <v>3289</v>
      </c>
    </row>
    <row r="3722" spans="1:11">
      <c r="A3722" s="91" t="s">
        <v>3029</v>
      </c>
      <c r="B3722" s="91">
        <v>5</v>
      </c>
      <c r="C3722" s="91" t="s">
        <v>3309</v>
      </c>
      <c r="D3722" s="91">
        <v>-819729</v>
      </c>
      <c r="E3722" s="91">
        <v>265</v>
      </c>
      <c r="F3722" s="91">
        <v>0.484261</v>
      </c>
      <c r="G3722" s="91">
        <v>-1.6914100000000001E-2</v>
      </c>
      <c r="H3722" s="91">
        <v>2.4151700000000002E-2</v>
      </c>
      <c r="I3722" s="91" t="s">
        <v>3030</v>
      </c>
      <c r="J3722" s="91" t="s">
        <v>496</v>
      </c>
      <c r="K3722" s="91" t="s">
        <v>3299</v>
      </c>
    </row>
    <row r="3723" spans="1:11">
      <c r="A3723" s="91" t="s">
        <v>3029</v>
      </c>
      <c r="B3723" s="91">
        <v>5</v>
      </c>
      <c r="C3723" s="91" t="s">
        <v>3309</v>
      </c>
      <c r="D3723" s="91">
        <v>-819729</v>
      </c>
      <c r="E3723" s="91">
        <v>129</v>
      </c>
      <c r="F3723" s="91">
        <v>0.48753400000000002</v>
      </c>
      <c r="G3723" s="91">
        <v>-5.95252E-2</v>
      </c>
      <c r="H3723" s="91">
        <v>8.5511900000000002E-2</v>
      </c>
      <c r="I3723" s="91" t="s">
        <v>3030</v>
      </c>
      <c r="J3723" s="91" t="s">
        <v>496</v>
      </c>
      <c r="K3723" s="91" t="s">
        <v>3286</v>
      </c>
    </row>
    <row r="3724" spans="1:11">
      <c r="A3724" s="91" t="s">
        <v>3029</v>
      </c>
      <c r="B3724" s="91">
        <v>5</v>
      </c>
      <c r="C3724" s="91" t="s">
        <v>3309</v>
      </c>
      <c r="D3724" s="91">
        <v>-819729</v>
      </c>
      <c r="E3724" s="91">
        <v>236</v>
      </c>
      <c r="F3724" s="91">
        <v>0.48935099999999998</v>
      </c>
      <c r="G3724" s="91">
        <v>-4.8349400000000001E-2</v>
      </c>
      <c r="H3724" s="91">
        <v>6.9844299999999998E-2</v>
      </c>
      <c r="I3724" s="91" t="s">
        <v>3030</v>
      </c>
      <c r="J3724" s="91" t="s">
        <v>496</v>
      </c>
      <c r="K3724" s="91" t="s">
        <v>3303</v>
      </c>
    </row>
    <row r="3725" spans="1:11">
      <c r="A3725" s="91" t="s">
        <v>3029</v>
      </c>
      <c r="B3725" s="91">
        <v>5</v>
      </c>
      <c r="C3725" s="91" t="s">
        <v>3309</v>
      </c>
      <c r="D3725" s="91">
        <v>-819729</v>
      </c>
      <c r="E3725" s="91">
        <v>253</v>
      </c>
      <c r="F3725" s="91">
        <v>0.53550399999999998</v>
      </c>
      <c r="G3725" s="91">
        <v>-4.8935699999999999E-2</v>
      </c>
      <c r="H3725" s="91">
        <v>7.8883099999999998E-2</v>
      </c>
      <c r="I3725" s="91" t="s">
        <v>3030</v>
      </c>
      <c r="J3725" s="91" t="s">
        <v>496</v>
      </c>
      <c r="K3725" s="91" t="s">
        <v>3284</v>
      </c>
    </row>
    <row r="3726" spans="1:11">
      <c r="A3726" s="91" t="s">
        <v>3029</v>
      </c>
      <c r="B3726" s="91">
        <v>5</v>
      </c>
      <c r="C3726" s="91" t="s">
        <v>3309</v>
      </c>
      <c r="D3726" s="91">
        <v>-819729</v>
      </c>
      <c r="E3726" s="91">
        <v>98</v>
      </c>
      <c r="F3726" s="91">
        <v>0.58058600000000005</v>
      </c>
      <c r="G3726" s="91">
        <v>2.6144500000000001E-2</v>
      </c>
      <c r="H3726" s="91">
        <v>4.7189300000000003E-2</v>
      </c>
      <c r="I3726" s="91" t="s">
        <v>3030</v>
      </c>
      <c r="J3726" s="91" t="s">
        <v>496</v>
      </c>
      <c r="K3726" s="91" t="s">
        <v>3297</v>
      </c>
    </row>
    <row r="3727" spans="1:11">
      <c r="A3727" s="91" t="s">
        <v>3029</v>
      </c>
      <c r="B3727" s="91">
        <v>5</v>
      </c>
      <c r="C3727" s="91" t="s">
        <v>3309</v>
      </c>
      <c r="D3727" s="91">
        <v>-819729</v>
      </c>
      <c r="E3727" s="91">
        <v>115</v>
      </c>
      <c r="F3727" s="91">
        <v>0.58737899999999998</v>
      </c>
      <c r="G3727" s="91">
        <v>-6.4729099999999998E-2</v>
      </c>
      <c r="H3727" s="91">
        <v>0.11895</v>
      </c>
      <c r="I3727" s="91" t="s">
        <v>3030</v>
      </c>
      <c r="J3727" s="91" t="s">
        <v>496</v>
      </c>
      <c r="K3727" s="91" t="s">
        <v>3271</v>
      </c>
    </row>
    <row r="3728" spans="1:11">
      <c r="A3728" s="91" t="s">
        <v>3029</v>
      </c>
      <c r="B3728" s="91">
        <v>5</v>
      </c>
      <c r="C3728" s="91" t="s">
        <v>3309</v>
      </c>
      <c r="D3728" s="91">
        <v>-819729</v>
      </c>
      <c r="E3728" s="91">
        <v>144</v>
      </c>
      <c r="F3728" s="91">
        <v>0.60208300000000003</v>
      </c>
      <c r="G3728" s="91">
        <v>-4.5459800000000002E-2</v>
      </c>
      <c r="H3728" s="91">
        <v>8.7029200000000001E-2</v>
      </c>
      <c r="I3728" s="91" t="s">
        <v>3030</v>
      </c>
      <c r="J3728" s="91" t="s">
        <v>496</v>
      </c>
      <c r="K3728" s="91" t="s">
        <v>3261</v>
      </c>
    </row>
    <row r="3729" spans="1:11">
      <c r="A3729" s="91" t="s">
        <v>3029</v>
      </c>
      <c r="B3729" s="91">
        <v>5</v>
      </c>
      <c r="C3729" s="91" t="s">
        <v>3309</v>
      </c>
      <c r="D3729" s="91">
        <v>-819729</v>
      </c>
      <c r="E3729" s="91">
        <v>218</v>
      </c>
      <c r="F3729" s="91">
        <v>0.61778999999999995</v>
      </c>
      <c r="G3729" s="91">
        <v>-3.04672E-2</v>
      </c>
      <c r="H3729" s="91">
        <v>6.0985400000000002E-2</v>
      </c>
      <c r="I3729" s="91" t="s">
        <v>3030</v>
      </c>
      <c r="J3729" s="91" t="s">
        <v>496</v>
      </c>
      <c r="K3729" s="91" t="s">
        <v>3260</v>
      </c>
    </row>
    <row r="3730" spans="1:11">
      <c r="A3730" s="91" t="s">
        <v>3029</v>
      </c>
      <c r="B3730" s="91">
        <v>5</v>
      </c>
      <c r="C3730" s="91" t="s">
        <v>3309</v>
      </c>
      <c r="D3730" s="91">
        <v>-819729</v>
      </c>
      <c r="E3730" s="91">
        <v>53</v>
      </c>
      <c r="F3730" s="91">
        <v>0.64695999999999998</v>
      </c>
      <c r="G3730" s="91">
        <v>6.2671099999999993E-2</v>
      </c>
      <c r="H3730" s="91">
        <v>0.136127</v>
      </c>
      <c r="I3730" s="91" t="s">
        <v>3030</v>
      </c>
      <c r="J3730" s="91" t="s">
        <v>496</v>
      </c>
      <c r="K3730" s="91" t="s">
        <v>3287</v>
      </c>
    </row>
    <row r="3731" spans="1:11">
      <c r="A3731" s="91" t="s">
        <v>3029</v>
      </c>
      <c r="B3731" s="91">
        <v>5</v>
      </c>
      <c r="C3731" s="91" t="s">
        <v>3309</v>
      </c>
      <c r="D3731" s="91">
        <v>-819729</v>
      </c>
      <c r="E3731" s="91">
        <v>73</v>
      </c>
      <c r="F3731" s="91">
        <v>0.66147500000000004</v>
      </c>
      <c r="G3731" s="91">
        <v>-2.5613400000000001E-2</v>
      </c>
      <c r="H3731" s="91">
        <v>5.8298900000000001E-2</v>
      </c>
      <c r="I3731" s="91" t="s">
        <v>3030</v>
      </c>
      <c r="J3731" s="91" t="s">
        <v>496</v>
      </c>
      <c r="K3731" s="91" t="s">
        <v>3272</v>
      </c>
    </row>
    <row r="3732" spans="1:11">
      <c r="A3732" s="91" t="s">
        <v>3029</v>
      </c>
      <c r="B3732" s="91">
        <v>5</v>
      </c>
      <c r="C3732" s="91" t="s">
        <v>3309</v>
      </c>
      <c r="D3732" s="91">
        <v>-819729</v>
      </c>
      <c r="E3732" s="91">
        <v>195</v>
      </c>
      <c r="F3732" s="91">
        <v>0.67936099999999999</v>
      </c>
      <c r="G3732" s="91">
        <v>-2.1291600000000001E-2</v>
      </c>
      <c r="H3732" s="91">
        <v>5.1443299999999997E-2</v>
      </c>
      <c r="I3732" s="91" t="s">
        <v>3030</v>
      </c>
      <c r="J3732" s="91" t="s">
        <v>496</v>
      </c>
      <c r="K3732" s="91" t="s">
        <v>3301</v>
      </c>
    </row>
    <row r="3733" spans="1:11">
      <c r="A3733" s="91" t="s">
        <v>3029</v>
      </c>
      <c r="B3733" s="91">
        <v>5</v>
      </c>
      <c r="C3733" s="91" t="s">
        <v>3309</v>
      </c>
      <c r="D3733" s="91">
        <v>-819729</v>
      </c>
      <c r="E3733" s="91">
        <v>77</v>
      </c>
      <c r="F3733" s="91">
        <v>0.69209900000000002</v>
      </c>
      <c r="G3733" s="91">
        <v>-3.91496E-2</v>
      </c>
      <c r="H3733" s="91">
        <v>9.8563100000000001E-2</v>
      </c>
      <c r="I3733" s="91" t="s">
        <v>3030</v>
      </c>
      <c r="J3733" s="91" t="s">
        <v>496</v>
      </c>
      <c r="K3733" s="91" t="s">
        <v>3279</v>
      </c>
    </row>
    <row r="3734" spans="1:11">
      <c r="A3734" s="91" t="s">
        <v>3029</v>
      </c>
      <c r="B3734" s="91">
        <v>5</v>
      </c>
      <c r="C3734" s="91" t="s">
        <v>3309</v>
      </c>
      <c r="D3734" s="91">
        <v>-819729</v>
      </c>
      <c r="E3734" s="91">
        <v>213</v>
      </c>
      <c r="F3734" s="91">
        <v>0.72405299999999995</v>
      </c>
      <c r="G3734" s="91">
        <v>-3.0974100000000001E-2</v>
      </c>
      <c r="H3734" s="91">
        <v>8.7634299999999998E-2</v>
      </c>
      <c r="I3734" s="91" t="s">
        <v>3030</v>
      </c>
      <c r="J3734" s="91" t="s">
        <v>496</v>
      </c>
      <c r="K3734" s="91" t="s">
        <v>3293</v>
      </c>
    </row>
    <row r="3735" spans="1:11">
      <c r="A3735" s="91" t="s">
        <v>3029</v>
      </c>
      <c r="B3735" s="91">
        <v>5</v>
      </c>
      <c r="C3735" s="91" t="s">
        <v>3309</v>
      </c>
      <c r="D3735" s="91">
        <v>-819729</v>
      </c>
      <c r="E3735" s="91">
        <v>74</v>
      </c>
      <c r="F3735" s="91">
        <v>0.73038199999999998</v>
      </c>
      <c r="G3735" s="91">
        <v>-4.9341200000000002E-2</v>
      </c>
      <c r="H3735" s="91">
        <v>0.14266999999999999</v>
      </c>
      <c r="I3735" s="91" t="s">
        <v>3030</v>
      </c>
      <c r="J3735" s="91" t="s">
        <v>496</v>
      </c>
      <c r="K3735" s="91" t="s">
        <v>3300</v>
      </c>
    </row>
    <row r="3736" spans="1:11">
      <c r="A3736" s="91" t="s">
        <v>3029</v>
      </c>
      <c r="B3736" s="91">
        <v>5</v>
      </c>
      <c r="C3736" s="91" t="s">
        <v>3309</v>
      </c>
      <c r="D3736" s="91">
        <v>-819729</v>
      </c>
      <c r="E3736" s="91">
        <v>174</v>
      </c>
      <c r="F3736" s="91">
        <v>0.75830500000000001</v>
      </c>
      <c r="G3736" s="91">
        <v>-2.9104700000000001E-2</v>
      </c>
      <c r="H3736" s="91">
        <v>9.4456499999999999E-2</v>
      </c>
      <c r="I3736" s="91" t="s">
        <v>3030</v>
      </c>
      <c r="J3736" s="91" t="s">
        <v>496</v>
      </c>
      <c r="K3736" s="91" t="s">
        <v>3283</v>
      </c>
    </row>
    <row r="3737" spans="1:11">
      <c r="A3737" s="91" t="s">
        <v>3029</v>
      </c>
      <c r="B3737" s="91">
        <v>5</v>
      </c>
      <c r="C3737" s="91" t="s">
        <v>3309</v>
      </c>
      <c r="D3737" s="91">
        <v>-819729</v>
      </c>
      <c r="E3737" s="91">
        <v>70</v>
      </c>
      <c r="F3737" s="91">
        <v>0.76358000000000004</v>
      </c>
      <c r="G3737" s="91">
        <v>-2.73703E-2</v>
      </c>
      <c r="H3737" s="91">
        <v>9.0708899999999995E-2</v>
      </c>
      <c r="I3737" s="91" t="s">
        <v>3030</v>
      </c>
      <c r="J3737" s="91" t="s">
        <v>496</v>
      </c>
      <c r="K3737" s="91" t="s">
        <v>3285</v>
      </c>
    </row>
    <row r="3738" spans="1:11">
      <c r="A3738" s="91" t="s">
        <v>3029</v>
      </c>
      <c r="B3738" s="91">
        <v>5</v>
      </c>
      <c r="C3738" s="91" t="s">
        <v>3309</v>
      </c>
      <c r="D3738" s="91">
        <v>-819729</v>
      </c>
      <c r="E3738" s="91">
        <v>183</v>
      </c>
      <c r="F3738" s="91">
        <v>0.79834099999999997</v>
      </c>
      <c r="G3738" s="91">
        <v>1.9549899999999999E-2</v>
      </c>
      <c r="H3738" s="91">
        <v>7.6420100000000005E-2</v>
      </c>
      <c r="I3738" s="91" t="s">
        <v>3030</v>
      </c>
      <c r="J3738" s="91" t="s">
        <v>496</v>
      </c>
      <c r="K3738" s="91" t="s">
        <v>3262</v>
      </c>
    </row>
    <row r="3739" spans="1:11">
      <c r="A3739" s="91" t="s">
        <v>3029</v>
      </c>
      <c r="B3739" s="91">
        <v>5</v>
      </c>
      <c r="C3739" s="91" t="s">
        <v>3309</v>
      </c>
      <c r="D3739" s="91">
        <v>-819729</v>
      </c>
      <c r="E3739" s="91">
        <v>90</v>
      </c>
      <c r="F3739" s="91">
        <v>0.82679499999999995</v>
      </c>
      <c r="G3739" s="91">
        <v>2.5015900000000001E-2</v>
      </c>
      <c r="H3739" s="91">
        <v>0.114026</v>
      </c>
      <c r="I3739" s="91" t="s">
        <v>3030</v>
      </c>
      <c r="J3739" s="91" t="s">
        <v>496</v>
      </c>
      <c r="K3739" s="91" t="s">
        <v>3305</v>
      </c>
    </row>
    <row r="3740" spans="1:11">
      <c r="A3740" s="91" t="s">
        <v>3029</v>
      </c>
      <c r="B3740" s="91">
        <v>5</v>
      </c>
      <c r="C3740" s="91" t="s">
        <v>3309</v>
      </c>
      <c r="D3740" s="91">
        <v>-819729</v>
      </c>
      <c r="E3740" s="91">
        <v>263</v>
      </c>
      <c r="F3740" s="91">
        <v>0.85381799999999997</v>
      </c>
      <c r="G3740" s="91">
        <v>9.3115699999999999E-3</v>
      </c>
      <c r="H3740" s="91">
        <v>5.0496699999999999E-2</v>
      </c>
      <c r="I3740" s="91" t="s">
        <v>3030</v>
      </c>
      <c r="J3740" s="91" t="s">
        <v>496</v>
      </c>
      <c r="K3740" s="91" t="s">
        <v>3268</v>
      </c>
    </row>
    <row r="3741" spans="1:11">
      <c r="A3741" s="91" t="s">
        <v>3029</v>
      </c>
      <c r="B3741" s="91">
        <v>5</v>
      </c>
      <c r="C3741" s="91" t="s">
        <v>3309</v>
      </c>
      <c r="D3741" s="91">
        <v>-819729</v>
      </c>
      <c r="E3741" s="91">
        <v>77</v>
      </c>
      <c r="F3741" s="91">
        <v>0.85399099999999994</v>
      </c>
      <c r="G3741" s="91">
        <v>2.54156E-2</v>
      </c>
      <c r="H3741" s="91">
        <v>0.137682</v>
      </c>
      <c r="I3741" s="91" t="s">
        <v>3030</v>
      </c>
      <c r="J3741" s="91" t="s">
        <v>496</v>
      </c>
      <c r="K3741" s="91" t="s">
        <v>3288</v>
      </c>
    </row>
    <row r="3742" spans="1:11">
      <c r="A3742" s="91" t="s">
        <v>3027</v>
      </c>
      <c r="B3742" s="91">
        <v>5</v>
      </c>
      <c r="C3742" s="91" t="s">
        <v>3309</v>
      </c>
      <c r="D3742" s="91">
        <v>-454229</v>
      </c>
      <c r="E3742" s="91">
        <v>233</v>
      </c>
      <c r="F3742" s="91">
        <v>2.20719E-4</v>
      </c>
      <c r="G3742" s="91">
        <v>-0.13413600000000001</v>
      </c>
      <c r="H3742" s="91">
        <v>3.5842300000000001E-2</v>
      </c>
      <c r="I3742" s="91" t="s">
        <v>3028</v>
      </c>
      <c r="J3742" s="91" t="s">
        <v>496</v>
      </c>
      <c r="K3742" s="91" t="s">
        <v>3273</v>
      </c>
    </row>
    <row r="3743" spans="1:11">
      <c r="A3743" s="91" t="s">
        <v>3027</v>
      </c>
      <c r="B3743" s="91">
        <v>5</v>
      </c>
      <c r="C3743" s="91" t="s">
        <v>3309</v>
      </c>
      <c r="D3743" s="91">
        <v>-454229</v>
      </c>
      <c r="E3743" s="91">
        <v>70</v>
      </c>
      <c r="F3743" s="91">
        <v>8.9764000000000007E-3</v>
      </c>
      <c r="G3743" s="91">
        <v>-0.20919199999999999</v>
      </c>
      <c r="H3743" s="91">
        <v>7.8240500000000004E-2</v>
      </c>
      <c r="I3743" s="91" t="s">
        <v>3028</v>
      </c>
      <c r="J3743" s="91" t="s">
        <v>496</v>
      </c>
      <c r="K3743" s="91" t="s">
        <v>3285</v>
      </c>
    </row>
    <row r="3744" spans="1:11">
      <c r="A3744" s="91" t="s">
        <v>3027</v>
      </c>
      <c r="B3744" s="91">
        <v>5</v>
      </c>
      <c r="C3744" s="91" t="s">
        <v>3309</v>
      </c>
      <c r="D3744" s="91">
        <v>-454229</v>
      </c>
      <c r="E3744" s="91">
        <v>48</v>
      </c>
      <c r="F3744" s="91">
        <v>3.1476700000000003E-2</v>
      </c>
      <c r="G3744" s="91">
        <v>-0.150864</v>
      </c>
      <c r="H3744" s="91">
        <v>6.8520899999999996E-2</v>
      </c>
      <c r="I3744" s="91" t="s">
        <v>3028</v>
      </c>
      <c r="J3744" s="91" t="s">
        <v>496</v>
      </c>
      <c r="K3744" s="91" t="s">
        <v>3264</v>
      </c>
    </row>
    <row r="3745" spans="1:11">
      <c r="A3745" s="91" t="s">
        <v>3027</v>
      </c>
      <c r="B3745" s="91">
        <v>5</v>
      </c>
      <c r="C3745" s="91" t="s">
        <v>3309</v>
      </c>
      <c r="D3745" s="91">
        <v>-454229</v>
      </c>
      <c r="E3745" s="91">
        <v>101</v>
      </c>
      <c r="F3745" s="91">
        <v>5.1462899999999999E-2</v>
      </c>
      <c r="G3745" s="91">
        <v>-0.15270800000000001</v>
      </c>
      <c r="H3745" s="91">
        <v>7.7605199999999999E-2</v>
      </c>
      <c r="I3745" s="91" t="s">
        <v>3028</v>
      </c>
      <c r="J3745" s="91" t="s">
        <v>496</v>
      </c>
      <c r="K3745" s="91" t="s">
        <v>3294</v>
      </c>
    </row>
    <row r="3746" spans="1:11">
      <c r="A3746" s="91" t="s">
        <v>3027</v>
      </c>
      <c r="B3746" s="91">
        <v>5</v>
      </c>
      <c r="C3746" s="91" t="s">
        <v>3309</v>
      </c>
      <c r="D3746" s="91">
        <v>-454229</v>
      </c>
      <c r="E3746" s="91">
        <v>236</v>
      </c>
      <c r="F3746" s="91">
        <v>9.5349400000000001E-2</v>
      </c>
      <c r="G3746" s="91">
        <v>-5.9107399999999997E-2</v>
      </c>
      <c r="H3746" s="91">
        <v>3.53213E-2</v>
      </c>
      <c r="I3746" s="91" t="s">
        <v>3028</v>
      </c>
      <c r="J3746" s="91" t="s">
        <v>496</v>
      </c>
      <c r="K3746" s="91" t="s">
        <v>3303</v>
      </c>
    </row>
    <row r="3747" spans="1:11">
      <c r="A3747" s="91" t="s">
        <v>3027</v>
      </c>
      <c r="B3747" s="91">
        <v>5</v>
      </c>
      <c r="C3747" s="91" t="s">
        <v>3309</v>
      </c>
      <c r="D3747" s="91">
        <v>-454229</v>
      </c>
      <c r="E3747" s="91">
        <v>110</v>
      </c>
      <c r="F3747" s="91">
        <v>0.122434</v>
      </c>
      <c r="G3747" s="91">
        <v>-9.65612E-2</v>
      </c>
      <c r="H3747" s="91">
        <v>6.2057500000000002E-2</v>
      </c>
      <c r="I3747" s="91" t="s">
        <v>3028</v>
      </c>
      <c r="J3747" s="91" t="s">
        <v>496</v>
      </c>
      <c r="K3747" s="91" t="s">
        <v>3292</v>
      </c>
    </row>
    <row r="3748" spans="1:11">
      <c r="A3748" s="91" t="s">
        <v>3027</v>
      </c>
      <c r="B3748" s="91">
        <v>5</v>
      </c>
      <c r="C3748" s="91" t="s">
        <v>3309</v>
      </c>
      <c r="D3748" s="91">
        <v>-454229</v>
      </c>
      <c r="E3748" s="91">
        <v>272</v>
      </c>
      <c r="F3748" s="91">
        <v>0.149677</v>
      </c>
      <c r="G3748" s="91">
        <v>-3.8147899999999998E-2</v>
      </c>
      <c r="H3748" s="91">
        <v>2.64152E-2</v>
      </c>
      <c r="I3748" s="91" t="s">
        <v>3028</v>
      </c>
      <c r="J3748" s="91" t="s">
        <v>496</v>
      </c>
      <c r="K3748" s="91" t="s">
        <v>3277</v>
      </c>
    </row>
    <row r="3749" spans="1:11">
      <c r="A3749" s="91" t="s">
        <v>3027</v>
      </c>
      <c r="B3749" s="91">
        <v>5</v>
      </c>
      <c r="C3749" s="91" t="s">
        <v>3309</v>
      </c>
      <c r="D3749" s="91">
        <v>-454229</v>
      </c>
      <c r="E3749" s="91">
        <v>195</v>
      </c>
      <c r="F3749" s="91">
        <v>0.15248500000000001</v>
      </c>
      <c r="G3749" s="91">
        <v>-5.3869E-2</v>
      </c>
      <c r="H3749" s="91">
        <v>3.7518999999999997E-2</v>
      </c>
      <c r="I3749" s="91" t="s">
        <v>3028</v>
      </c>
      <c r="J3749" s="91" t="s">
        <v>496</v>
      </c>
      <c r="K3749" s="91" t="s">
        <v>3301</v>
      </c>
    </row>
    <row r="3750" spans="1:11">
      <c r="A3750" s="91" t="s">
        <v>3027</v>
      </c>
      <c r="B3750" s="91">
        <v>5</v>
      </c>
      <c r="C3750" s="91" t="s">
        <v>3309</v>
      </c>
      <c r="D3750" s="91">
        <v>-454229</v>
      </c>
      <c r="E3750" s="91">
        <v>86</v>
      </c>
      <c r="F3750" s="91">
        <v>0.153695</v>
      </c>
      <c r="G3750" s="91">
        <v>-8.9881299999999997E-2</v>
      </c>
      <c r="H3750" s="91">
        <v>6.2561099999999994E-2</v>
      </c>
      <c r="I3750" s="91" t="s">
        <v>3028</v>
      </c>
      <c r="J3750" s="91" t="s">
        <v>496</v>
      </c>
      <c r="K3750" s="91" t="s">
        <v>3298</v>
      </c>
    </row>
    <row r="3751" spans="1:11">
      <c r="A3751" s="91" t="s">
        <v>3027</v>
      </c>
      <c r="B3751" s="91">
        <v>5</v>
      </c>
      <c r="C3751" s="91" t="s">
        <v>3309</v>
      </c>
      <c r="D3751" s="91">
        <v>-454229</v>
      </c>
      <c r="E3751" s="91">
        <v>77</v>
      </c>
      <c r="F3751" s="91">
        <v>0.15776200000000001</v>
      </c>
      <c r="G3751" s="91">
        <v>0.10671700000000001</v>
      </c>
      <c r="H3751" s="91">
        <v>7.4955099999999997E-2</v>
      </c>
      <c r="I3751" s="91" t="s">
        <v>3028</v>
      </c>
      <c r="J3751" s="91" t="s">
        <v>496</v>
      </c>
      <c r="K3751" s="91" t="s">
        <v>3279</v>
      </c>
    </row>
    <row r="3752" spans="1:11">
      <c r="A3752" s="91" t="s">
        <v>3027</v>
      </c>
      <c r="B3752" s="91">
        <v>5</v>
      </c>
      <c r="C3752" s="91" t="s">
        <v>3309</v>
      </c>
      <c r="D3752" s="91">
        <v>-454229</v>
      </c>
      <c r="E3752" s="91">
        <v>160</v>
      </c>
      <c r="F3752" s="91">
        <v>0.16456200000000001</v>
      </c>
      <c r="G3752" s="91">
        <v>5.6283300000000001E-2</v>
      </c>
      <c r="H3752" s="91">
        <v>4.0332600000000003E-2</v>
      </c>
      <c r="I3752" s="91" t="s">
        <v>3028</v>
      </c>
      <c r="J3752" s="91" t="s">
        <v>496</v>
      </c>
      <c r="K3752" s="91" t="s">
        <v>3290</v>
      </c>
    </row>
    <row r="3753" spans="1:11">
      <c r="A3753" s="91" t="s">
        <v>3027</v>
      </c>
      <c r="B3753" s="91">
        <v>5</v>
      </c>
      <c r="C3753" s="91" t="s">
        <v>3309</v>
      </c>
      <c r="D3753" s="91">
        <v>-454229</v>
      </c>
      <c r="E3753" s="91">
        <v>187</v>
      </c>
      <c r="F3753" s="91">
        <v>0.178867</v>
      </c>
      <c r="G3753" s="91">
        <v>-5.2730199999999998E-2</v>
      </c>
      <c r="H3753" s="91">
        <v>3.9098399999999998E-2</v>
      </c>
      <c r="I3753" s="91" t="s">
        <v>3028</v>
      </c>
      <c r="J3753" s="91" t="s">
        <v>496</v>
      </c>
      <c r="K3753" s="91" t="s">
        <v>3275</v>
      </c>
    </row>
    <row r="3754" spans="1:11">
      <c r="A3754" s="91" t="s">
        <v>3027</v>
      </c>
      <c r="B3754" s="91">
        <v>5</v>
      </c>
      <c r="C3754" s="91" t="s">
        <v>3309</v>
      </c>
      <c r="D3754" s="91">
        <v>-454229</v>
      </c>
      <c r="E3754" s="91">
        <v>74</v>
      </c>
      <c r="F3754" s="91">
        <v>0.18468100000000001</v>
      </c>
      <c r="G3754" s="91">
        <v>-0.104616</v>
      </c>
      <c r="H3754" s="91">
        <v>7.8178499999999998E-2</v>
      </c>
      <c r="I3754" s="91" t="s">
        <v>3028</v>
      </c>
      <c r="J3754" s="91" t="s">
        <v>496</v>
      </c>
      <c r="K3754" s="91" t="s">
        <v>3300</v>
      </c>
    </row>
    <row r="3755" spans="1:11">
      <c r="A3755" s="91" t="s">
        <v>3027</v>
      </c>
      <c r="B3755" s="91">
        <v>5</v>
      </c>
      <c r="C3755" s="91" t="s">
        <v>3309</v>
      </c>
      <c r="D3755" s="91">
        <v>-454229</v>
      </c>
      <c r="E3755" s="91">
        <v>185</v>
      </c>
      <c r="F3755" s="91">
        <v>0.198793</v>
      </c>
      <c r="G3755" s="91">
        <v>-4.8798099999999997E-2</v>
      </c>
      <c r="H3755" s="91">
        <v>3.7856500000000001E-2</v>
      </c>
      <c r="I3755" s="91" t="s">
        <v>3028</v>
      </c>
      <c r="J3755" s="91" t="s">
        <v>496</v>
      </c>
      <c r="K3755" s="91" t="s">
        <v>3304</v>
      </c>
    </row>
    <row r="3756" spans="1:11">
      <c r="A3756" s="91" t="s">
        <v>3027</v>
      </c>
      <c r="B3756" s="91">
        <v>5</v>
      </c>
      <c r="C3756" s="91" t="s">
        <v>3309</v>
      </c>
      <c r="D3756" s="91">
        <v>-454229</v>
      </c>
      <c r="E3756" s="91">
        <v>85</v>
      </c>
      <c r="F3756" s="91">
        <v>0.23371</v>
      </c>
      <c r="G3756" s="91">
        <v>8.4259399999999998E-2</v>
      </c>
      <c r="H3756" s="91">
        <v>7.0379999999999998E-2</v>
      </c>
      <c r="I3756" s="91" t="s">
        <v>3028</v>
      </c>
      <c r="J3756" s="91" t="s">
        <v>496</v>
      </c>
      <c r="K3756" s="91" t="s">
        <v>3280</v>
      </c>
    </row>
    <row r="3757" spans="1:11">
      <c r="A3757" s="91" t="s">
        <v>3027</v>
      </c>
      <c r="B3757" s="91">
        <v>5</v>
      </c>
      <c r="C3757" s="91" t="s">
        <v>3309</v>
      </c>
      <c r="D3757" s="91">
        <v>-454229</v>
      </c>
      <c r="E3757" s="91">
        <v>264</v>
      </c>
      <c r="F3757" s="91">
        <v>0.237427</v>
      </c>
      <c r="G3757" s="91">
        <v>-3.1886299999999999E-2</v>
      </c>
      <c r="H3757" s="91">
        <v>2.6938900000000002E-2</v>
      </c>
      <c r="I3757" s="91" t="s">
        <v>3028</v>
      </c>
      <c r="J3757" s="91" t="s">
        <v>496</v>
      </c>
      <c r="K3757" s="91" t="s">
        <v>3267</v>
      </c>
    </row>
    <row r="3758" spans="1:11">
      <c r="A3758" s="91" t="s">
        <v>3027</v>
      </c>
      <c r="B3758" s="91">
        <v>5</v>
      </c>
      <c r="C3758" s="91" t="s">
        <v>3309</v>
      </c>
      <c r="D3758" s="91">
        <v>-454229</v>
      </c>
      <c r="E3758" s="91">
        <v>265</v>
      </c>
      <c r="F3758" s="91">
        <v>0.23763100000000001</v>
      </c>
      <c r="G3758" s="91">
        <v>-3.8044399999999999E-2</v>
      </c>
      <c r="H3758" s="91">
        <v>3.2151800000000001E-2</v>
      </c>
      <c r="I3758" s="91" t="s">
        <v>3028</v>
      </c>
      <c r="J3758" s="91" t="s">
        <v>496</v>
      </c>
      <c r="K3758" s="91" t="s">
        <v>3299</v>
      </c>
    </row>
    <row r="3759" spans="1:11">
      <c r="A3759" s="91" t="s">
        <v>3027</v>
      </c>
      <c r="B3759" s="91">
        <v>5</v>
      </c>
      <c r="C3759" s="91" t="s">
        <v>3309</v>
      </c>
      <c r="D3759" s="91">
        <v>-454229</v>
      </c>
      <c r="E3759" s="91">
        <v>53</v>
      </c>
      <c r="F3759" s="91">
        <v>0.27223199999999997</v>
      </c>
      <c r="G3759" s="91">
        <v>-8.4890900000000005E-2</v>
      </c>
      <c r="H3759" s="91">
        <v>7.6583499999999999E-2</v>
      </c>
      <c r="I3759" s="91" t="s">
        <v>3028</v>
      </c>
      <c r="J3759" s="91" t="s">
        <v>496</v>
      </c>
      <c r="K3759" s="91" t="s">
        <v>3287</v>
      </c>
    </row>
    <row r="3760" spans="1:11">
      <c r="A3760" s="91" t="s">
        <v>3027</v>
      </c>
      <c r="B3760" s="91">
        <v>5</v>
      </c>
      <c r="C3760" s="91" t="s">
        <v>3309</v>
      </c>
      <c r="D3760" s="91">
        <v>-454229</v>
      </c>
      <c r="E3760" s="91">
        <v>72</v>
      </c>
      <c r="F3760" s="91">
        <v>0.273789</v>
      </c>
      <c r="G3760" s="91">
        <v>8.0344299999999994E-2</v>
      </c>
      <c r="H3760" s="91">
        <v>7.2962299999999994E-2</v>
      </c>
      <c r="I3760" s="91" t="s">
        <v>3028</v>
      </c>
      <c r="J3760" s="91" t="s">
        <v>496</v>
      </c>
      <c r="K3760" s="91" t="s">
        <v>3278</v>
      </c>
    </row>
    <row r="3761" spans="1:11">
      <c r="A3761" s="91" t="s">
        <v>3027</v>
      </c>
      <c r="B3761" s="91">
        <v>5</v>
      </c>
      <c r="C3761" s="91" t="s">
        <v>3309</v>
      </c>
      <c r="D3761" s="91">
        <v>-454229</v>
      </c>
      <c r="E3761" s="91">
        <v>144</v>
      </c>
      <c r="F3761" s="91">
        <v>0.30915700000000002</v>
      </c>
      <c r="G3761" s="91">
        <v>-3.9786000000000002E-2</v>
      </c>
      <c r="H3761" s="91">
        <v>3.90082E-2</v>
      </c>
      <c r="I3761" s="91" t="s">
        <v>3028</v>
      </c>
      <c r="J3761" s="91" t="s">
        <v>496</v>
      </c>
      <c r="K3761" s="91" t="s">
        <v>3261</v>
      </c>
    </row>
    <row r="3762" spans="1:11">
      <c r="A3762" s="91" t="s">
        <v>3027</v>
      </c>
      <c r="B3762" s="91">
        <v>5</v>
      </c>
      <c r="C3762" s="91" t="s">
        <v>3309</v>
      </c>
      <c r="D3762" s="91">
        <v>-454229</v>
      </c>
      <c r="E3762" s="91">
        <v>95</v>
      </c>
      <c r="F3762" s="91">
        <v>0.31562899999999999</v>
      </c>
      <c r="G3762" s="91">
        <v>6.8950499999999998E-2</v>
      </c>
      <c r="H3762" s="91">
        <v>6.8428699999999995E-2</v>
      </c>
      <c r="I3762" s="91" t="s">
        <v>3028</v>
      </c>
      <c r="J3762" s="91" t="s">
        <v>496</v>
      </c>
      <c r="K3762" s="91" t="s">
        <v>3296</v>
      </c>
    </row>
    <row r="3763" spans="1:11">
      <c r="A3763" s="91" t="s">
        <v>3027</v>
      </c>
      <c r="B3763" s="91">
        <v>5</v>
      </c>
      <c r="C3763" s="91" t="s">
        <v>3309</v>
      </c>
      <c r="D3763" s="91">
        <v>-454229</v>
      </c>
      <c r="E3763" s="91">
        <v>173</v>
      </c>
      <c r="F3763" s="91">
        <v>0.33437899999999998</v>
      </c>
      <c r="G3763" s="91">
        <v>-3.1289299999999999E-2</v>
      </c>
      <c r="H3763" s="91">
        <v>3.2334399999999999E-2</v>
      </c>
      <c r="I3763" s="91" t="s">
        <v>3028</v>
      </c>
      <c r="J3763" s="91" t="s">
        <v>496</v>
      </c>
      <c r="K3763" s="91" t="s">
        <v>3269</v>
      </c>
    </row>
    <row r="3764" spans="1:11">
      <c r="A3764" s="91" t="s">
        <v>3027</v>
      </c>
      <c r="B3764" s="91">
        <v>5</v>
      </c>
      <c r="C3764" s="91" t="s">
        <v>3309</v>
      </c>
      <c r="D3764" s="91">
        <v>-454229</v>
      </c>
      <c r="E3764" s="91">
        <v>50</v>
      </c>
      <c r="F3764" s="91">
        <v>0.33585700000000002</v>
      </c>
      <c r="G3764" s="91">
        <v>7.0821400000000007E-2</v>
      </c>
      <c r="H3764" s="91">
        <v>7.3052599999999995E-2</v>
      </c>
      <c r="I3764" s="91" t="s">
        <v>3028</v>
      </c>
      <c r="J3764" s="91" t="s">
        <v>496</v>
      </c>
      <c r="K3764" s="91" t="s">
        <v>3259</v>
      </c>
    </row>
    <row r="3765" spans="1:11">
      <c r="A3765" s="91" t="s">
        <v>3027</v>
      </c>
      <c r="B3765" s="91">
        <v>5</v>
      </c>
      <c r="C3765" s="91" t="s">
        <v>3309</v>
      </c>
      <c r="D3765" s="91">
        <v>-454229</v>
      </c>
      <c r="E3765" s="91">
        <v>90</v>
      </c>
      <c r="F3765" s="91">
        <v>0.35116700000000001</v>
      </c>
      <c r="G3765" s="91">
        <v>-5.5221199999999998E-2</v>
      </c>
      <c r="H3765" s="91">
        <v>5.8952499999999998E-2</v>
      </c>
      <c r="I3765" s="91" t="s">
        <v>3028</v>
      </c>
      <c r="J3765" s="91" t="s">
        <v>496</v>
      </c>
      <c r="K3765" s="91" t="s">
        <v>3305</v>
      </c>
    </row>
    <row r="3766" spans="1:11">
      <c r="A3766" s="91" t="s">
        <v>3027</v>
      </c>
      <c r="B3766" s="91">
        <v>5</v>
      </c>
      <c r="C3766" s="91" t="s">
        <v>3309</v>
      </c>
      <c r="D3766" s="91">
        <v>-454229</v>
      </c>
      <c r="E3766" s="91">
        <v>115</v>
      </c>
      <c r="F3766" s="91">
        <v>0.38105299999999998</v>
      </c>
      <c r="G3766" s="91">
        <v>4.8322999999999998E-2</v>
      </c>
      <c r="H3766" s="91">
        <v>5.4954000000000003E-2</v>
      </c>
      <c r="I3766" s="91" t="s">
        <v>3028</v>
      </c>
      <c r="J3766" s="91" t="s">
        <v>496</v>
      </c>
      <c r="K3766" s="91" t="s">
        <v>3271</v>
      </c>
    </row>
    <row r="3767" spans="1:11">
      <c r="A3767" s="91" t="s">
        <v>3027</v>
      </c>
      <c r="B3767" s="91">
        <v>5</v>
      </c>
      <c r="C3767" s="91" t="s">
        <v>3309</v>
      </c>
      <c r="D3767" s="91">
        <v>-454229</v>
      </c>
      <c r="E3767" s="91">
        <v>70</v>
      </c>
      <c r="F3767" s="91">
        <v>0.39174399999999998</v>
      </c>
      <c r="G3767" s="91">
        <v>6.1160399999999997E-2</v>
      </c>
      <c r="H3767" s="91">
        <v>7.1055099999999996E-2</v>
      </c>
      <c r="I3767" s="91" t="s">
        <v>3028</v>
      </c>
      <c r="J3767" s="91" t="s">
        <v>496</v>
      </c>
      <c r="K3767" s="91" t="s">
        <v>3257</v>
      </c>
    </row>
    <row r="3768" spans="1:11">
      <c r="A3768" s="91" t="s">
        <v>3027</v>
      </c>
      <c r="B3768" s="91">
        <v>5</v>
      </c>
      <c r="C3768" s="91" t="s">
        <v>3309</v>
      </c>
      <c r="D3768" s="91">
        <v>-454229</v>
      </c>
      <c r="E3768" s="91">
        <v>283</v>
      </c>
      <c r="F3768" s="91">
        <v>0.40321099999999999</v>
      </c>
      <c r="G3768" s="91">
        <v>-2.60342E-2</v>
      </c>
      <c r="H3768" s="91">
        <v>3.1105299999999999E-2</v>
      </c>
      <c r="I3768" s="91" t="s">
        <v>3028</v>
      </c>
      <c r="J3768" s="91" t="s">
        <v>496</v>
      </c>
      <c r="K3768" s="91" t="s">
        <v>3276</v>
      </c>
    </row>
    <row r="3769" spans="1:11">
      <c r="A3769" s="91" t="s">
        <v>3027</v>
      </c>
      <c r="B3769" s="91">
        <v>5</v>
      </c>
      <c r="C3769" s="91" t="s">
        <v>3309</v>
      </c>
      <c r="D3769" s="91">
        <v>-454229</v>
      </c>
      <c r="E3769" s="91">
        <v>129</v>
      </c>
      <c r="F3769" s="91">
        <v>0.42662899999999998</v>
      </c>
      <c r="G3769" s="91">
        <v>-5.1589999999999997E-2</v>
      </c>
      <c r="H3769" s="91">
        <v>6.4703399999999994E-2</v>
      </c>
      <c r="I3769" s="91" t="s">
        <v>3028</v>
      </c>
      <c r="J3769" s="91" t="s">
        <v>496</v>
      </c>
      <c r="K3769" s="91" t="s">
        <v>3286</v>
      </c>
    </row>
    <row r="3770" spans="1:11">
      <c r="A3770" s="91" t="s">
        <v>3027</v>
      </c>
      <c r="B3770" s="91">
        <v>5</v>
      </c>
      <c r="C3770" s="91" t="s">
        <v>3309</v>
      </c>
      <c r="D3770" s="91">
        <v>-454229</v>
      </c>
      <c r="E3770" s="91">
        <v>282</v>
      </c>
      <c r="F3770" s="91">
        <v>0.48407299999999998</v>
      </c>
      <c r="G3770" s="91">
        <v>-2.2687700000000002E-2</v>
      </c>
      <c r="H3770" s="91">
        <v>3.2386999999999999E-2</v>
      </c>
      <c r="I3770" s="91" t="s">
        <v>3028</v>
      </c>
      <c r="J3770" s="91" t="s">
        <v>496</v>
      </c>
      <c r="K3770" s="91" t="s">
        <v>3291</v>
      </c>
    </row>
    <row r="3771" spans="1:11">
      <c r="A3771" s="91" t="s">
        <v>3027</v>
      </c>
      <c r="B3771" s="91">
        <v>5</v>
      </c>
      <c r="C3771" s="91" t="s">
        <v>3309</v>
      </c>
      <c r="D3771" s="91">
        <v>-454229</v>
      </c>
      <c r="E3771" s="91">
        <v>104</v>
      </c>
      <c r="F3771" s="91">
        <v>0.51724999999999999</v>
      </c>
      <c r="G3771" s="91">
        <v>-4.2409700000000002E-2</v>
      </c>
      <c r="H3771" s="91">
        <v>6.5301200000000004E-2</v>
      </c>
      <c r="I3771" s="91" t="s">
        <v>3028</v>
      </c>
      <c r="J3771" s="91" t="s">
        <v>496</v>
      </c>
      <c r="K3771" s="91" t="s">
        <v>3265</v>
      </c>
    </row>
    <row r="3772" spans="1:11">
      <c r="A3772" s="91" t="s">
        <v>3027</v>
      </c>
      <c r="B3772" s="91">
        <v>5</v>
      </c>
      <c r="C3772" s="91" t="s">
        <v>3309</v>
      </c>
      <c r="D3772" s="91">
        <v>-454229</v>
      </c>
      <c r="E3772" s="91">
        <v>82</v>
      </c>
      <c r="F3772" s="91">
        <v>0.64704700000000004</v>
      </c>
      <c r="G3772" s="91">
        <v>-2.6279199999999999E-2</v>
      </c>
      <c r="H3772" s="91">
        <v>5.7226199999999998E-2</v>
      </c>
      <c r="I3772" s="91" t="s">
        <v>3028</v>
      </c>
      <c r="J3772" s="91" t="s">
        <v>496</v>
      </c>
      <c r="K3772" s="91" t="s">
        <v>3274</v>
      </c>
    </row>
    <row r="3773" spans="1:11">
      <c r="A3773" s="91" t="s">
        <v>3027</v>
      </c>
      <c r="B3773" s="91">
        <v>5</v>
      </c>
      <c r="C3773" s="91" t="s">
        <v>3309</v>
      </c>
      <c r="D3773" s="91">
        <v>-454229</v>
      </c>
      <c r="E3773" s="91">
        <v>156</v>
      </c>
      <c r="F3773" s="91">
        <v>0.65258000000000005</v>
      </c>
      <c r="G3773" s="91">
        <v>9.7465399999999997E-3</v>
      </c>
      <c r="H3773" s="91">
        <v>2.1615700000000002E-2</v>
      </c>
      <c r="I3773" s="91" t="s">
        <v>3028</v>
      </c>
      <c r="J3773" s="91" t="s">
        <v>496</v>
      </c>
      <c r="K3773" s="91" t="s">
        <v>3263</v>
      </c>
    </row>
    <row r="3774" spans="1:11">
      <c r="A3774" s="91" t="s">
        <v>3027</v>
      </c>
      <c r="B3774" s="91">
        <v>5</v>
      </c>
      <c r="C3774" s="91" t="s">
        <v>3309</v>
      </c>
      <c r="D3774" s="91">
        <v>-454229</v>
      </c>
      <c r="E3774" s="91">
        <v>174</v>
      </c>
      <c r="F3774" s="91">
        <v>0.66492399999999996</v>
      </c>
      <c r="G3774" s="91">
        <v>-2.0708500000000001E-2</v>
      </c>
      <c r="H3774" s="91">
        <v>4.7740999999999999E-2</v>
      </c>
      <c r="I3774" s="91" t="s">
        <v>3028</v>
      </c>
      <c r="J3774" s="91" t="s">
        <v>496</v>
      </c>
      <c r="K3774" s="91" t="s">
        <v>3283</v>
      </c>
    </row>
    <row r="3775" spans="1:11">
      <c r="A3775" s="91" t="s">
        <v>3027</v>
      </c>
      <c r="B3775" s="91">
        <v>5</v>
      </c>
      <c r="C3775" s="91" t="s">
        <v>3309</v>
      </c>
      <c r="D3775" s="91">
        <v>-454229</v>
      </c>
      <c r="E3775" s="91">
        <v>253</v>
      </c>
      <c r="F3775" s="91">
        <v>0.70363200000000004</v>
      </c>
      <c r="G3775" s="91">
        <v>1.19615E-2</v>
      </c>
      <c r="H3775" s="91">
        <v>3.1412099999999998E-2</v>
      </c>
      <c r="I3775" s="91" t="s">
        <v>3028</v>
      </c>
      <c r="J3775" s="91" t="s">
        <v>496</v>
      </c>
      <c r="K3775" s="91" t="s">
        <v>3284</v>
      </c>
    </row>
    <row r="3776" spans="1:11">
      <c r="A3776" s="91" t="s">
        <v>3027</v>
      </c>
      <c r="B3776" s="91">
        <v>5</v>
      </c>
      <c r="C3776" s="91" t="s">
        <v>3309</v>
      </c>
      <c r="D3776" s="91">
        <v>-454229</v>
      </c>
      <c r="E3776" s="91">
        <v>84</v>
      </c>
      <c r="F3776" s="91">
        <v>0.72167899999999996</v>
      </c>
      <c r="G3776" s="91">
        <v>2.4939099999999999E-2</v>
      </c>
      <c r="H3776" s="91">
        <v>6.9814200000000007E-2</v>
      </c>
      <c r="I3776" s="91" t="s">
        <v>3028</v>
      </c>
      <c r="J3776" s="91" t="s">
        <v>496</v>
      </c>
      <c r="K3776" s="91" t="s">
        <v>3281</v>
      </c>
    </row>
    <row r="3777" spans="1:11">
      <c r="A3777" s="91" t="s">
        <v>3027</v>
      </c>
      <c r="B3777" s="91">
        <v>5</v>
      </c>
      <c r="C3777" s="91" t="s">
        <v>3309</v>
      </c>
      <c r="D3777" s="91">
        <v>-454229</v>
      </c>
      <c r="E3777" s="91">
        <v>258</v>
      </c>
      <c r="F3777" s="91">
        <v>0.74892400000000003</v>
      </c>
      <c r="G3777" s="91">
        <v>1.1402900000000001E-2</v>
      </c>
      <c r="H3777" s="91">
        <v>3.5593899999999998E-2</v>
      </c>
      <c r="I3777" s="91" t="s">
        <v>3028</v>
      </c>
      <c r="J3777" s="91" t="s">
        <v>496</v>
      </c>
      <c r="K3777" s="91" t="s">
        <v>3266</v>
      </c>
    </row>
    <row r="3778" spans="1:11">
      <c r="A3778" s="91" t="s">
        <v>3027</v>
      </c>
      <c r="B3778" s="91">
        <v>5</v>
      </c>
      <c r="C3778" s="91" t="s">
        <v>3309</v>
      </c>
      <c r="D3778" s="91">
        <v>-454229</v>
      </c>
      <c r="E3778" s="91">
        <v>73</v>
      </c>
      <c r="F3778" s="91">
        <v>0.768015</v>
      </c>
      <c r="G3778" s="91">
        <v>-1.6346099999999999E-2</v>
      </c>
      <c r="H3778" s="91">
        <v>5.5246900000000002E-2</v>
      </c>
      <c r="I3778" s="91" t="s">
        <v>3028</v>
      </c>
      <c r="J3778" s="91" t="s">
        <v>496</v>
      </c>
      <c r="K3778" s="91" t="s">
        <v>3272</v>
      </c>
    </row>
    <row r="3779" spans="1:11">
      <c r="A3779" s="91" t="s">
        <v>3027</v>
      </c>
      <c r="B3779" s="91">
        <v>5</v>
      </c>
      <c r="C3779" s="91" t="s">
        <v>3309</v>
      </c>
      <c r="D3779" s="91">
        <v>-454229</v>
      </c>
      <c r="E3779" s="91">
        <v>341</v>
      </c>
      <c r="F3779" s="91">
        <v>0.79095300000000002</v>
      </c>
      <c r="G3779" s="91">
        <v>7.5021899999999997E-3</v>
      </c>
      <c r="H3779" s="91">
        <v>2.8284500000000001E-2</v>
      </c>
      <c r="I3779" s="91" t="s">
        <v>3028</v>
      </c>
      <c r="J3779" s="91" t="s">
        <v>496</v>
      </c>
      <c r="K3779" s="91" t="s">
        <v>3295</v>
      </c>
    </row>
    <row r="3780" spans="1:11">
      <c r="A3780" s="91" t="s">
        <v>3027</v>
      </c>
      <c r="B3780" s="91">
        <v>5</v>
      </c>
      <c r="C3780" s="91" t="s">
        <v>3309</v>
      </c>
      <c r="D3780" s="91">
        <v>-454229</v>
      </c>
      <c r="E3780" s="91">
        <v>213</v>
      </c>
      <c r="F3780" s="91">
        <v>0.80257199999999995</v>
      </c>
      <c r="G3780" s="91">
        <v>-8.7863000000000004E-3</v>
      </c>
      <c r="H3780" s="91">
        <v>3.5104799999999999E-2</v>
      </c>
      <c r="I3780" s="91" t="s">
        <v>3028</v>
      </c>
      <c r="J3780" s="91" t="s">
        <v>496</v>
      </c>
      <c r="K3780" s="91" t="s">
        <v>3293</v>
      </c>
    </row>
    <row r="3781" spans="1:11">
      <c r="A3781" s="91" t="s">
        <v>3027</v>
      </c>
      <c r="B3781" s="91">
        <v>5</v>
      </c>
      <c r="C3781" s="91" t="s">
        <v>3309</v>
      </c>
      <c r="D3781" s="91">
        <v>-454229</v>
      </c>
      <c r="E3781" s="91">
        <v>79</v>
      </c>
      <c r="F3781" s="91">
        <v>0.80872299999999997</v>
      </c>
      <c r="G3781" s="91">
        <v>1.9711699999999999E-2</v>
      </c>
      <c r="H3781" s="91">
        <v>8.1202099999999999E-2</v>
      </c>
      <c r="I3781" s="91" t="s">
        <v>3028</v>
      </c>
      <c r="J3781" s="91" t="s">
        <v>496</v>
      </c>
      <c r="K3781" s="91" t="s">
        <v>3302</v>
      </c>
    </row>
    <row r="3782" spans="1:11">
      <c r="A3782" s="91" t="s">
        <v>3027</v>
      </c>
      <c r="B3782" s="91">
        <v>5</v>
      </c>
      <c r="C3782" s="91" t="s">
        <v>3309</v>
      </c>
      <c r="D3782" s="91">
        <v>-454229</v>
      </c>
      <c r="E3782" s="91">
        <v>98</v>
      </c>
      <c r="F3782" s="91">
        <v>0.82435700000000001</v>
      </c>
      <c r="G3782" s="91">
        <v>-1.65656E-2</v>
      </c>
      <c r="H3782" s="91">
        <v>7.4475100000000002E-2</v>
      </c>
      <c r="I3782" s="91" t="s">
        <v>3028</v>
      </c>
      <c r="J3782" s="91" t="s">
        <v>496</v>
      </c>
      <c r="K3782" s="91" t="s">
        <v>3297</v>
      </c>
    </row>
    <row r="3783" spans="1:11">
      <c r="A3783" s="91" t="s">
        <v>3027</v>
      </c>
      <c r="B3783" s="91">
        <v>5</v>
      </c>
      <c r="C3783" s="91" t="s">
        <v>3309</v>
      </c>
      <c r="D3783" s="91">
        <v>-454229</v>
      </c>
      <c r="E3783" s="91">
        <v>94</v>
      </c>
      <c r="F3783" s="91">
        <v>0.86016000000000004</v>
      </c>
      <c r="G3783" s="91">
        <v>1.1684999999999999E-2</v>
      </c>
      <c r="H3783" s="91">
        <v>6.6172800000000004E-2</v>
      </c>
      <c r="I3783" s="91" t="s">
        <v>3028</v>
      </c>
      <c r="J3783" s="91" t="s">
        <v>496</v>
      </c>
      <c r="K3783" s="91" t="s">
        <v>3270</v>
      </c>
    </row>
    <row r="3784" spans="1:11">
      <c r="A3784" s="91" t="s">
        <v>3027</v>
      </c>
      <c r="B3784" s="91">
        <v>5</v>
      </c>
      <c r="C3784" s="91" t="s">
        <v>3309</v>
      </c>
      <c r="D3784" s="91">
        <v>-454229</v>
      </c>
      <c r="E3784" s="91">
        <v>144</v>
      </c>
      <c r="F3784" s="91">
        <v>0.90582300000000004</v>
      </c>
      <c r="G3784" s="91">
        <v>-4.3940100000000003E-3</v>
      </c>
      <c r="H3784" s="91">
        <v>3.70833E-2</v>
      </c>
      <c r="I3784" s="91" t="s">
        <v>3028</v>
      </c>
      <c r="J3784" s="91" t="s">
        <v>496</v>
      </c>
      <c r="K3784" s="91" t="s">
        <v>3282</v>
      </c>
    </row>
    <row r="3785" spans="1:11">
      <c r="A3785" s="91" t="s">
        <v>3027</v>
      </c>
      <c r="B3785" s="91">
        <v>5</v>
      </c>
      <c r="C3785" s="91" t="s">
        <v>3309</v>
      </c>
      <c r="D3785" s="91">
        <v>-454229</v>
      </c>
      <c r="E3785" s="91">
        <v>58</v>
      </c>
      <c r="F3785" s="91">
        <v>0.92892699999999995</v>
      </c>
      <c r="G3785" s="91">
        <v>6.8593300000000003E-3</v>
      </c>
      <c r="H3785" s="91">
        <v>7.6595899999999995E-2</v>
      </c>
      <c r="I3785" s="91" t="s">
        <v>3028</v>
      </c>
      <c r="J3785" s="91" t="s">
        <v>496</v>
      </c>
      <c r="K3785" s="91" t="s">
        <v>3289</v>
      </c>
    </row>
    <row r="3786" spans="1:11">
      <c r="A3786" s="91" t="s">
        <v>3027</v>
      </c>
      <c r="B3786" s="91">
        <v>5</v>
      </c>
      <c r="C3786" s="91" t="s">
        <v>3309</v>
      </c>
      <c r="D3786" s="91">
        <v>-454229</v>
      </c>
      <c r="E3786" s="91">
        <v>263</v>
      </c>
      <c r="F3786" s="91">
        <v>0.95449700000000004</v>
      </c>
      <c r="G3786" s="91">
        <v>1.4327400000000001E-3</v>
      </c>
      <c r="H3786" s="91">
        <v>2.5089299999999998E-2</v>
      </c>
      <c r="I3786" s="91" t="s">
        <v>3028</v>
      </c>
      <c r="J3786" s="91" t="s">
        <v>496</v>
      </c>
      <c r="K3786" s="91" t="s">
        <v>3268</v>
      </c>
    </row>
    <row r="3787" spans="1:11">
      <c r="A3787" s="91" t="s">
        <v>3027</v>
      </c>
      <c r="B3787" s="91">
        <v>5</v>
      </c>
      <c r="C3787" s="91" t="s">
        <v>3309</v>
      </c>
      <c r="D3787" s="91">
        <v>-454229</v>
      </c>
      <c r="E3787" s="91">
        <v>218</v>
      </c>
      <c r="F3787" s="91">
        <v>0.95617099999999999</v>
      </c>
      <c r="G3787" s="91">
        <v>1.6040399999999999E-3</v>
      </c>
      <c r="H3787" s="91">
        <v>2.9158199999999999E-2</v>
      </c>
      <c r="I3787" s="91" t="s">
        <v>3028</v>
      </c>
      <c r="J3787" s="91" t="s">
        <v>496</v>
      </c>
      <c r="K3787" s="91" t="s">
        <v>3260</v>
      </c>
    </row>
    <row r="3788" spans="1:11">
      <c r="A3788" s="91" t="s">
        <v>3027</v>
      </c>
      <c r="B3788" s="91">
        <v>5</v>
      </c>
      <c r="C3788" s="91" t="s">
        <v>3309</v>
      </c>
      <c r="D3788" s="91">
        <v>-454229</v>
      </c>
      <c r="E3788" s="91">
        <v>77</v>
      </c>
      <c r="F3788" s="91">
        <v>0.95970699999999998</v>
      </c>
      <c r="G3788" s="91">
        <v>4.1358599999999999E-3</v>
      </c>
      <c r="H3788" s="91">
        <v>8.1620200000000004E-2</v>
      </c>
      <c r="I3788" s="91" t="s">
        <v>3028</v>
      </c>
      <c r="J3788" s="91" t="s">
        <v>496</v>
      </c>
      <c r="K3788" s="91" t="s">
        <v>3288</v>
      </c>
    </row>
    <row r="3789" spans="1:11">
      <c r="A3789" s="91" t="s">
        <v>3027</v>
      </c>
      <c r="B3789" s="91">
        <v>5</v>
      </c>
      <c r="C3789" s="91" t="s">
        <v>3309</v>
      </c>
      <c r="D3789" s="91">
        <v>-454229</v>
      </c>
      <c r="E3789" s="91">
        <v>183</v>
      </c>
      <c r="F3789" s="91">
        <v>0.97418800000000005</v>
      </c>
      <c r="G3789" s="91">
        <v>-1.37947E-3</v>
      </c>
      <c r="H3789" s="91">
        <v>4.25829E-2</v>
      </c>
      <c r="I3789" s="91" t="s">
        <v>3028</v>
      </c>
      <c r="J3789" s="91" t="s">
        <v>496</v>
      </c>
      <c r="K3789" s="91" t="s">
        <v>3262</v>
      </c>
    </row>
    <row r="3790" spans="1:11">
      <c r="A3790" s="91" t="s">
        <v>3025</v>
      </c>
      <c r="B3790" s="91">
        <v>5</v>
      </c>
      <c r="C3790" s="91" t="s">
        <v>3309</v>
      </c>
      <c r="D3790" s="91">
        <v>-819536</v>
      </c>
      <c r="E3790" s="91">
        <v>90</v>
      </c>
      <c r="F3790" s="91">
        <v>1.4150599999999999E-2</v>
      </c>
      <c r="G3790" s="91">
        <v>-0.12703100000000001</v>
      </c>
      <c r="H3790" s="91">
        <v>5.0869699999999997E-2</v>
      </c>
      <c r="I3790" s="91" t="s">
        <v>3026</v>
      </c>
      <c r="J3790" s="91" t="s">
        <v>496</v>
      </c>
      <c r="K3790" s="91" t="s">
        <v>3305</v>
      </c>
    </row>
    <row r="3791" spans="1:11">
      <c r="A3791" s="91" t="s">
        <v>3025</v>
      </c>
      <c r="B3791" s="91">
        <v>5</v>
      </c>
      <c r="C3791" s="91" t="s">
        <v>3309</v>
      </c>
      <c r="D3791" s="91">
        <v>-819536</v>
      </c>
      <c r="E3791" s="91">
        <v>218</v>
      </c>
      <c r="F3791" s="91">
        <v>2.44739E-2</v>
      </c>
      <c r="G3791" s="91">
        <v>-5.3075700000000003E-2</v>
      </c>
      <c r="H3791" s="91">
        <v>2.3456399999999999E-2</v>
      </c>
      <c r="I3791" s="91" t="s">
        <v>3026</v>
      </c>
      <c r="J3791" s="91" t="s">
        <v>496</v>
      </c>
      <c r="K3791" s="91" t="s">
        <v>3260</v>
      </c>
    </row>
    <row r="3792" spans="1:11">
      <c r="A3792" s="91" t="s">
        <v>3025</v>
      </c>
      <c r="B3792" s="91">
        <v>5</v>
      </c>
      <c r="C3792" s="91" t="s">
        <v>3309</v>
      </c>
      <c r="D3792" s="91">
        <v>-819536</v>
      </c>
      <c r="E3792" s="91">
        <v>144</v>
      </c>
      <c r="F3792" s="91">
        <v>2.7936200000000001E-2</v>
      </c>
      <c r="G3792" s="91">
        <v>-9.9410499999999999E-2</v>
      </c>
      <c r="H3792" s="91">
        <v>4.4849399999999998E-2</v>
      </c>
      <c r="I3792" s="91" t="s">
        <v>3026</v>
      </c>
      <c r="J3792" s="91" t="s">
        <v>496</v>
      </c>
      <c r="K3792" s="91" t="s">
        <v>3261</v>
      </c>
    </row>
    <row r="3793" spans="1:11">
      <c r="A3793" s="91" t="s">
        <v>3025</v>
      </c>
      <c r="B3793" s="91">
        <v>5</v>
      </c>
      <c r="C3793" s="91" t="s">
        <v>3309</v>
      </c>
      <c r="D3793" s="91">
        <v>-819536</v>
      </c>
      <c r="E3793" s="91">
        <v>183</v>
      </c>
      <c r="F3793" s="91">
        <v>3.6840100000000001E-2</v>
      </c>
      <c r="G3793" s="91">
        <v>-6.2587100000000007E-2</v>
      </c>
      <c r="H3793" s="91">
        <v>2.9789300000000001E-2</v>
      </c>
      <c r="I3793" s="91" t="s">
        <v>3026</v>
      </c>
      <c r="J3793" s="91" t="s">
        <v>496</v>
      </c>
      <c r="K3793" s="91" t="s">
        <v>3262</v>
      </c>
    </row>
    <row r="3794" spans="1:11">
      <c r="A3794" s="91" t="s">
        <v>3025</v>
      </c>
      <c r="B3794" s="91">
        <v>5</v>
      </c>
      <c r="C3794" s="91" t="s">
        <v>3309</v>
      </c>
      <c r="D3794" s="91">
        <v>-819536</v>
      </c>
      <c r="E3794" s="91">
        <v>265</v>
      </c>
      <c r="F3794" s="91">
        <v>5.1194799999999999E-2</v>
      </c>
      <c r="G3794" s="91">
        <v>3.3387399999999998E-2</v>
      </c>
      <c r="H3794" s="91">
        <v>1.7055000000000001E-2</v>
      </c>
      <c r="I3794" s="91" t="s">
        <v>3026</v>
      </c>
      <c r="J3794" s="91" t="s">
        <v>496</v>
      </c>
      <c r="K3794" s="91" t="s">
        <v>3299</v>
      </c>
    </row>
    <row r="3795" spans="1:11">
      <c r="A3795" s="91" t="s">
        <v>3025</v>
      </c>
      <c r="B3795" s="91">
        <v>5</v>
      </c>
      <c r="C3795" s="91" t="s">
        <v>3309</v>
      </c>
      <c r="D3795" s="91">
        <v>-819536</v>
      </c>
      <c r="E3795" s="91">
        <v>77</v>
      </c>
      <c r="F3795" s="91">
        <v>5.72994E-2</v>
      </c>
      <c r="G3795" s="91">
        <v>-0.14987</v>
      </c>
      <c r="H3795" s="91">
        <v>7.7754199999999996E-2</v>
      </c>
      <c r="I3795" s="91" t="s">
        <v>3026</v>
      </c>
      <c r="J3795" s="91" t="s">
        <v>496</v>
      </c>
      <c r="K3795" s="91" t="s">
        <v>3288</v>
      </c>
    </row>
    <row r="3796" spans="1:11">
      <c r="A3796" s="91" t="s">
        <v>3025</v>
      </c>
      <c r="B3796" s="91">
        <v>5</v>
      </c>
      <c r="C3796" s="91" t="s">
        <v>3309</v>
      </c>
      <c r="D3796" s="91">
        <v>-819536</v>
      </c>
      <c r="E3796" s="91">
        <v>341</v>
      </c>
      <c r="F3796" s="91">
        <v>0.118198</v>
      </c>
      <c r="G3796" s="91">
        <v>-2.48297E-2</v>
      </c>
      <c r="H3796" s="91">
        <v>1.58599E-2</v>
      </c>
      <c r="I3796" s="91" t="s">
        <v>3026</v>
      </c>
      <c r="J3796" s="91" t="s">
        <v>496</v>
      </c>
      <c r="K3796" s="91" t="s">
        <v>3295</v>
      </c>
    </row>
    <row r="3797" spans="1:11">
      <c r="A3797" s="91" t="s">
        <v>3025</v>
      </c>
      <c r="B3797" s="91">
        <v>5</v>
      </c>
      <c r="C3797" s="91" t="s">
        <v>3309</v>
      </c>
      <c r="D3797" s="91">
        <v>-819536</v>
      </c>
      <c r="E3797" s="91">
        <v>50</v>
      </c>
      <c r="F3797" s="91">
        <v>0.134604</v>
      </c>
      <c r="G3797" s="91">
        <v>-8.6670700000000003E-2</v>
      </c>
      <c r="H3797" s="91">
        <v>5.7216900000000001E-2</v>
      </c>
      <c r="I3797" s="91" t="s">
        <v>3026</v>
      </c>
      <c r="J3797" s="91" t="s">
        <v>496</v>
      </c>
      <c r="K3797" s="91" t="s">
        <v>3259</v>
      </c>
    </row>
    <row r="3798" spans="1:11">
      <c r="A3798" s="91" t="s">
        <v>3025</v>
      </c>
      <c r="B3798" s="91">
        <v>5</v>
      </c>
      <c r="C3798" s="91" t="s">
        <v>3309</v>
      </c>
      <c r="D3798" s="91">
        <v>-819536</v>
      </c>
      <c r="E3798" s="91">
        <v>258</v>
      </c>
      <c r="F3798" s="91">
        <v>0.15670799999999999</v>
      </c>
      <c r="G3798" s="91">
        <v>3.6274899999999999E-2</v>
      </c>
      <c r="H3798" s="91">
        <v>2.5547500000000001E-2</v>
      </c>
      <c r="I3798" s="91" t="s">
        <v>3026</v>
      </c>
      <c r="J3798" s="91" t="s">
        <v>496</v>
      </c>
      <c r="K3798" s="91" t="s">
        <v>3266</v>
      </c>
    </row>
    <row r="3799" spans="1:11">
      <c r="A3799" s="91" t="s">
        <v>3025</v>
      </c>
      <c r="B3799" s="91">
        <v>5</v>
      </c>
      <c r="C3799" s="91" t="s">
        <v>3309</v>
      </c>
      <c r="D3799" s="91">
        <v>-819536</v>
      </c>
      <c r="E3799" s="91">
        <v>253</v>
      </c>
      <c r="F3799" s="91">
        <v>0.158447</v>
      </c>
      <c r="G3799" s="91">
        <v>-4.0622199999999997E-2</v>
      </c>
      <c r="H3799" s="91">
        <v>2.87304E-2</v>
      </c>
      <c r="I3799" s="91" t="s">
        <v>3026</v>
      </c>
      <c r="J3799" s="91" t="s">
        <v>496</v>
      </c>
      <c r="K3799" s="91" t="s">
        <v>3284</v>
      </c>
    </row>
    <row r="3800" spans="1:11">
      <c r="A3800" s="91" t="s">
        <v>3025</v>
      </c>
      <c r="B3800" s="91">
        <v>5</v>
      </c>
      <c r="C3800" s="91" t="s">
        <v>3309</v>
      </c>
      <c r="D3800" s="91">
        <v>-819536</v>
      </c>
      <c r="E3800" s="91">
        <v>282</v>
      </c>
      <c r="F3800" s="91">
        <v>0.170733</v>
      </c>
      <c r="G3800" s="91">
        <v>3.3359600000000003E-2</v>
      </c>
      <c r="H3800" s="91">
        <v>2.4302199999999999E-2</v>
      </c>
      <c r="I3800" s="91" t="s">
        <v>3026</v>
      </c>
      <c r="J3800" s="91" t="s">
        <v>496</v>
      </c>
      <c r="K3800" s="91" t="s">
        <v>3291</v>
      </c>
    </row>
    <row r="3801" spans="1:11">
      <c r="A3801" s="91" t="s">
        <v>3025</v>
      </c>
      <c r="B3801" s="91">
        <v>5</v>
      </c>
      <c r="C3801" s="91" t="s">
        <v>3309</v>
      </c>
      <c r="D3801" s="91">
        <v>-819536</v>
      </c>
      <c r="E3801" s="91">
        <v>236</v>
      </c>
      <c r="F3801" s="91">
        <v>0.17693999999999999</v>
      </c>
      <c r="G3801" s="91">
        <v>-4.0095199999999998E-2</v>
      </c>
      <c r="H3801" s="91">
        <v>2.9620899999999999E-2</v>
      </c>
      <c r="I3801" s="91" t="s">
        <v>3026</v>
      </c>
      <c r="J3801" s="91" t="s">
        <v>496</v>
      </c>
      <c r="K3801" s="91" t="s">
        <v>3303</v>
      </c>
    </row>
    <row r="3802" spans="1:11">
      <c r="A3802" s="91" t="s">
        <v>3025</v>
      </c>
      <c r="B3802" s="91">
        <v>5</v>
      </c>
      <c r="C3802" s="91" t="s">
        <v>3309</v>
      </c>
      <c r="D3802" s="91">
        <v>-819536</v>
      </c>
      <c r="E3802" s="91">
        <v>263</v>
      </c>
      <c r="F3802" s="91">
        <v>0.18278800000000001</v>
      </c>
      <c r="G3802" s="91">
        <v>3.1050299999999999E-2</v>
      </c>
      <c r="H3802" s="91">
        <v>2.3255999999999999E-2</v>
      </c>
      <c r="I3802" s="91" t="s">
        <v>3026</v>
      </c>
      <c r="J3802" s="91" t="s">
        <v>496</v>
      </c>
      <c r="K3802" s="91" t="s">
        <v>3268</v>
      </c>
    </row>
    <row r="3803" spans="1:11">
      <c r="A3803" s="91" t="s">
        <v>3025</v>
      </c>
      <c r="B3803" s="91">
        <v>5</v>
      </c>
      <c r="C3803" s="91" t="s">
        <v>3309</v>
      </c>
      <c r="D3803" s="91">
        <v>-819536</v>
      </c>
      <c r="E3803" s="91">
        <v>94</v>
      </c>
      <c r="F3803" s="91">
        <v>0.224583</v>
      </c>
      <c r="G3803" s="91">
        <v>-8.4338800000000005E-2</v>
      </c>
      <c r="H3803" s="91">
        <v>6.9056400000000004E-2</v>
      </c>
      <c r="I3803" s="91" t="s">
        <v>3026</v>
      </c>
      <c r="J3803" s="91" t="s">
        <v>496</v>
      </c>
      <c r="K3803" s="91" t="s">
        <v>3270</v>
      </c>
    </row>
    <row r="3804" spans="1:11">
      <c r="A3804" s="91" t="s">
        <v>3025</v>
      </c>
      <c r="B3804" s="91">
        <v>5</v>
      </c>
      <c r="C3804" s="91" t="s">
        <v>3309</v>
      </c>
      <c r="D3804" s="91">
        <v>-819536</v>
      </c>
      <c r="E3804" s="91">
        <v>84</v>
      </c>
      <c r="F3804" s="91">
        <v>0.25446999999999997</v>
      </c>
      <c r="G3804" s="91">
        <v>-8.1459900000000002E-2</v>
      </c>
      <c r="H3804" s="91">
        <v>7.1072800000000005E-2</v>
      </c>
      <c r="I3804" s="91" t="s">
        <v>3026</v>
      </c>
      <c r="J3804" s="91" t="s">
        <v>496</v>
      </c>
      <c r="K3804" s="91" t="s">
        <v>3281</v>
      </c>
    </row>
    <row r="3805" spans="1:11">
      <c r="A3805" s="91" t="s">
        <v>3025</v>
      </c>
      <c r="B3805" s="91">
        <v>5</v>
      </c>
      <c r="C3805" s="91" t="s">
        <v>3309</v>
      </c>
      <c r="D3805" s="91">
        <v>-819536</v>
      </c>
      <c r="E3805" s="91">
        <v>79</v>
      </c>
      <c r="F3805" s="91">
        <v>0.289406</v>
      </c>
      <c r="G3805" s="91">
        <v>7.9276600000000003E-2</v>
      </c>
      <c r="H3805" s="91">
        <v>7.44118E-2</v>
      </c>
      <c r="I3805" s="91" t="s">
        <v>3026</v>
      </c>
      <c r="J3805" s="91" t="s">
        <v>496</v>
      </c>
      <c r="K3805" s="91" t="s">
        <v>3302</v>
      </c>
    </row>
    <row r="3806" spans="1:11">
      <c r="A3806" s="91" t="s">
        <v>3025</v>
      </c>
      <c r="B3806" s="91">
        <v>5</v>
      </c>
      <c r="C3806" s="91" t="s">
        <v>3309</v>
      </c>
      <c r="D3806" s="91">
        <v>-819536</v>
      </c>
      <c r="E3806" s="91">
        <v>53</v>
      </c>
      <c r="F3806" s="91">
        <v>0.29302</v>
      </c>
      <c r="G3806" s="91">
        <v>-7.2265200000000002E-2</v>
      </c>
      <c r="H3806" s="91">
        <v>6.81007E-2</v>
      </c>
      <c r="I3806" s="91" t="s">
        <v>3026</v>
      </c>
      <c r="J3806" s="91" t="s">
        <v>496</v>
      </c>
      <c r="K3806" s="91" t="s">
        <v>3287</v>
      </c>
    </row>
    <row r="3807" spans="1:11">
      <c r="A3807" s="91" t="s">
        <v>3025</v>
      </c>
      <c r="B3807" s="91">
        <v>5</v>
      </c>
      <c r="C3807" s="91" t="s">
        <v>3309</v>
      </c>
      <c r="D3807" s="91">
        <v>-819536</v>
      </c>
      <c r="E3807" s="91">
        <v>48</v>
      </c>
      <c r="F3807" s="91">
        <v>0.29993500000000001</v>
      </c>
      <c r="G3807" s="91">
        <v>-5.9899399999999998E-2</v>
      </c>
      <c r="H3807" s="91">
        <v>5.7294699999999997E-2</v>
      </c>
      <c r="I3807" s="91" t="s">
        <v>3026</v>
      </c>
      <c r="J3807" s="91" t="s">
        <v>496</v>
      </c>
      <c r="K3807" s="91" t="s">
        <v>3264</v>
      </c>
    </row>
    <row r="3808" spans="1:11">
      <c r="A3808" s="91" t="s">
        <v>3025</v>
      </c>
      <c r="B3808" s="91">
        <v>5</v>
      </c>
      <c r="C3808" s="91" t="s">
        <v>3309</v>
      </c>
      <c r="D3808" s="91">
        <v>-819536</v>
      </c>
      <c r="E3808" s="91">
        <v>185</v>
      </c>
      <c r="F3808" s="91">
        <v>0.31003999999999998</v>
      </c>
      <c r="G3808" s="91">
        <v>-1.9206000000000001E-2</v>
      </c>
      <c r="H3808" s="91">
        <v>1.88743E-2</v>
      </c>
      <c r="I3808" s="91" t="s">
        <v>3026</v>
      </c>
      <c r="J3808" s="91" t="s">
        <v>496</v>
      </c>
      <c r="K3808" s="91" t="s">
        <v>3304</v>
      </c>
    </row>
    <row r="3809" spans="1:11">
      <c r="A3809" s="91" t="s">
        <v>3025</v>
      </c>
      <c r="B3809" s="91">
        <v>5</v>
      </c>
      <c r="C3809" s="91" t="s">
        <v>3309</v>
      </c>
      <c r="D3809" s="91">
        <v>-819536</v>
      </c>
      <c r="E3809" s="91">
        <v>129</v>
      </c>
      <c r="F3809" s="91">
        <v>0.31806200000000001</v>
      </c>
      <c r="G3809" s="91">
        <v>-4.0049000000000001E-2</v>
      </c>
      <c r="H3809" s="91">
        <v>3.9966099999999997E-2</v>
      </c>
      <c r="I3809" s="91" t="s">
        <v>3026</v>
      </c>
      <c r="J3809" s="91" t="s">
        <v>496</v>
      </c>
      <c r="K3809" s="91" t="s">
        <v>3286</v>
      </c>
    </row>
    <row r="3810" spans="1:11">
      <c r="A3810" s="91" t="s">
        <v>3025</v>
      </c>
      <c r="B3810" s="91">
        <v>5</v>
      </c>
      <c r="C3810" s="91" t="s">
        <v>3309</v>
      </c>
      <c r="D3810" s="91">
        <v>-819536</v>
      </c>
      <c r="E3810" s="91">
        <v>160</v>
      </c>
      <c r="F3810" s="91">
        <v>0.34837899999999999</v>
      </c>
      <c r="G3810" s="91">
        <v>4.6341399999999998E-2</v>
      </c>
      <c r="H3810" s="91">
        <v>4.9291399999999999E-2</v>
      </c>
      <c r="I3810" s="91" t="s">
        <v>3026</v>
      </c>
      <c r="J3810" s="91" t="s">
        <v>496</v>
      </c>
      <c r="K3810" s="91" t="s">
        <v>3290</v>
      </c>
    </row>
    <row r="3811" spans="1:11">
      <c r="A3811" s="91" t="s">
        <v>3025</v>
      </c>
      <c r="B3811" s="91">
        <v>5</v>
      </c>
      <c r="C3811" s="91" t="s">
        <v>3309</v>
      </c>
      <c r="D3811" s="91">
        <v>-819536</v>
      </c>
      <c r="E3811" s="91">
        <v>264</v>
      </c>
      <c r="F3811" s="91">
        <v>0.38725799999999999</v>
      </c>
      <c r="G3811" s="91">
        <v>1.7442900000000001E-2</v>
      </c>
      <c r="H3811" s="91">
        <v>2.0147100000000001E-2</v>
      </c>
      <c r="I3811" s="91" t="s">
        <v>3026</v>
      </c>
      <c r="J3811" s="91" t="s">
        <v>496</v>
      </c>
      <c r="K3811" s="91" t="s">
        <v>3267</v>
      </c>
    </row>
    <row r="3812" spans="1:11">
      <c r="A3812" s="91" t="s">
        <v>3025</v>
      </c>
      <c r="B3812" s="91">
        <v>5</v>
      </c>
      <c r="C3812" s="91" t="s">
        <v>3309</v>
      </c>
      <c r="D3812" s="91">
        <v>-819536</v>
      </c>
      <c r="E3812" s="91">
        <v>72</v>
      </c>
      <c r="F3812" s="91">
        <v>0.389436</v>
      </c>
      <c r="G3812" s="91">
        <v>3.7421599999999999E-2</v>
      </c>
      <c r="H3812" s="91">
        <v>4.3268500000000001E-2</v>
      </c>
      <c r="I3812" s="91" t="s">
        <v>3026</v>
      </c>
      <c r="J3812" s="91" t="s">
        <v>496</v>
      </c>
      <c r="K3812" s="91" t="s">
        <v>3278</v>
      </c>
    </row>
    <row r="3813" spans="1:11">
      <c r="A3813" s="91" t="s">
        <v>3025</v>
      </c>
      <c r="B3813" s="91">
        <v>5</v>
      </c>
      <c r="C3813" s="91" t="s">
        <v>3309</v>
      </c>
      <c r="D3813" s="91">
        <v>-819536</v>
      </c>
      <c r="E3813" s="91">
        <v>95</v>
      </c>
      <c r="F3813" s="91">
        <v>0.39078099999999999</v>
      </c>
      <c r="G3813" s="91">
        <v>3.0393900000000001E-2</v>
      </c>
      <c r="H3813" s="91">
        <v>3.5289800000000003E-2</v>
      </c>
      <c r="I3813" s="91" t="s">
        <v>3026</v>
      </c>
      <c r="J3813" s="91" t="s">
        <v>496</v>
      </c>
      <c r="K3813" s="91" t="s">
        <v>3296</v>
      </c>
    </row>
    <row r="3814" spans="1:11">
      <c r="A3814" s="91" t="s">
        <v>3025</v>
      </c>
      <c r="B3814" s="91">
        <v>5</v>
      </c>
      <c r="C3814" s="91" t="s">
        <v>3309</v>
      </c>
      <c r="D3814" s="91">
        <v>-819536</v>
      </c>
      <c r="E3814" s="91">
        <v>82</v>
      </c>
      <c r="F3814" s="91">
        <v>0.42243599999999998</v>
      </c>
      <c r="G3814" s="91">
        <v>3.7828000000000001E-2</v>
      </c>
      <c r="H3814" s="91">
        <v>4.6967099999999998E-2</v>
      </c>
      <c r="I3814" s="91" t="s">
        <v>3026</v>
      </c>
      <c r="J3814" s="91" t="s">
        <v>496</v>
      </c>
      <c r="K3814" s="91" t="s">
        <v>3274</v>
      </c>
    </row>
    <row r="3815" spans="1:11">
      <c r="A3815" s="91" t="s">
        <v>3025</v>
      </c>
      <c r="B3815" s="91">
        <v>5</v>
      </c>
      <c r="C3815" s="91" t="s">
        <v>3309</v>
      </c>
      <c r="D3815" s="91">
        <v>-819536</v>
      </c>
      <c r="E3815" s="91">
        <v>283</v>
      </c>
      <c r="F3815" s="91">
        <v>0.43535200000000002</v>
      </c>
      <c r="G3815" s="91">
        <v>-1.9595999999999999E-2</v>
      </c>
      <c r="H3815" s="91">
        <v>2.5090500000000002E-2</v>
      </c>
      <c r="I3815" s="91" t="s">
        <v>3026</v>
      </c>
      <c r="J3815" s="91" t="s">
        <v>496</v>
      </c>
      <c r="K3815" s="91" t="s">
        <v>3276</v>
      </c>
    </row>
    <row r="3816" spans="1:11">
      <c r="A3816" s="91" t="s">
        <v>3025</v>
      </c>
      <c r="B3816" s="91">
        <v>5</v>
      </c>
      <c r="C3816" s="91" t="s">
        <v>3309</v>
      </c>
      <c r="D3816" s="91">
        <v>-819536</v>
      </c>
      <c r="E3816" s="91">
        <v>104</v>
      </c>
      <c r="F3816" s="91">
        <v>0.47659800000000002</v>
      </c>
      <c r="G3816" s="91">
        <v>3.5156800000000002E-2</v>
      </c>
      <c r="H3816" s="91">
        <v>4.9242399999999999E-2</v>
      </c>
      <c r="I3816" s="91" t="s">
        <v>3026</v>
      </c>
      <c r="J3816" s="91" t="s">
        <v>496</v>
      </c>
      <c r="K3816" s="91" t="s">
        <v>3265</v>
      </c>
    </row>
    <row r="3817" spans="1:11">
      <c r="A3817" s="91" t="s">
        <v>3025</v>
      </c>
      <c r="B3817" s="91">
        <v>5</v>
      </c>
      <c r="C3817" s="91" t="s">
        <v>3309</v>
      </c>
      <c r="D3817" s="91">
        <v>-819536</v>
      </c>
      <c r="E3817" s="91">
        <v>98</v>
      </c>
      <c r="F3817" s="91">
        <v>0.48747600000000002</v>
      </c>
      <c r="G3817" s="91">
        <v>-2.8649299999999999E-2</v>
      </c>
      <c r="H3817" s="91">
        <v>4.1134400000000002E-2</v>
      </c>
      <c r="I3817" s="91" t="s">
        <v>3026</v>
      </c>
      <c r="J3817" s="91" t="s">
        <v>496</v>
      </c>
      <c r="K3817" s="91" t="s">
        <v>3297</v>
      </c>
    </row>
    <row r="3818" spans="1:11">
      <c r="A3818" s="91" t="s">
        <v>3025</v>
      </c>
      <c r="B3818" s="91">
        <v>5</v>
      </c>
      <c r="C3818" s="91" t="s">
        <v>3309</v>
      </c>
      <c r="D3818" s="91">
        <v>-819536</v>
      </c>
      <c r="E3818" s="91">
        <v>115</v>
      </c>
      <c r="F3818" s="91">
        <v>0.49432599999999999</v>
      </c>
      <c r="G3818" s="91">
        <v>3.3924099999999999E-2</v>
      </c>
      <c r="H3818" s="91">
        <v>4.9478800000000003E-2</v>
      </c>
      <c r="I3818" s="91" t="s">
        <v>3026</v>
      </c>
      <c r="J3818" s="91" t="s">
        <v>496</v>
      </c>
      <c r="K3818" s="91" t="s">
        <v>3271</v>
      </c>
    </row>
    <row r="3819" spans="1:11">
      <c r="A3819" s="91" t="s">
        <v>3025</v>
      </c>
      <c r="B3819" s="91">
        <v>5</v>
      </c>
      <c r="C3819" s="91" t="s">
        <v>3309</v>
      </c>
      <c r="D3819" s="91">
        <v>-819536</v>
      </c>
      <c r="E3819" s="91">
        <v>156</v>
      </c>
      <c r="F3819" s="91">
        <v>0.54628699999999997</v>
      </c>
      <c r="G3819" s="91">
        <v>-3.10713E-2</v>
      </c>
      <c r="H3819" s="91">
        <v>5.1406E-2</v>
      </c>
      <c r="I3819" s="91" t="s">
        <v>3026</v>
      </c>
      <c r="J3819" s="91" t="s">
        <v>496</v>
      </c>
      <c r="K3819" s="91" t="s">
        <v>3263</v>
      </c>
    </row>
    <row r="3820" spans="1:11">
      <c r="A3820" s="91" t="s">
        <v>3025</v>
      </c>
      <c r="B3820" s="91">
        <v>5</v>
      </c>
      <c r="C3820" s="91" t="s">
        <v>3309</v>
      </c>
      <c r="D3820" s="91">
        <v>-819536</v>
      </c>
      <c r="E3820" s="91">
        <v>110</v>
      </c>
      <c r="F3820" s="91">
        <v>0.64697300000000002</v>
      </c>
      <c r="G3820" s="91">
        <v>-2.2163599999999999E-2</v>
      </c>
      <c r="H3820" s="91">
        <v>4.8269199999999998E-2</v>
      </c>
      <c r="I3820" s="91" t="s">
        <v>3026</v>
      </c>
      <c r="J3820" s="91" t="s">
        <v>496</v>
      </c>
      <c r="K3820" s="91" t="s">
        <v>3292</v>
      </c>
    </row>
    <row r="3821" spans="1:11">
      <c r="A3821" s="91" t="s">
        <v>3025</v>
      </c>
      <c r="B3821" s="91">
        <v>5</v>
      </c>
      <c r="C3821" s="91" t="s">
        <v>3309</v>
      </c>
      <c r="D3821" s="91">
        <v>-819536</v>
      </c>
      <c r="E3821" s="91">
        <v>187</v>
      </c>
      <c r="F3821" s="91">
        <v>0.65515800000000002</v>
      </c>
      <c r="G3821" s="91">
        <v>1.6231499999999999E-2</v>
      </c>
      <c r="H3821" s="91">
        <v>3.6293300000000001E-2</v>
      </c>
      <c r="I3821" s="91" t="s">
        <v>3026</v>
      </c>
      <c r="J3821" s="91" t="s">
        <v>496</v>
      </c>
      <c r="K3821" s="91" t="s">
        <v>3275</v>
      </c>
    </row>
    <row r="3822" spans="1:11">
      <c r="A3822" s="91" t="s">
        <v>3025</v>
      </c>
      <c r="B3822" s="91">
        <v>5</v>
      </c>
      <c r="C3822" s="91" t="s">
        <v>3309</v>
      </c>
      <c r="D3822" s="91">
        <v>-819536</v>
      </c>
      <c r="E3822" s="91">
        <v>73</v>
      </c>
      <c r="F3822" s="91">
        <v>0.65702400000000005</v>
      </c>
      <c r="G3822" s="91">
        <v>1.67554E-2</v>
      </c>
      <c r="H3822" s="91">
        <v>3.76084E-2</v>
      </c>
      <c r="I3822" s="91" t="s">
        <v>3026</v>
      </c>
      <c r="J3822" s="91" t="s">
        <v>496</v>
      </c>
      <c r="K3822" s="91" t="s">
        <v>3272</v>
      </c>
    </row>
    <row r="3823" spans="1:11">
      <c r="A3823" s="91" t="s">
        <v>3025</v>
      </c>
      <c r="B3823" s="91">
        <v>5</v>
      </c>
      <c r="C3823" s="91" t="s">
        <v>3309</v>
      </c>
      <c r="D3823" s="91">
        <v>-819536</v>
      </c>
      <c r="E3823" s="91">
        <v>173</v>
      </c>
      <c r="F3823" s="91">
        <v>0.67596800000000001</v>
      </c>
      <c r="G3823" s="91">
        <v>1.1865499999999999E-2</v>
      </c>
      <c r="H3823" s="91">
        <v>2.8346400000000001E-2</v>
      </c>
      <c r="I3823" s="91" t="s">
        <v>3026</v>
      </c>
      <c r="J3823" s="91" t="s">
        <v>496</v>
      </c>
      <c r="K3823" s="91" t="s">
        <v>3269</v>
      </c>
    </row>
    <row r="3824" spans="1:11">
      <c r="A3824" s="91" t="s">
        <v>3025</v>
      </c>
      <c r="B3824" s="91">
        <v>5</v>
      </c>
      <c r="C3824" s="91" t="s">
        <v>3309</v>
      </c>
      <c r="D3824" s="91">
        <v>-819536</v>
      </c>
      <c r="E3824" s="91">
        <v>213</v>
      </c>
      <c r="F3824" s="91">
        <v>0.68866899999999998</v>
      </c>
      <c r="G3824" s="91">
        <v>-1.13139E-2</v>
      </c>
      <c r="H3824" s="91">
        <v>2.82051E-2</v>
      </c>
      <c r="I3824" s="91" t="s">
        <v>3026</v>
      </c>
      <c r="J3824" s="91" t="s">
        <v>496</v>
      </c>
      <c r="K3824" s="91" t="s">
        <v>3293</v>
      </c>
    </row>
    <row r="3825" spans="1:11">
      <c r="A3825" s="91" t="s">
        <v>3025</v>
      </c>
      <c r="B3825" s="91">
        <v>5</v>
      </c>
      <c r="C3825" s="91" t="s">
        <v>3309</v>
      </c>
      <c r="D3825" s="91">
        <v>-819536</v>
      </c>
      <c r="E3825" s="91">
        <v>58</v>
      </c>
      <c r="F3825" s="91">
        <v>0.73099000000000003</v>
      </c>
      <c r="G3825" s="91">
        <v>2.2613100000000001E-2</v>
      </c>
      <c r="H3825" s="91">
        <v>6.5480700000000003E-2</v>
      </c>
      <c r="I3825" s="91" t="s">
        <v>3026</v>
      </c>
      <c r="J3825" s="91" t="s">
        <v>496</v>
      </c>
      <c r="K3825" s="91" t="s">
        <v>3289</v>
      </c>
    </row>
    <row r="3826" spans="1:11">
      <c r="A3826" s="91" t="s">
        <v>3025</v>
      </c>
      <c r="B3826" s="91">
        <v>5</v>
      </c>
      <c r="C3826" s="91" t="s">
        <v>3309</v>
      </c>
      <c r="D3826" s="91">
        <v>-819536</v>
      </c>
      <c r="E3826" s="91">
        <v>70</v>
      </c>
      <c r="F3826" s="91">
        <v>0.80810199999999999</v>
      </c>
      <c r="G3826" s="91">
        <v>1.1837800000000001E-2</v>
      </c>
      <c r="H3826" s="91">
        <v>4.8592299999999998E-2</v>
      </c>
      <c r="I3826" s="91" t="s">
        <v>3026</v>
      </c>
      <c r="J3826" s="91" t="s">
        <v>496</v>
      </c>
      <c r="K3826" s="91" t="s">
        <v>3257</v>
      </c>
    </row>
    <row r="3827" spans="1:11">
      <c r="A3827" s="91" t="s">
        <v>3025</v>
      </c>
      <c r="B3827" s="91">
        <v>5</v>
      </c>
      <c r="C3827" s="91" t="s">
        <v>3309</v>
      </c>
      <c r="D3827" s="91">
        <v>-819536</v>
      </c>
      <c r="E3827" s="91">
        <v>144</v>
      </c>
      <c r="F3827" s="91">
        <v>0.83694400000000002</v>
      </c>
      <c r="G3827" s="91">
        <v>-7.7900499999999998E-3</v>
      </c>
      <c r="H3827" s="91">
        <v>3.77925E-2</v>
      </c>
      <c r="I3827" s="91" t="s">
        <v>3026</v>
      </c>
      <c r="J3827" s="91" t="s">
        <v>496</v>
      </c>
      <c r="K3827" s="91" t="s">
        <v>3282</v>
      </c>
    </row>
    <row r="3828" spans="1:11">
      <c r="A3828" s="91" t="s">
        <v>3025</v>
      </c>
      <c r="B3828" s="91">
        <v>5</v>
      </c>
      <c r="C3828" s="91" t="s">
        <v>3309</v>
      </c>
      <c r="D3828" s="91">
        <v>-819536</v>
      </c>
      <c r="E3828" s="91">
        <v>70</v>
      </c>
      <c r="F3828" s="91">
        <v>0.869977</v>
      </c>
      <c r="G3828" s="91">
        <v>9.0511199999999993E-3</v>
      </c>
      <c r="H3828" s="91">
        <v>5.51303E-2</v>
      </c>
      <c r="I3828" s="91" t="s">
        <v>3026</v>
      </c>
      <c r="J3828" s="91" t="s">
        <v>496</v>
      </c>
      <c r="K3828" s="91" t="s">
        <v>3285</v>
      </c>
    </row>
    <row r="3829" spans="1:11">
      <c r="A3829" s="91" t="s">
        <v>3025</v>
      </c>
      <c r="B3829" s="91">
        <v>5</v>
      </c>
      <c r="C3829" s="91" t="s">
        <v>3309</v>
      </c>
      <c r="D3829" s="91">
        <v>-819536</v>
      </c>
      <c r="E3829" s="91">
        <v>86</v>
      </c>
      <c r="F3829" s="91">
        <v>0.879251</v>
      </c>
      <c r="G3829" s="91">
        <v>-6.9446100000000004E-3</v>
      </c>
      <c r="H3829" s="91">
        <v>4.5604499999999999E-2</v>
      </c>
      <c r="I3829" s="91" t="s">
        <v>3026</v>
      </c>
      <c r="J3829" s="91" t="s">
        <v>496</v>
      </c>
      <c r="K3829" s="91" t="s">
        <v>3298</v>
      </c>
    </row>
    <row r="3830" spans="1:11">
      <c r="A3830" s="91" t="s">
        <v>3025</v>
      </c>
      <c r="B3830" s="91">
        <v>5</v>
      </c>
      <c r="C3830" s="91" t="s">
        <v>3309</v>
      </c>
      <c r="D3830" s="91">
        <v>-819536</v>
      </c>
      <c r="E3830" s="91">
        <v>101</v>
      </c>
      <c r="F3830" s="91">
        <v>0.886297</v>
      </c>
      <c r="G3830" s="91">
        <v>-9.8726700000000001E-3</v>
      </c>
      <c r="H3830" s="91">
        <v>6.8893399999999994E-2</v>
      </c>
      <c r="I3830" s="91" t="s">
        <v>3026</v>
      </c>
      <c r="J3830" s="91" t="s">
        <v>496</v>
      </c>
      <c r="K3830" s="91" t="s">
        <v>3294</v>
      </c>
    </row>
    <row r="3831" spans="1:11">
      <c r="A3831" s="91" t="s">
        <v>3025</v>
      </c>
      <c r="B3831" s="91">
        <v>5</v>
      </c>
      <c r="C3831" s="91" t="s">
        <v>3309</v>
      </c>
      <c r="D3831" s="91">
        <v>-819536</v>
      </c>
      <c r="E3831" s="91">
        <v>85</v>
      </c>
      <c r="F3831" s="91">
        <v>0.88794300000000004</v>
      </c>
      <c r="G3831" s="91">
        <v>7.1276500000000001E-3</v>
      </c>
      <c r="H3831" s="91">
        <v>5.0470800000000003E-2</v>
      </c>
      <c r="I3831" s="91" t="s">
        <v>3026</v>
      </c>
      <c r="J3831" s="91" t="s">
        <v>496</v>
      </c>
      <c r="K3831" s="91" t="s">
        <v>3280</v>
      </c>
    </row>
    <row r="3832" spans="1:11">
      <c r="A3832" s="91" t="s">
        <v>3025</v>
      </c>
      <c r="B3832" s="91">
        <v>5</v>
      </c>
      <c r="C3832" s="91" t="s">
        <v>3309</v>
      </c>
      <c r="D3832" s="91">
        <v>-819536</v>
      </c>
      <c r="E3832" s="91">
        <v>195</v>
      </c>
      <c r="F3832" s="91">
        <v>0.89014599999999999</v>
      </c>
      <c r="G3832" s="91">
        <v>2.96108E-3</v>
      </c>
      <c r="H3832" s="91">
        <v>2.14138E-2</v>
      </c>
      <c r="I3832" s="91" t="s">
        <v>3026</v>
      </c>
      <c r="J3832" s="91" t="s">
        <v>496</v>
      </c>
      <c r="K3832" s="91" t="s">
        <v>3301</v>
      </c>
    </row>
    <row r="3833" spans="1:11">
      <c r="A3833" s="91" t="s">
        <v>3025</v>
      </c>
      <c r="B3833" s="91">
        <v>5</v>
      </c>
      <c r="C3833" s="91" t="s">
        <v>3309</v>
      </c>
      <c r="D3833" s="91">
        <v>-819536</v>
      </c>
      <c r="E3833" s="91">
        <v>74</v>
      </c>
      <c r="F3833" s="91">
        <v>0.898706</v>
      </c>
      <c r="G3833" s="91">
        <v>-1.1674199999999999E-2</v>
      </c>
      <c r="H3833" s="91">
        <v>9.1414400000000007E-2</v>
      </c>
      <c r="I3833" s="91" t="s">
        <v>3026</v>
      </c>
      <c r="J3833" s="91" t="s">
        <v>496</v>
      </c>
      <c r="K3833" s="91" t="s">
        <v>3300</v>
      </c>
    </row>
    <row r="3834" spans="1:11">
      <c r="A3834" s="91" t="s">
        <v>3025</v>
      </c>
      <c r="B3834" s="91">
        <v>5</v>
      </c>
      <c r="C3834" s="91" t="s">
        <v>3309</v>
      </c>
      <c r="D3834" s="91">
        <v>-819536</v>
      </c>
      <c r="E3834" s="91">
        <v>174</v>
      </c>
      <c r="F3834" s="91">
        <v>0.92143299999999995</v>
      </c>
      <c r="G3834" s="91">
        <v>-4.0939000000000001E-3</v>
      </c>
      <c r="H3834" s="91">
        <v>4.1455699999999998E-2</v>
      </c>
      <c r="I3834" s="91" t="s">
        <v>3026</v>
      </c>
      <c r="J3834" s="91" t="s">
        <v>496</v>
      </c>
      <c r="K3834" s="91" t="s">
        <v>3283</v>
      </c>
    </row>
    <row r="3835" spans="1:11">
      <c r="A3835" s="91" t="s">
        <v>3025</v>
      </c>
      <c r="B3835" s="91">
        <v>5</v>
      </c>
      <c r="C3835" s="91" t="s">
        <v>3309</v>
      </c>
      <c r="D3835" s="91">
        <v>-819536</v>
      </c>
      <c r="E3835" s="91">
        <v>233</v>
      </c>
      <c r="F3835" s="91">
        <v>0.93308199999999997</v>
      </c>
      <c r="G3835" s="91">
        <v>-2.06902E-3</v>
      </c>
      <c r="H3835" s="91">
        <v>2.4618899999999999E-2</v>
      </c>
      <c r="I3835" s="91" t="s">
        <v>3026</v>
      </c>
      <c r="J3835" s="91" t="s">
        <v>496</v>
      </c>
      <c r="K3835" s="91" t="s">
        <v>3273</v>
      </c>
    </row>
    <row r="3836" spans="1:11">
      <c r="A3836" s="91" t="s">
        <v>3025</v>
      </c>
      <c r="B3836" s="91">
        <v>5</v>
      </c>
      <c r="C3836" s="91" t="s">
        <v>3309</v>
      </c>
      <c r="D3836" s="91">
        <v>-819536</v>
      </c>
      <c r="E3836" s="91">
        <v>77</v>
      </c>
      <c r="F3836" s="91">
        <v>0.95195099999999999</v>
      </c>
      <c r="G3836" s="91">
        <v>-3.2771300000000001E-3</v>
      </c>
      <c r="H3836" s="91">
        <v>5.4243600000000003E-2</v>
      </c>
      <c r="I3836" s="91" t="s">
        <v>3026</v>
      </c>
      <c r="J3836" s="91" t="s">
        <v>496</v>
      </c>
      <c r="K3836" s="91" t="s">
        <v>3279</v>
      </c>
    </row>
    <row r="3837" spans="1:11">
      <c r="A3837" s="91" t="s">
        <v>3025</v>
      </c>
      <c r="B3837" s="91">
        <v>5</v>
      </c>
      <c r="C3837" s="91" t="s">
        <v>3309</v>
      </c>
      <c r="D3837" s="91">
        <v>-819536</v>
      </c>
      <c r="E3837" s="91">
        <v>272</v>
      </c>
      <c r="F3837" s="91">
        <v>0.98733599999999999</v>
      </c>
      <c r="G3837" s="91">
        <v>-4.4809800000000002E-4</v>
      </c>
      <c r="H3837" s="91">
        <v>2.8208400000000002E-2</v>
      </c>
      <c r="I3837" s="91" t="s">
        <v>3026</v>
      </c>
      <c r="J3837" s="91" t="s">
        <v>496</v>
      </c>
      <c r="K3837" s="91" t="s">
        <v>3277</v>
      </c>
    </row>
    <row r="3838" spans="1:11">
      <c r="A3838" s="91" t="s">
        <v>3019</v>
      </c>
      <c r="B3838" s="91">
        <v>5</v>
      </c>
      <c r="C3838" s="91" t="s">
        <v>3309</v>
      </c>
      <c r="D3838" s="91">
        <v>-453163</v>
      </c>
      <c r="E3838" s="91">
        <v>213</v>
      </c>
      <c r="F3838" s="91">
        <v>8.3368399999999999E-3</v>
      </c>
      <c r="G3838" s="91">
        <v>-6.7461900000000005E-2</v>
      </c>
      <c r="H3838" s="91">
        <v>2.5366900000000001E-2</v>
      </c>
      <c r="I3838" s="91" t="s">
        <v>3020</v>
      </c>
      <c r="J3838" s="91" t="s">
        <v>496</v>
      </c>
      <c r="K3838" s="91" t="s">
        <v>3293</v>
      </c>
    </row>
    <row r="3839" spans="1:11">
      <c r="A3839" s="91" t="s">
        <v>3019</v>
      </c>
      <c r="B3839" s="91">
        <v>5</v>
      </c>
      <c r="C3839" s="91" t="s">
        <v>3309</v>
      </c>
      <c r="D3839" s="91">
        <v>-453163</v>
      </c>
      <c r="E3839" s="91">
        <v>79</v>
      </c>
      <c r="F3839" s="91">
        <v>2.0072300000000001E-2</v>
      </c>
      <c r="G3839" s="91">
        <v>-0.19883100000000001</v>
      </c>
      <c r="H3839" s="91">
        <v>8.40785E-2</v>
      </c>
      <c r="I3839" s="91" t="s">
        <v>3020</v>
      </c>
      <c r="J3839" s="91" t="s">
        <v>496</v>
      </c>
      <c r="K3839" s="91" t="s">
        <v>3302</v>
      </c>
    </row>
    <row r="3840" spans="1:11">
      <c r="A3840" s="91" t="s">
        <v>3019</v>
      </c>
      <c r="B3840" s="91">
        <v>5</v>
      </c>
      <c r="C3840" s="91" t="s">
        <v>3309</v>
      </c>
      <c r="D3840" s="91">
        <v>-453163</v>
      </c>
      <c r="E3840" s="91">
        <v>90</v>
      </c>
      <c r="F3840" s="91">
        <v>2.3942000000000001E-2</v>
      </c>
      <c r="G3840" s="91">
        <v>-0.110262</v>
      </c>
      <c r="H3840" s="91">
        <v>4.8086499999999997E-2</v>
      </c>
      <c r="I3840" s="91" t="s">
        <v>3020</v>
      </c>
      <c r="J3840" s="91" t="s">
        <v>496</v>
      </c>
      <c r="K3840" s="91" t="s">
        <v>3305</v>
      </c>
    </row>
    <row r="3841" spans="1:11">
      <c r="A3841" s="91" t="s">
        <v>3019</v>
      </c>
      <c r="B3841" s="91">
        <v>5</v>
      </c>
      <c r="C3841" s="91" t="s">
        <v>3309</v>
      </c>
      <c r="D3841" s="91">
        <v>-453163</v>
      </c>
      <c r="E3841" s="91">
        <v>218</v>
      </c>
      <c r="F3841" s="91">
        <v>2.9265599999999999E-2</v>
      </c>
      <c r="G3841" s="91">
        <v>9.4665899999999997E-2</v>
      </c>
      <c r="H3841" s="91">
        <v>4.3187700000000002E-2</v>
      </c>
      <c r="I3841" s="91" t="s">
        <v>3020</v>
      </c>
      <c r="J3841" s="91" t="s">
        <v>496</v>
      </c>
      <c r="K3841" s="91" t="s">
        <v>3260</v>
      </c>
    </row>
    <row r="3842" spans="1:11">
      <c r="A3842" s="91" t="s">
        <v>3019</v>
      </c>
      <c r="B3842" s="91">
        <v>5</v>
      </c>
      <c r="C3842" s="91" t="s">
        <v>3309</v>
      </c>
      <c r="D3842" s="91">
        <v>-453163</v>
      </c>
      <c r="E3842" s="91">
        <v>110</v>
      </c>
      <c r="F3842" s="91">
        <v>4.5781599999999999E-2</v>
      </c>
      <c r="G3842" s="91">
        <v>-0.129549</v>
      </c>
      <c r="H3842" s="91">
        <v>6.4161300000000004E-2</v>
      </c>
      <c r="I3842" s="91" t="s">
        <v>3020</v>
      </c>
      <c r="J3842" s="91" t="s">
        <v>496</v>
      </c>
      <c r="K3842" s="91" t="s">
        <v>3292</v>
      </c>
    </row>
    <row r="3843" spans="1:11">
      <c r="A3843" s="91" t="s">
        <v>3019</v>
      </c>
      <c r="B3843" s="91">
        <v>5</v>
      </c>
      <c r="C3843" s="91" t="s">
        <v>3309</v>
      </c>
      <c r="D3843" s="91">
        <v>-453163</v>
      </c>
      <c r="E3843" s="91">
        <v>160</v>
      </c>
      <c r="F3843" s="91">
        <v>4.7722300000000002E-2</v>
      </c>
      <c r="G3843" s="91">
        <v>0.10920199999999999</v>
      </c>
      <c r="H3843" s="91">
        <v>5.4786700000000001E-2</v>
      </c>
      <c r="I3843" s="91" t="s">
        <v>3020</v>
      </c>
      <c r="J3843" s="91" t="s">
        <v>496</v>
      </c>
      <c r="K3843" s="91" t="s">
        <v>3290</v>
      </c>
    </row>
    <row r="3844" spans="1:11">
      <c r="A3844" s="91" t="s">
        <v>3019</v>
      </c>
      <c r="B3844" s="91">
        <v>5</v>
      </c>
      <c r="C3844" s="91" t="s">
        <v>3309</v>
      </c>
      <c r="D3844" s="91">
        <v>-453163</v>
      </c>
      <c r="E3844" s="91">
        <v>101</v>
      </c>
      <c r="F3844" s="91">
        <v>5.6647000000000003E-2</v>
      </c>
      <c r="G3844" s="91">
        <v>6.6492599999999999E-2</v>
      </c>
      <c r="H3844" s="91">
        <v>3.45402E-2</v>
      </c>
      <c r="I3844" s="91" t="s">
        <v>3020</v>
      </c>
      <c r="J3844" s="91" t="s">
        <v>496</v>
      </c>
      <c r="K3844" s="91" t="s">
        <v>3294</v>
      </c>
    </row>
    <row r="3845" spans="1:11">
      <c r="A3845" s="91" t="s">
        <v>3019</v>
      </c>
      <c r="B3845" s="91">
        <v>5</v>
      </c>
      <c r="C3845" s="91" t="s">
        <v>3309</v>
      </c>
      <c r="D3845" s="91">
        <v>-453163</v>
      </c>
      <c r="E3845" s="91">
        <v>282</v>
      </c>
      <c r="F3845" s="91">
        <v>0.12953500000000001</v>
      </c>
      <c r="G3845" s="91">
        <v>5.0947800000000001E-2</v>
      </c>
      <c r="H3845" s="91">
        <v>3.3528299999999997E-2</v>
      </c>
      <c r="I3845" s="91" t="s">
        <v>3020</v>
      </c>
      <c r="J3845" s="91" t="s">
        <v>496</v>
      </c>
      <c r="K3845" s="91" t="s">
        <v>3291</v>
      </c>
    </row>
    <row r="3846" spans="1:11">
      <c r="A3846" s="91" t="s">
        <v>3019</v>
      </c>
      <c r="B3846" s="91">
        <v>5</v>
      </c>
      <c r="C3846" s="91" t="s">
        <v>3309</v>
      </c>
      <c r="D3846" s="91">
        <v>-453163</v>
      </c>
      <c r="E3846" s="91">
        <v>341</v>
      </c>
      <c r="F3846" s="91">
        <v>0.151836</v>
      </c>
      <c r="G3846" s="91">
        <v>3.24061E-2</v>
      </c>
      <c r="H3846" s="91">
        <v>2.2572200000000001E-2</v>
      </c>
      <c r="I3846" s="91" t="s">
        <v>3020</v>
      </c>
      <c r="J3846" s="91" t="s">
        <v>496</v>
      </c>
      <c r="K3846" s="91" t="s">
        <v>3295</v>
      </c>
    </row>
    <row r="3847" spans="1:11">
      <c r="A3847" s="91" t="s">
        <v>3019</v>
      </c>
      <c r="B3847" s="91">
        <v>5</v>
      </c>
      <c r="C3847" s="91" t="s">
        <v>3309</v>
      </c>
      <c r="D3847" s="91">
        <v>-453163</v>
      </c>
      <c r="E3847" s="91">
        <v>183</v>
      </c>
      <c r="F3847" s="91">
        <v>0.201269</v>
      </c>
      <c r="G3847" s="91">
        <v>-3.1768499999999998E-2</v>
      </c>
      <c r="H3847" s="91">
        <v>2.4780799999999999E-2</v>
      </c>
      <c r="I3847" s="91" t="s">
        <v>3020</v>
      </c>
      <c r="J3847" s="91" t="s">
        <v>496</v>
      </c>
      <c r="K3847" s="91" t="s">
        <v>3262</v>
      </c>
    </row>
    <row r="3848" spans="1:11">
      <c r="A3848" s="91" t="s">
        <v>3019</v>
      </c>
      <c r="B3848" s="91">
        <v>5</v>
      </c>
      <c r="C3848" s="91" t="s">
        <v>3309</v>
      </c>
      <c r="D3848" s="91">
        <v>-453163</v>
      </c>
      <c r="E3848" s="91">
        <v>74</v>
      </c>
      <c r="F3848" s="91">
        <v>0.21492700000000001</v>
      </c>
      <c r="G3848" s="91">
        <v>9.4294299999999998E-2</v>
      </c>
      <c r="H3848" s="91">
        <v>7.5425000000000006E-2</v>
      </c>
      <c r="I3848" s="91" t="s">
        <v>3020</v>
      </c>
      <c r="J3848" s="91" t="s">
        <v>496</v>
      </c>
      <c r="K3848" s="91" t="s">
        <v>3300</v>
      </c>
    </row>
    <row r="3849" spans="1:11">
      <c r="A3849" s="91" t="s">
        <v>3019</v>
      </c>
      <c r="B3849" s="91">
        <v>5</v>
      </c>
      <c r="C3849" s="91" t="s">
        <v>3309</v>
      </c>
      <c r="D3849" s="91">
        <v>-453163</v>
      </c>
      <c r="E3849" s="91">
        <v>98</v>
      </c>
      <c r="F3849" s="91">
        <v>0.23594399999999999</v>
      </c>
      <c r="G3849" s="91">
        <v>-6.7084000000000005E-2</v>
      </c>
      <c r="H3849" s="91">
        <v>5.6318600000000003E-2</v>
      </c>
      <c r="I3849" s="91" t="s">
        <v>3020</v>
      </c>
      <c r="J3849" s="91" t="s">
        <v>496</v>
      </c>
      <c r="K3849" s="91" t="s">
        <v>3297</v>
      </c>
    </row>
    <row r="3850" spans="1:11">
      <c r="A3850" s="91" t="s">
        <v>3019</v>
      </c>
      <c r="B3850" s="91">
        <v>5</v>
      </c>
      <c r="C3850" s="91" t="s">
        <v>3309</v>
      </c>
      <c r="D3850" s="91">
        <v>-453163</v>
      </c>
      <c r="E3850" s="91">
        <v>94</v>
      </c>
      <c r="F3850" s="91">
        <v>0.261874</v>
      </c>
      <c r="G3850" s="91">
        <v>5.5789100000000001E-2</v>
      </c>
      <c r="H3850" s="91">
        <v>4.9468900000000003E-2</v>
      </c>
      <c r="I3850" s="91" t="s">
        <v>3020</v>
      </c>
      <c r="J3850" s="91" t="s">
        <v>496</v>
      </c>
      <c r="K3850" s="91" t="s">
        <v>3270</v>
      </c>
    </row>
    <row r="3851" spans="1:11">
      <c r="A3851" s="91" t="s">
        <v>3019</v>
      </c>
      <c r="B3851" s="91">
        <v>5</v>
      </c>
      <c r="C3851" s="91" t="s">
        <v>3309</v>
      </c>
      <c r="D3851" s="91">
        <v>-453163</v>
      </c>
      <c r="E3851" s="91">
        <v>264</v>
      </c>
      <c r="F3851" s="91">
        <v>0.27572200000000002</v>
      </c>
      <c r="G3851" s="91">
        <v>-3.0870399999999999E-2</v>
      </c>
      <c r="H3851" s="91">
        <v>2.8273699999999999E-2</v>
      </c>
      <c r="I3851" s="91" t="s">
        <v>3020</v>
      </c>
      <c r="J3851" s="91" t="s">
        <v>496</v>
      </c>
      <c r="K3851" s="91" t="s">
        <v>3267</v>
      </c>
    </row>
    <row r="3852" spans="1:11">
      <c r="A3852" s="91" t="s">
        <v>3019</v>
      </c>
      <c r="B3852" s="91">
        <v>5</v>
      </c>
      <c r="C3852" s="91" t="s">
        <v>3309</v>
      </c>
      <c r="D3852" s="91">
        <v>-453163</v>
      </c>
      <c r="E3852" s="91">
        <v>53</v>
      </c>
      <c r="F3852" s="91">
        <v>0.34933399999999998</v>
      </c>
      <c r="G3852" s="91">
        <v>-6.3927700000000004E-2</v>
      </c>
      <c r="H3852" s="91">
        <v>6.7755200000000002E-2</v>
      </c>
      <c r="I3852" s="91" t="s">
        <v>3020</v>
      </c>
      <c r="J3852" s="91" t="s">
        <v>496</v>
      </c>
      <c r="K3852" s="91" t="s">
        <v>3287</v>
      </c>
    </row>
    <row r="3853" spans="1:11">
      <c r="A3853" s="91" t="s">
        <v>3019</v>
      </c>
      <c r="B3853" s="91">
        <v>5</v>
      </c>
      <c r="C3853" s="91" t="s">
        <v>3309</v>
      </c>
      <c r="D3853" s="91">
        <v>-453163</v>
      </c>
      <c r="E3853" s="91">
        <v>263</v>
      </c>
      <c r="F3853" s="91">
        <v>0.365647</v>
      </c>
      <c r="G3853" s="91">
        <v>2.12771E-2</v>
      </c>
      <c r="H3853" s="91">
        <v>2.3485599999999999E-2</v>
      </c>
      <c r="I3853" s="91" t="s">
        <v>3020</v>
      </c>
      <c r="J3853" s="91" t="s">
        <v>496</v>
      </c>
      <c r="K3853" s="91" t="s">
        <v>3268</v>
      </c>
    </row>
    <row r="3854" spans="1:11">
      <c r="A3854" s="91" t="s">
        <v>3019</v>
      </c>
      <c r="B3854" s="91">
        <v>5</v>
      </c>
      <c r="C3854" s="91" t="s">
        <v>3309</v>
      </c>
      <c r="D3854" s="91">
        <v>-453163</v>
      </c>
      <c r="E3854" s="91">
        <v>77</v>
      </c>
      <c r="F3854" s="91">
        <v>0.37473600000000001</v>
      </c>
      <c r="G3854" s="91">
        <v>7.5869900000000004E-2</v>
      </c>
      <c r="H3854" s="91">
        <v>8.5019200000000003E-2</v>
      </c>
      <c r="I3854" s="91" t="s">
        <v>3020</v>
      </c>
      <c r="J3854" s="91" t="s">
        <v>496</v>
      </c>
      <c r="K3854" s="91" t="s">
        <v>3288</v>
      </c>
    </row>
    <row r="3855" spans="1:11">
      <c r="A3855" s="91" t="s">
        <v>3019</v>
      </c>
      <c r="B3855" s="91">
        <v>5</v>
      </c>
      <c r="C3855" s="91" t="s">
        <v>3309</v>
      </c>
      <c r="D3855" s="91">
        <v>-453163</v>
      </c>
      <c r="E3855" s="91">
        <v>115</v>
      </c>
      <c r="F3855" s="91">
        <v>0.37948700000000002</v>
      </c>
      <c r="G3855" s="91">
        <v>-4.1472700000000001E-2</v>
      </c>
      <c r="H3855" s="91">
        <v>4.7008399999999999E-2</v>
      </c>
      <c r="I3855" s="91" t="s">
        <v>3020</v>
      </c>
      <c r="J3855" s="91" t="s">
        <v>496</v>
      </c>
      <c r="K3855" s="91" t="s">
        <v>3271</v>
      </c>
    </row>
    <row r="3856" spans="1:11">
      <c r="A3856" s="91" t="s">
        <v>3019</v>
      </c>
      <c r="B3856" s="91">
        <v>5</v>
      </c>
      <c r="C3856" s="91" t="s">
        <v>3309</v>
      </c>
      <c r="D3856" s="91">
        <v>-453163</v>
      </c>
      <c r="E3856" s="91">
        <v>104</v>
      </c>
      <c r="F3856" s="91">
        <v>0.39408599999999999</v>
      </c>
      <c r="G3856" s="91">
        <v>6.6601900000000006E-2</v>
      </c>
      <c r="H3856" s="91">
        <v>7.7878100000000006E-2</v>
      </c>
      <c r="I3856" s="91" t="s">
        <v>3020</v>
      </c>
      <c r="J3856" s="91" t="s">
        <v>496</v>
      </c>
      <c r="K3856" s="91" t="s">
        <v>3265</v>
      </c>
    </row>
    <row r="3857" spans="1:11">
      <c r="A3857" s="91" t="s">
        <v>3019</v>
      </c>
      <c r="B3857" s="91">
        <v>5</v>
      </c>
      <c r="C3857" s="91" t="s">
        <v>3309</v>
      </c>
      <c r="D3857" s="91">
        <v>-453163</v>
      </c>
      <c r="E3857" s="91">
        <v>58</v>
      </c>
      <c r="F3857" s="91">
        <v>0.41812300000000002</v>
      </c>
      <c r="G3857" s="91">
        <v>6.5421199999999999E-2</v>
      </c>
      <c r="H3857" s="91">
        <v>8.0268000000000006E-2</v>
      </c>
      <c r="I3857" s="91" t="s">
        <v>3020</v>
      </c>
      <c r="J3857" s="91" t="s">
        <v>496</v>
      </c>
      <c r="K3857" s="91" t="s">
        <v>3289</v>
      </c>
    </row>
    <row r="3858" spans="1:11">
      <c r="A3858" s="91" t="s">
        <v>3019</v>
      </c>
      <c r="B3858" s="91">
        <v>5</v>
      </c>
      <c r="C3858" s="91" t="s">
        <v>3309</v>
      </c>
      <c r="D3858" s="91">
        <v>-453163</v>
      </c>
      <c r="E3858" s="91">
        <v>144</v>
      </c>
      <c r="F3858" s="91">
        <v>0.44239400000000001</v>
      </c>
      <c r="G3858" s="91">
        <v>3.4860799999999997E-2</v>
      </c>
      <c r="H3858" s="91">
        <v>4.5273800000000003E-2</v>
      </c>
      <c r="I3858" s="91" t="s">
        <v>3020</v>
      </c>
      <c r="J3858" s="91" t="s">
        <v>496</v>
      </c>
      <c r="K3858" s="91" t="s">
        <v>3282</v>
      </c>
    </row>
    <row r="3859" spans="1:11">
      <c r="A3859" s="91" t="s">
        <v>3019</v>
      </c>
      <c r="B3859" s="91">
        <v>5</v>
      </c>
      <c r="C3859" s="91" t="s">
        <v>3309</v>
      </c>
      <c r="D3859" s="91">
        <v>-453163</v>
      </c>
      <c r="E3859" s="91">
        <v>70</v>
      </c>
      <c r="F3859" s="91">
        <v>0.44318400000000002</v>
      </c>
      <c r="G3859" s="91">
        <v>-3.6886500000000003E-2</v>
      </c>
      <c r="H3859" s="91">
        <v>4.7880699999999998E-2</v>
      </c>
      <c r="I3859" s="91" t="s">
        <v>3020</v>
      </c>
      <c r="J3859" s="91" t="s">
        <v>496</v>
      </c>
      <c r="K3859" s="91" t="s">
        <v>3285</v>
      </c>
    </row>
    <row r="3860" spans="1:11">
      <c r="A3860" s="91" t="s">
        <v>3019</v>
      </c>
      <c r="B3860" s="91">
        <v>5</v>
      </c>
      <c r="C3860" s="91" t="s">
        <v>3309</v>
      </c>
      <c r="D3860" s="91">
        <v>-453163</v>
      </c>
      <c r="E3860" s="91">
        <v>265</v>
      </c>
      <c r="F3860" s="91">
        <v>0.44928899999999999</v>
      </c>
      <c r="G3860" s="91">
        <v>1.9622000000000001E-2</v>
      </c>
      <c r="H3860" s="91">
        <v>2.5900599999999999E-2</v>
      </c>
      <c r="I3860" s="91" t="s">
        <v>3020</v>
      </c>
      <c r="J3860" s="91" t="s">
        <v>496</v>
      </c>
      <c r="K3860" s="91" t="s">
        <v>3299</v>
      </c>
    </row>
    <row r="3861" spans="1:11">
      <c r="A3861" s="91" t="s">
        <v>3019</v>
      </c>
      <c r="B3861" s="91">
        <v>5</v>
      </c>
      <c r="C3861" s="91" t="s">
        <v>3309</v>
      </c>
      <c r="D3861" s="91">
        <v>-453163</v>
      </c>
      <c r="E3861" s="91">
        <v>173</v>
      </c>
      <c r="F3861" s="91">
        <v>0.45529599999999998</v>
      </c>
      <c r="G3861" s="91">
        <v>2.88735E-2</v>
      </c>
      <c r="H3861" s="91">
        <v>3.8596900000000003E-2</v>
      </c>
      <c r="I3861" s="91" t="s">
        <v>3020</v>
      </c>
      <c r="J3861" s="91" t="s">
        <v>496</v>
      </c>
      <c r="K3861" s="91" t="s">
        <v>3269</v>
      </c>
    </row>
    <row r="3862" spans="1:11">
      <c r="A3862" s="91" t="s">
        <v>3019</v>
      </c>
      <c r="B3862" s="91">
        <v>5</v>
      </c>
      <c r="C3862" s="91" t="s">
        <v>3309</v>
      </c>
      <c r="D3862" s="91">
        <v>-453163</v>
      </c>
      <c r="E3862" s="91">
        <v>86</v>
      </c>
      <c r="F3862" s="91">
        <v>0.47910399999999997</v>
      </c>
      <c r="G3862" s="91">
        <v>-3.0380399999999998E-2</v>
      </c>
      <c r="H3862" s="91">
        <v>4.2776599999999998E-2</v>
      </c>
      <c r="I3862" s="91" t="s">
        <v>3020</v>
      </c>
      <c r="J3862" s="91" t="s">
        <v>496</v>
      </c>
      <c r="K3862" s="91" t="s">
        <v>3298</v>
      </c>
    </row>
    <row r="3863" spans="1:11">
      <c r="A3863" s="91" t="s">
        <v>3019</v>
      </c>
      <c r="B3863" s="91">
        <v>5</v>
      </c>
      <c r="C3863" s="91" t="s">
        <v>3309</v>
      </c>
      <c r="D3863" s="91">
        <v>-453163</v>
      </c>
      <c r="E3863" s="91">
        <v>48</v>
      </c>
      <c r="F3863" s="91">
        <v>0.54597899999999999</v>
      </c>
      <c r="G3863" s="91">
        <v>3.9381399999999997E-2</v>
      </c>
      <c r="H3863" s="91">
        <v>6.4858499999999999E-2</v>
      </c>
      <c r="I3863" s="91" t="s">
        <v>3020</v>
      </c>
      <c r="J3863" s="91" t="s">
        <v>496</v>
      </c>
      <c r="K3863" s="91" t="s">
        <v>3264</v>
      </c>
    </row>
    <row r="3864" spans="1:11">
      <c r="A3864" s="91" t="s">
        <v>3019</v>
      </c>
      <c r="B3864" s="91">
        <v>5</v>
      </c>
      <c r="C3864" s="91" t="s">
        <v>3309</v>
      </c>
      <c r="D3864" s="91">
        <v>-453163</v>
      </c>
      <c r="E3864" s="91">
        <v>253</v>
      </c>
      <c r="F3864" s="91">
        <v>0.55793300000000001</v>
      </c>
      <c r="G3864" s="91">
        <v>-1.8030600000000001E-2</v>
      </c>
      <c r="H3864" s="91">
        <v>3.07383E-2</v>
      </c>
      <c r="I3864" s="91" t="s">
        <v>3020</v>
      </c>
      <c r="J3864" s="91" t="s">
        <v>496</v>
      </c>
      <c r="K3864" s="91" t="s">
        <v>3284</v>
      </c>
    </row>
    <row r="3865" spans="1:11">
      <c r="A3865" s="91" t="s">
        <v>3019</v>
      </c>
      <c r="B3865" s="91">
        <v>5</v>
      </c>
      <c r="C3865" s="91" t="s">
        <v>3309</v>
      </c>
      <c r="D3865" s="91">
        <v>-453163</v>
      </c>
      <c r="E3865" s="91">
        <v>73</v>
      </c>
      <c r="F3865" s="91">
        <v>0.58384899999999995</v>
      </c>
      <c r="G3865" s="91">
        <v>-2.7116000000000001E-2</v>
      </c>
      <c r="H3865" s="91">
        <v>4.9321700000000003E-2</v>
      </c>
      <c r="I3865" s="91" t="s">
        <v>3020</v>
      </c>
      <c r="J3865" s="91" t="s">
        <v>496</v>
      </c>
      <c r="K3865" s="91" t="s">
        <v>3272</v>
      </c>
    </row>
    <row r="3866" spans="1:11">
      <c r="A3866" s="91" t="s">
        <v>3019</v>
      </c>
      <c r="B3866" s="91">
        <v>5</v>
      </c>
      <c r="C3866" s="91" t="s">
        <v>3309</v>
      </c>
      <c r="D3866" s="91">
        <v>-453163</v>
      </c>
      <c r="E3866" s="91">
        <v>77</v>
      </c>
      <c r="F3866" s="91">
        <v>0.62134999999999996</v>
      </c>
      <c r="G3866" s="91">
        <v>1.8011300000000001E-2</v>
      </c>
      <c r="H3866" s="91">
        <v>3.63466E-2</v>
      </c>
      <c r="I3866" s="91" t="s">
        <v>3020</v>
      </c>
      <c r="J3866" s="91" t="s">
        <v>496</v>
      </c>
      <c r="K3866" s="91" t="s">
        <v>3279</v>
      </c>
    </row>
    <row r="3867" spans="1:11">
      <c r="A3867" s="91" t="s">
        <v>3019</v>
      </c>
      <c r="B3867" s="91">
        <v>5</v>
      </c>
      <c r="C3867" s="91" t="s">
        <v>3309</v>
      </c>
      <c r="D3867" s="91">
        <v>-453163</v>
      </c>
      <c r="E3867" s="91">
        <v>187</v>
      </c>
      <c r="F3867" s="91">
        <v>0.66002799999999995</v>
      </c>
      <c r="G3867" s="91">
        <v>-1.7540900000000002E-2</v>
      </c>
      <c r="H3867" s="91">
        <v>3.9821700000000002E-2</v>
      </c>
      <c r="I3867" s="91" t="s">
        <v>3020</v>
      </c>
      <c r="J3867" s="91" t="s">
        <v>496</v>
      </c>
      <c r="K3867" s="91" t="s">
        <v>3275</v>
      </c>
    </row>
    <row r="3868" spans="1:11">
      <c r="A3868" s="91" t="s">
        <v>3019</v>
      </c>
      <c r="B3868" s="91">
        <v>5</v>
      </c>
      <c r="C3868" s="91" t="s">
        <v>3309</v>
      </c>
      <c r="D3868" s="91">
        <v>-453163</v>
      </c>
      <c r="E3868" s="91">
        <v>195</v>
      </c>
      <c r="F3868" s="91">
        <v>0.69425999999999999</v>
      </c>
      <c r="G3868" s="91">
        <v>1.01119E-2</v>
      </c>
      <c r="H3868" s="91">
        <v>2.5690999999999999E-2</v>
      </c>
      <c r="I3868" s="91" t="s">
        <v>3020</v>
      </c>
      <c r="J3868" s="91" t="s">
        <v>496</v>
      </c>
      <c r="K3868" s="91" t="s">
        <v>3301</v>
      </c>
    </row>
    <row r="3869" spans="1:11">
      <c r="A3869" s="91" t="s">
        <v>3019</v>
      </c>
      <c r="B3869" s="91">
        <v>5</v>
      </c>
      <c r="C3869" s="91" t="s">
        <v>3309</v>
      </c>
      <c r="D3869" s="91">
        <v>-453163</v>
      </c>
      <c r="E3869" s="91">
        <v>129</v>
      </c>
      <c r="F3869" s="91">
        <v>0.69557100000000005</v>
      </c>
      <c r="G3869" s="91">
        <v>-2.5676500000000001E-2</v>
      </c>
      <c r="H3869" s="91">
        <v>6.5480300000000005E-2</v>
      </c>
      <c r="I3869" s="91" t="s">
        <v>3020</v>
      </c>
      <c r="J3869" s="91" t="s">
        <v>496</v>
      </c>
      <c r="K3869" s="91" t="s">
        <v>3286</v>
      </c>
    </row>
    <row r="3870" spans="1:11">
      <c r="A3870" s="91" t="s">
        <v>3019</v>
      </c>
      <c r="B3870" s="91">
        <v>5</v>
      </c>
      <c r="C3870" s="91" t="s">
        <v>3309</v>
      </c>
      <c r="D3870" s="91">
        <v>-453163</v>
      </c>
      <c r="E3870" s="91">
        <v>236</v>
      </c>
      <c r="F3870" s="91">
        <v>0.76517999999999997</v>
      </c>
      <c r="G3870" s="91">
        <v>9.97112E-3</v>
      </c>
      <c r="H3870" s="91">
        <v>3.3351199999999998E-2</v>
      </c>
      <c r="I3870" s="91" t="s">
        <v>3020</v>
      </c>
      <c r="J3870" s="91" t="s">
        <v>496</v>
      </c>
      <c r="K3870" s="91" t="s">
        <v>3303</v>
      </c>
    </row>
    <row r="3871" spans="1:11">
      <c r="A3871" s="91" t="s">
        <v>3019</v>
      </c>
      <c r="B3871" s="91">
        <v>5</v>
      </c>
      <c r="C3871" s="91" t="s">
        <v>3309</v>
      </c>
      <c r="D3871" s="91">
        <v>-453163</v>
      </c>
      <c r="E3871" s="91">
        <v>82</v>
      </c>
      <c r="F3871" s="91">
        <v>0.77845600000000004</v>
      </c>
      <c r="G3871" s="91">
        <v>1.1602599999999999E-2</v>
      </c>
      <c r="H3871" s="91">
        <v>4.1133900000000001E-2</v>
      </c>
      <c r="I3871" s="91" t="s">
        <v>3020</v>
      </c>
      <c r="J3871" s="91" t="s">
        <v>496</v>
      </c>
      <c r="K3871" s="91" t="s">
        <v>3274</v>
      </c>
    </row>
    <row r="3872" spans="1:11">
      <c r="A3872" s="91" t="s">
        <v>3019</v>
      </c>
      <c r="B3872" s="91">
        <v>5</v>
      </c>
      <c r="C3872" s="91" t="s">
        <v>3309</v>
      </c>
      <c r="D3872" s="91">
        <v>-453163</v>
      </c>
      <c r="E3872" s="91">
        <v>185</v>
      </c>
      <c r="F3872" s="91">
        <v>0.78504099999999999</v>
      </c>
      <c r="G3872" s="91">
        <v>8.8265700000000006E-3</v>
      </c>
      <c r="H3872" s="91">
        <v>3.2319800000000003E-2</v>
      </c>
      <c r="I3872" s="91" t="s">
        <v>3020</v>
      </c>
      <c r="J3872" s="91" t="s">
        <v>496</v>
      </c>
      <c r="K3872" s="91" t="s">
        <v>3304</v>
      </c>
    </row>
    <row r="3873" spans="1:11">
      <c r="A3873" s="91" t="s">
        <v>3019</v>
      </c>
      <c r="B3873" s="91">
        <v>5</v>
      </c>
      <c r="C3873" s="91" t="s">
        <v>3309</v>
      </c>
      <c r="D3873" s="91">
        <v>-453163</v>
      </c>
      <c r="E3873" s="91">
        <v>84</v>
      </c>
      <c r="F3873" s="91">
        <v>0.79722099999999996</v>
      </c>
      <c r="G3873" s="91">
        <v>-1.9508000000000001E-2</v>
      </c>
      <c r="H3873" s="91">
        <v>7.5720499999999996E-2</v>
      </c>
      <c r="I3873" s="91" t="s">
        <v>3020</v>
      </c>
      <c r="J3873" s="91" t="s">
        <v>496</v>
      </c>
      <c r="K3873" s="91" t="s">
        <v>3281</v>
      </c>
    </row>
    <row r="3874" spans="1:11">
      <c r="A3874" s="91" t="s">
        <v>3019</v>
      </c>
      <c r="B3874" s="91">
        <v>5</v>
      </c>
      <c r="C3874" s="91" t="s">
        <v>3309</v>
      </c>
      <c r="D3874" s="91">
        <v>-453163</v>
      </c>
      <c r="E3874" s="91">
        <v>174</v>
      </c>
      <c r="F3874" s="91">
        <v>0.79891400000000001</v>
      </c>
      <c r="G3874" s="91">
        <v>9.4915399999999997E-3</v>
      </c>
      <c r="H3874" s="91">
        <v>3.72083E-2</v>
      </c>
      <c r="I3874" s="91" t="s">
        <v>3020</v>
      </c>
      <c r="J3874" s="91" t="s">
        <v>496</v>
      </c>
      <c r="K3874" s="91" t="s">
        <v>3283</v>
      </c>
    </row>
    <row r="3875" spans="1:11">
      <c r="A3875" s="91" t="s">
        <v>3019</v>
      </c>
      <c r="B3875" s="91">
        <v>5</v>
      </c>
      <c r="C3875" s="91" t="s">
        <v>3309</v>
      </c>
      <c r="D3875" s="91">
        <v>-453163</v>
      </c>
      <c r="E3875" s="91">
        <v>70</v>
      </c>
      <c r="F3875" s="91">
        <v>0.831457</v>
      </c>
      <c r="G3875" s="91">
        <v>7.0897900000000003E-3</v>
      </c>
      <c r="H3875" s="91">
        <v>3.3211499999999998E-2</v>
      </c>
      <c r="I3875" s="91" t="s">
        <v>3020</v>
      </c>
      <c r="J3875" s="91" t="s">
        <v>496</v>
      </c>
      <c r="K3875" s="91" t="s">
        <v>3257</v>
      </c>
    </row>
    <row r="3876" spans="1:11">
      <c r="A3876" s="91" t="s">
        <v>3019</v>
      </c>
      <c r="B3876" s="91">
        <v>5</v>
      </c>
      <c r="C3876" s="91" t="s">
        <v>3309</v>
      </c>
      <c r="D3876" s="91">
        <v>-453163</v>
      </c>
      <c r="E3876" s="91">
        <v>50</v>
      </c>
      <c r="F3876" s="91">
        <v>0.83202799999999999</v>
      </c>
      <c r="G3876" s="91">
        <v>-1.0030900000000001E-2</v>
      </c>
      <c r="H3876" s="91">
        <v>4.7105800000000003E-2</v>
      </c>
      <c r="I3876" s="91" t="s">
        <v>3020</v>
      </c>
      <c r="J3876" s="91" t="s">
        <v>496</v>
      </c>
      <c r="K3876" s="91" t="s">
        <v>3259</v>
      </c>
    </row>
    <row r="3877" spans="1:11">
      <c r="A3877" s="91" t="s">
        <v>3019</v>
      </c>
      <c r="B3877" s="91">
        <v>5</v>
      </c>
      <c r="C3877" s="91" t="s">
        <v>3309</v>
      </c>
      <c r="D3877" s="91">
        <v>-453163</v>
      </c>
      <c r="E3877" s="91">
        <v>233</v>
      </c>
      <c r="F3877" s="91">
        <v>0.86327100000000001</v>
      </c>
      <c r="G3877" s="91">
        <v>-6.2138599999999999E-3</v>
      </c>
      <c r="H3877" s="91">
        <v>3.60498E-2</v>
      </c>
      <c r="I3877" s="91" t="s">
        <v>3020</v>
      </c>
      <c r="J3877" s="91" t="s">
        <v>496</v>
      </c>
      <c r="K3877" s="91" t="s">
        <v>3273</v>
      </c>
    </row>
    <row r="3878" spans="1:11">
      <c r="A3878" s="91" t="s">
        <v>3019</v>
      </c>
      <c r="B3878" s="91">
        <v>5</v>
      </c>
      <c r="C3878" s="91" t="s">
        <v>3309</v>
      </c>
      <c r="D3878" s="91">
        <v>-453163</v>
      </c>
      <c r="E3878" s="91">
        <v>258</v>
      </c>
      <c r="F3878" s="91">
        <v>0.87370000000000003</v>
      </c>
      <c r="G3878" s="91">
        <v>-4.4507100000000001E-3</v>
      </c>
      <c r="H3878" s="91">
        <v>2.7974300000000001E-2</v>
      </c>
      <c r="I3878" s="91" t="s">
        <v>3020</v>
      </c>
      <c r="J3878" s="91" t="s">
        <v>496</v>
      </c>
      <c r="K3878" s="91" t="s">
        <v>3266</v>
      </c>
    </row>
    <row r="3879" spans="1:11">
      <c r="A3879" s="91" t="s">
        <v>3019</v>
      </c>
      <c r="B3879" s="91">
        <v>5</v>
      </c>
      <c r="C3879" s="91" t="s">
        <v>3309</v>
      </c>
      <c r="D3879" s="91">
        <v>-453163</v>
      </c>
      <c r="E3879" s="91">
        <v>144</v>
      </c>
      <c r="F3879" s="91">
        <v>0.89086299999999996</v>
      </c>
      <c r="G3879" s="91">
        <v>-7.0580399999999998E-3</v>
      </c>
      <c r="H3879" s="91">
        <v>5.1364399999999998E-2</v>
      </c>
      <c r="I3879" s="91" t="s">
        <v>3020</v>
      </c>
      <c r="J3879" s="91" t="s">
        <v>496</v>
      </c>
      <c r="K3879" s="91" t="s">
        <v>3261</v>
      </c>
    </row>
    <row r="3880" spans="1:11">
      <c r="A3880" s="91" t="s">
        <v>3019</v>
      </c>
      <c r="B3880" s="91">
        <v>5</v>
      </c>
      <c r="C3880" s="91" t="s">
        <v>3309</v>
      </c>
      <c r="D3880" s="91">
        <v>-453163</v>
      </c>
      <c r="E3880" s="91">
        <v>72</v>
      </c>
      <c r="F3880" s="91">
        <v>0.90895499999999996</v>
      </c>
      <c r="G3880" s="91">
        <v>7.7465199999999998E-3</v>
      </c>
      <c r="H3880" s="91">
        <v>6.7547099999999999E-2</v>
      </c>
      <c r="I3880" s="91" t="s">
        <v>3020</v>
      </c>
      <c r="J3880" s="91" t="s">
        <v>496</v>
      </c>
      <c r="K3880" s="91" t="s">
        <v>3278</v>
      </c>
    </row>
    <row r="3881" spans="1:11">
      <c r="A3881" s="91" t="s">
        <v>3019</v>
      </c>
      <c r="B3881" s="91">
        <v>5</v>
      </c>
      <c r="C3881" s="91" t="s">
        <v>3309</v>
      </c>
      <c r="D3881" s="91">
        <v>-453163</v>
      </c>
      <c r="E3881" s="91">
        <v>283</v>
      </c>
      <c r="F3881" s="91">
        <v>0.92995899999999998</v>
      </c>
      <c r="G3881" s="91">
        <v>2.4602999999999999E-3</v>
      </c>
      <c r="H3881" s="91">
        <v>2.7969600000000001E-2</v>
      </c>
      <c r="I3881" s="91" t="s">
        <v>3020</v>
      </c>
      <c r="J3881" s="91" t="s">
        <v>496</v>
      </c>
      <c r="K3881" s="91" t="s">
        <v>3276</v>
      </c>
    </row>
    <row r="3882" spans="1:11">
      <c r="A3882" s="91" t="s">
        <v>3019</v>
      </c>
      <c r="B3882" s="91">
        <v>5</v>
      </c>
      <c r="C3882" s="91" t="s">
        <v>3309</v>
      </c>
      <c r="D3882" s="91">
        <v>-453163</v>
      </c>
      <c r="E3882" s="91">
        <v>95</v>
      </c>
      <c r="F3882" s="91">
        <v>0.94243900000000003</v>
      </c>
      <c r="G3882" s="91">
        <v>3.0253900000000002E-3</v>
      </c>
      <c r="H3882" s="91">
        <v>4.1813900000000001E-2</v>
      </c>
      <c r="I3882" s="91" t="s">
        <v>3020</v>
      </c>
      <c r="J3882" s="91" t="s">
        <v>496</v>
      </c>
      <c r="K3882" s="91" t="s">
        <v>3296</v>
      </c>
    </row>
    <row r="3883" spans="1:11">
      <c r="A3883" s="91" t="s">
        <v>3019</v>
      </c>
      <c r="B3883" s="91">
        <v>5</v>
      </c>
      <c r="C3883" s="91" t="s">
        <v>3309</v>
      </c>
      <c r="D3883" s="91">
        <v>-453163</v>
      </c>
      <c r="E3883" s="91">
        <v>156</v>
      </c>
      <c r="F3883" s="91">
        <v>0.96452700000000002</v>
      </c>
      <c r="G3883" s="91">
        <v>-9.1306500000000001E-4</v>
      </c>
      <c r="H3883" s="91">
        <v>2.0503299999999999E-2</v>
      </c>
      <c r="I3883" s="91" t="s">
        <v>3020</v>
      </c>
      <c r="J3883" s="91" t="s">
        <v>496</v>
      </c>
      <c r="K3883" s="91" t="s">
        <v>3263</v>
      </c>
    </row>
    <row r="3884" spans="1:11">
      <c r="A3884" s="91" t="s">
        <v>3019</v>
      </c>
      <c r="B3884" s="91">
        <v>5</v>
      </c>
      <c r="C3884" s="91" t="s">
        <v>3309</v>
      </c>
      <c r="D3884" s="91">
        <v>-453163</v>
      </c>
      <c r="E3884" s="91">
        <v>272</v>
      </c>
      <c r="F3884" s="91">
        <v>0.967862</v>
      </c>
      <c r="G3884" s="91">
        <v>1.3858E-3</v>
      </c>
      <c r="H3884" s="91">
        <v>3.4368299999999997E-2</v>
      </c>
      <c r="I3884" s="91" t="s">
        <v>3020</v>
      </c>
      <c r="J3884" s="91" t="s">
        <v>496</v>
      </c>
      <c r="K3884" s="91" t="s">
        <v>3277</v>
      </c>
    </row>
    <row r="3885" spans="1:11">
      <c r="A3885" s="91" t="s">
        <v>3019</v>
      </c>
      <c r="B3885" s="91">
        <v>5</v>
      </c>
      <c r="C3885" s="91" t="s">
        <v>3309</v>
      </c>
      <c r="D3885" s="91">
        <v>-453163</v>
      </c>
      <c r="E3885" s="91">
        <v>85</v>
      </c>
      <c r="F3885" s="91">
        <v>0.99651800000000001</v>
      </c>
      <c r="G3885" s="91">
        <v>1.4368700000000001E-4</v>
      </c>
      <c r="H3885" s="91">
        <v>3.2856499999999997E-2</v>
      </c>
      <c r="I3885" s="91" t="s">
        <v>3020</v>
      </c>
      <c r="J3885" s="91" t="s">
        <v>496</v>
      </c>
      <c r="K3885" s="91" t="s">
        <v>3280</v>
      </c>
    </row>
    <row r="3886" spans="1:11">
      <c r="A3886" s="91" t="s">
        <v>3017</v>
      </c>
      <c r="B3886" s="91">
        <v>6</v>
      </c>
      <c r="C3886" s="91" t="s">
        <v>3308</v>
      </c>
      <c r="D3886" s="91">
        <v>106671</v>
      </c>
      <c r="E3886" s="91">
        <v>82</v>
      </c>
      <c r="F3886" s="91">
        <v>2.73844E-2</v>
      </c>
      <c r="G3886" s="91">
        <v>0.17760200000000001</v>
      </c>
      <c r="H3886" s="91">
        <v>7.9491400000000004E-2</v>
      </c>
      <c r="I3886" s="91" t="s">
        <v>3018</v>
      </c>
      <c r="J3886" s="91" t="s">
        <v>495</v>
      </c>
      <c r="K3886" s="91" t="s">
        <v>3292</v>
      </c>
    </row>
    <row r="3887" spans="1:11">
      <c r="A3887" s="91" t="s">
        <v>3017</v>
      </c>
      <c r="B3887" s="91">
        <v>6</v>
      </c>
      <c r="C3887" s="91" t="s">
        <v>3308</v>
      </c>
      <c r="D3887" s="91">
        <v>106671</v>
      </c>
      <c r="E3887" s="91">
        <v>141</v>
      </c>
      <c r="F3887" s="91">
        <v>4.3825000000000003E-2</v>
      </c>
      <c r="G3887" s="91">
        <v>-8.7345599999999995E-2</v>
      </c>
      <c r="H3887" s="91">
        <v>4.3055700000000002E-2</v>
      </c>
      <c r="I3887" s="91" t="s">
        <v>3018</v>
      </c>
      <c r="J3887" s="91" t="s">
        <v>495</v>
      </c>
      <c r="K3887" s="91" t="s">
        <v>3269</v>
      </c>
    </row>
    <row r="3888" spans="1:11">
      <c r="A3888" s="91" t="s">
        <v>3017</v>
      </c>
      <c r="B3888" s="91">
        <v>6</v>
      </c>
      <c r="C3888" s="91" t="s">
        <v>3308</v>
      </c>
      <c r="D3888" s="91">
        <v>106671</v>
      </c>
      <c r="E3888" s="91">
        <v>142</v>
      </c>
      <c r="F3888" s="91">
        <v>4.5020900000000003E-2</v>
      </c>
      <c r="G3888" s="91">
        <v>-6.8057099999999995E-2</v>
      </c>
      <c r="H3888" s="91">
        <v>3.3749099999999997E-2</v>
      </c>
      <c r="I3888" s="91" t="s">
        <v>3018</v>
      </c>
      <c r="J3888" s="91" t="s">
        <v>495</v>
      </c>
      <c r="K3888" s="91" t="s">
        <v>3262</v>
      </c>
    </row>
    <row r="3889" spans="1:11">
      <c r="A3889" s="91" t="s">
        <v>3017</v>
      </c>
      <c r="B3889" s="91">
        <v>6</v>
      </c>
      <c r="C3889" s="91" t="s">
        <v>3308</v>
      </c>
      <c r="D3889" s="91">
        <v>106671</v>
      </c>
      <c r="E3889" s="91">
        <v>85</v>
      </c>
      <c r="F3889" s="91">
        <v>4.8812300000000003E-2</v>
      </c>
      <c r="G3889" s="91">
        <v>0.121945</v>
      </c>
      <c r="H3889" s="91">
        <v>6.1248499999999997E-2</v>
      </c>
      <c r="I3889" s="91" t="s">
        <v>3018</v>
      </c>
      <c r="J3889" s="91" t="s">
        <v>495</v>
      </c>
      <c r="K3889" s="91" t="s">
        <v>3294</v>
      </c>
    </row>
    <row r="3890" spans="1:11">
      <c r="A3890" s="91" t="s">
        <v>3017</v>
      </c>
      <c r="B3890" s="91">
        <v>6</v>
      </c>
      <c r="C3890" s="91" t="s">
        <v>3308</v>
      </c>
      <c r="D3890" s="91">
        <v>106671</v>
      </c>
      <c r="E3890" s="91">
        <v>192</v>
      </c>
      <c r="F3890" s="91">
        <v>5.7933199999999997E-2</v>
      </c>
      <c r="G3890" s="91">
        <v>-6.19088E-2</v>
      </c>
      <c r="H3890" s="91">
        <v>3.2516299999999998E-2</v>
      </c>
      <c r="I3890" s="91" t="s">
        <v>3018</v>
      </c>
      <c r="J3890" s="91" t="s">
        <v>495</v>
      </c>
      <c r="K3890" s="91" t="s">
        <v>3273</v>
      </c>
    </row>
    <row r="3891" spans="1:11">
      <c r="A3891" s="91" t="s">
        <v>3017</v>
      </c>
      <c r="B3891" s="91">
        <v>6</v>
      </c>
      <c r="C3891" s="91" t="s">
        <v>3308</v>
      </c>
      <c r="D3891" s="91">
        <v>106671</v>
      </c>
      <c r="E3891" s="91">
        <v>71</v>
      </c>
      <c r="F3891" s="91">
        <v>0.12624099999999999</v>
      </c>
      <c r="G3891" s="91">
        <v>9.4447299999999998E-2</v>
      </c>
      <c r="H3891" s="91">
        <v>6.12983E-2</v>
      </c>
      <c r="I3891" s="91" t="s">
        <v>3018</v>
      </c>
      <c r="J3891" s="91" t="s">
        <v>495</v>
      </c>
      <c r="K3891" s="91" t="s">
        <v>3270</v>
      </c>
    </row>
    <row r="3892" spans="1:11">
      <c r="A3892" s="91" t="s">
        <v>3017</v>
      </c>
      <c r="B3892" s="91">
        <v>6</v>
      </c>
      <c r="C3892" s="91" t="s">
        <v>3308</v>
      </c>
      <c r="D3892" s="91">
        <v>106671</v>
      </c>
      <c r="E3892" s="91">
        <v>167</v>
      </c>
      <c r="F3892" s="91">
        <v>0.15020800000000001</v>
      </c>
      <c r="G3892" s="91">
        <v>6.9589499999999999E-2</v>
      </c>
      <c r="H3892" s="91">
        <v>4.8216700000000001E-2</v>
      </c>
      <c r="I3892" s="91" t="s">
        <v>3018</v>
      </c>
      <c r="J3892" s="91" t="s">
        <v>495</v>
      </c>
      <c r="K3892" s="91" t="s">
        <v>3293</v>
      </c>
    </row>
    <row r="3893" spans="1:11">
      <c r="A3893" s="91" t="s">
        <v>3017</v>
      </c>
      <c r="B3893" s="91">
        <v>6</v>
      </c>
      <c r="C3893" s="91" t="s">
        <v>3308</v>
      </c>
      <c r="D3893" s="91">
        <v>106671</v>
      </c>
      <c r="E3893" s="91">
        <v>219</v>
      </c>
      <c r="F3893" s="91">
        <v>0.19473299999999999</v>
      </c>
      <c r="G3893" s="91">
        <v>4.0994999999999997E-2</v>
      </c>
      <c r="H3893" s="91">
        <v>3.1548699999999999E-2</v>
      </c>
      <c r="I3893" s="91" t="s">
        <v>3018</v>
      </c>
      <c r="J3893" s="91" t="s">
        <v>495</v>
      </c>
      <c r="K3893" s="91" t="s">
        <v>3267</v>
      </c>
    </row>
    <row r="3894" spans="1:11">
      <c r="A3894" s="91" t="s">
        <v>3017</v>
      </c>
      <c r="B3894" s="91">
        <v>6</v>
      </c>
      <c r="C3894" s="91" t="s">
        <v>3308</v>
      </c>
      <c r="D3894" s="91">
        <v>106671</v>
      </c>
      <c r="E3894" s="91">
        <v>228</v>
      </c>
      <c r="F3894" s="91">
        <v>0.19823199999999999</v>
      </c>
      <c r="G3894" s="91">
        <v>3.92939E-2</v>
      </c>
      <c r="H3894" s="91">
        <v>3.0479699999999998E-2</v>
      </c>
      <c r="I3894" s="91" t="s">
        <v>3018</v>
      </c>
      <c r="J3894" s="91" t="s">
        <v>495</v>
      </c>
      <c r="K3894" s="91" t="s">
        <v>3276</v>
      </c>
    </row>
    <row r="3895" spans="1:11">
      <c r="A3895" s="91" t="s">
        <v>3017</v>
      </c>
      <c r="B3895" s="91">
        <v>6</v>
      </c>
      <c r="C3895" s="91" t="s">
        <v>3308</v>
      </c>
      <c r="D3895" s="91">
        <v>106671</v>
      </c>
      <c r="E3895" s="91">
        <v>60</v>
      </c>
      <c r="F3895" s="91">
        <v>0.20446300000000001</v>
      </c>
      <c r="G3895" s="91">
        <v>-6.4858299999999994E-2</v>
      </c>
      <c r="H3895" s="91">
        <v>5.0737400000000002E-2</v>
      </c>
      <c r="I3895" s="91" t="s">
        <v>3018</v>
      </c>
      <c r="J3895" s="91" t="s">
        <v>495</v>
      </c>
      <c r="K3895" s="91" t="s">
        <v>3278</v>
      </c>
    </row>
    <row r="3896" spans="1:11">
      <c r="A3896" s="91" t="s">
        <v>3017</v>
      </c>
      <c r="B3896" s="91">
        <v>6</v>
      </c>
      <c r="C3896" s="91" t="s">
        <v>3308</v>
      </c>
      <c r="D3896" s="91">
        <v>106671</v>
      </c>
      <c r="E3896" s="91">
        <v>122</v>
      </c>
      <c r="F3896" s="91">
        <v>0.22242999999999999</v>
      </c>
      <c r="G3896" s="91">
        <v>7.3308100000000001E-2</v>
      </c>
      <c r="H3896" s="91">
        <v>5.98589E-2</v>
      </c>
      <c r="I3896" s="91" t="s">
        <v>3018</v>
      </c>
      <c r="J3896" s="91" t="s">
        <v>495</v>
      </c>
      <c r="K3896" s="91" t="s">
        <v>3282</v>
      </c>
    </row>
    <row r="3897" spans="1:11">
      <c r="A3897" s="91" t="s">
        <v>3017</v>
      </c>
      <c r="B3897" s="91">
        <v>6</v>
      </c>
      <c r="C3897" s="91" t="s">
        <v>3308</v>
      </c>
      <c r="D3897" s="91">
        <v>106671</v>
      </c>
      <c r="E3897" s="91">
        <v>136</v>
      </c>
      <c r="F3897" s="91">
        <v>0.231514</v>
      </c>
      <c r="G3897" s="91">
        <v>6.3306699999999994E-2</v>
      </c>
      <c r="H3897" s="91">
        <v>5.2750499999999999E-2</v>
      </c>
      <c r="I3897" s="91" t="s">
        <v>3018</v>
      </c>
      <c r="J3897" s="91" t="s">
        <v>495</v>
      </c>
      <c r="K3897" s="91" t="s">
        <v>3283</v>
      </c>
    </row>
    <row r="3898" spans="1:11">
      <c r="A3898" s="91" t="s">
        <v>3017</v>
      </c>
      <c r="B3898" s="91">
        <v>6</v>
      </c>
      <c r="C3898" s="91" t="s">
        <v>3308</v>
      </c>
      <c r="D3898" s="91">
        <v>106671</v>
      </c>
      <c r="E3898" s="91">
        <v>49</v>
      </c>
      <c r="F3898" s="91">
        <v>0.26581199999999999</v>
      </c>
      <c r="G3898" s="91">
        <v>-6.8999699999999997E-2</v>
      </c>
      <c r="H3898" s="91">
        <v>6.1482000000000002E-2</v>
      </c>
      <c r="I3898" s="91" t="s">
        <v>3018</v>
      </c>
      <c r="J3898" s="91" t="s">
        <v>495</v>
      </c>
      <c r="K3898" s="91" t="s">
        <v>3259</v>
      </c>
    </row>
    <row r="3899" spans="1:11">
      <c r="A3899" s="91" t="s">
        <v>3017</v>
      </c>
      <c r="B3899" s="91">
        <v>6</v>
      </c>
      <c r="C3899" s="91" t="s">
        <v>3308</v>
      </c>
      <c r="D3899" s="91">
        <v>106671</v>
      </c>
      <c r="E3899" s="91">
        <v>83</v>
      </c>
      <c r="F3899" s="91">
        <v>0.27543000000000001</v>
      </c>
      <c r="G3899" s="91">
        <v>-5.6988499999999997E-2</v>
      </c>
      <c r="H3899" s="91">
        <v>5.20177E-2</v>
      </c>
      <c r="I3899" s="91" t="s">
        <v>3018</v>
      </c>
      <c r="J3899" s="91" t="s">
        <v>495</v>
      </c>
      <c r="K3899" s="91" t="s">
        <v>3296</v>
      </c>
    </row>
    <row r="3900" spans="1:11">
      <c r="A3900" s="91" t="s">
        <v>3017</v>
      </c>
      <c r="B3900" s="91">
        <v>6</v>
      </c>
      <c r="C3900" s="91" t="s">
        <v>3308</v>
      </c>
      <c r="D3900" s="91">
        <v>106671</v>
      </c>
      <c r="E3900" s="91">
        <v>62</v>
      </c>
      <c r="F3900" s="91">
        <v>0.31458000000000003</v>
      </c>
      <c r="G3900" s="91">
        <v>7.2481900000000002E-2</v>
      </c>
      <c r="H3900" s="91">
        <v>7.1615399999999996E-2</v>
      </c>
      <c r="I3900" s="91" t="s">
        <v>3018</v>
      </c>
      <c r="J3900" s="91" t="s">
        <v>495</v>
      </c>
      <c r="K3900" s="91" t="s">
        <v>3300</v>
      </c>
    </row>
    <row r="3901" spans="1:11">
      <c r="A3901" s="91" t="s">
        <v>3017</v>
      </c>
      <c r="B3901" s="91">
        <v>6</v>
      </c>
      <c r="C3901" s="91" t="s">
        <v>3308</v>
      </c>
      <c r="D3901" s="91">
        <v>106671</v>
      </c>
      <c r="E3901" s="91">
        <v>235</v>
      </c>
      <c r="F3901" s="91">
        <v>0.36120099999999999</v>
      </c>
      <c r="G3901" s="91">
        <v>-2.3204800000000001E-2</v>
      </c>
      <c r="H3901" s="91">
        <v>2.5380199999999999E-2</v>
      </c>
      <c r="I3901" s="91" t="s">
        <v>3018</v>
      </c>
      <c r="J3901" s="91" t="s">
        <v>495</v>
      </c>
      <c r="K3901" s="91" t="s">
        <v>3291</v>
      </c>
    </row>
    <row r="3902" spans="1:11">
      <c r="A3902" s="91" t="s">
        <v>3017</v>
      </c>
      <c r="B3902" s="91">
        <v>6</v>
      </c>
      <c r="C3902" s="91" t="s">
        <v>3308</v>
      </c>
      <c r="D3902" s="91">
        <v>106671</v>
      </c>
      <c r="E3902" s="91">
        <v>43</v>
      </c>
      <c r="F3902" s="91">
        <v>0.36669400000000002</v>
      </c>
      <c r="G3902" s="91">
        <v>6.7908700000000002E-2</v>
      </c>
      <c r="H3902" s="91">
        <v>7.4670399999999998E-2</v>
      </c>
      <c r="I3902" s="91" t="s">
        <v>3018</v>
      </c>
      <c r="J3902" s="91" t="s">
        <v>495</v>
      </c>
      <c r="K3902" s="91" t="s">
        <v>3264</v>
      </c>
    </row>
    <row r="3903" spans="1:11">
      <c r="A3903" s="91" t="s">
        <v>3017</v>
      </c>
      <c r="B3903" s="91">
        <v>6</v>
      </c>
      <c r="C3903" s="91" t="s">
        <v>3308</v>
      </c>
      <c r="D3903" s="91">
        <v>106671</v>
      </c>
      <c r="E3903" s="91">
        <v>216</v>
      </c>
      <c r="F3903" s="91">
        <v>0.36723899999999998</v>
      </c>
      <c r="G3903" s="91">
        <v>2.45586E-2</v>
      </c>
      <c r="H3903" s="91">
        <v>2.71963E-2</v>
      </c>
      <c r="I3903" s="91" t="s">
        <v>3018</v>
      </c>
      <c r="J3903" s="91" t="s">
        <v>495</v>
      </c>
      <c r="K3903" s="91" t="s">
        <v>3299</v>
      </c>
    </row>
    <row r="3904" spans="1:11">
      <c r="A3904" s="91" t="s">
        <v>3017</v>
      </c>
      <c r="B3904" s="91">
        <v>6</v>
      </c>
      <c r="C3904" s="91" t="s">
        <v>3308</v>
      </c>
      <c r="D3904" s="91">
        <v>106671</v>
      </c>
      <c r="E3904" s="91">
        <v>67</v>
      </c>
      <c r="F3904" s="91">
        <v>0.37657600000000002</v>
      </c>
      <c r="G3904" s="91">
        <v>3.8415100000000001E-2</v>
      </c>
      <c r="H3904" s="91">
        <v>4.3251499999999998E-2</v>
      </c>
      <c r="I3904" s="91" t="s">
        <v>3018</v>
      </c>
      <c r="J3904" s="91" t="s">
        <v>495</v>
      </c>
      <c r="K3904" s="91" t="s">
        <v>3305</v>
      </c>
    </row>
    <row r="3905" spans="1:11">
      <c r="A3905" s="91" t="s">
        <v>3017</v>
      </c>
      <c r="B3905" s="91">
        <v>6</v>
      </c>
      <c r="C3905" s="91" t="s">
        <v>3308</v>
      </c>
      <c r="D3905" s="91">
        <v>106671</v>
      </c>
      <c r="E3905" s="91">
        <v>165</v>
      </c>
      <c r="F3905" s="91">
        <v>0.39836199999999999</v>
      </c>
      <c r="G3905" s="91">
        <v>4.4340999999999998E-2</v>
      </c>
      <c r="H3905" s="91">
        <v>5.2400200000000001E-2</v>
      </c>
      <c r="I3905" s="91" t="s">
        <v>3018</v>
      </c>
      <c r="J3905" s="91" t="s">
        <v>495</v>
      </c>
      <c r="K3905" s="91" t="s">
        <v>3301</v>
      </c>
    </row>
    <row r="3906" spans="1:11">
      <c r="A3906" s="91" t="s">
        <v>3017</v>
      </c>
      <c r="B3906" s="91">
        <v>6</v>
      </c>
      <c r="C3906" s="91" t="s">
        <v>3308</v>
      </c>
      <c r="D3906" s="91">
        <v>106671</v>
      </c>
      <c r="E3906" s="91">
        <v>160</v>
      </c>
      <c r="F3906" s="91">
        <v>0.429342</v>
      </c>
      <c r="G3906" s="91">
        <v>3.9025799999999999E-2</v>
      </c>
      <c r="H3906" s="91">
        <v>4.9285200000000001E-2</v>
      </c>
      <c r="I3906" s="91" t="s">
        <v>3018</v>
      </c>
      <c r="J3906" s="91" t="s">
        <v>495</v>
      </c>
      <c r="K3906" s="91" t="s">
        <v>3304</v>
      </c>
    </row>
    <row r="3907" spans="1:11">
      <c r="A3907" s="91" t="s">
        <v>3017</v>
      </c>
      <c r="B3907" s="91">
        <v>6</v>
      </c>
      <c r="C3907" s="91" t="s">
        <v>3308</v>
      </c>
      <c r="D3907" s="91">
        <v>106671</v>
      </c>
      <c r="E3907" s="91">
        <v>64</v>
      </c>
      <c r="F3907" s="91">
        <v>0.43669999999999998</v>
      </c>
      <c r="G3907" s="91">
        <v>-3.5798499999999997E-2</v>
      </c>
      <c r="H3907" s="91">
        <v>4.5819199999999997E-2</v>
      </c>
      <c r="I3907" s="91" t="s">
        <v>3018</v>
      </c>
      <c r="J3907" s="91" t="s">
        <v>495</v>
      </c>
      <c r="K3907" s="91" t="s">
        <v>3272</v>
      </c>
    </row>
    <row r="3908" spans="1:11">
      <c r="A3908" s="91" t="s">
        <v>3017</v>
      </c>
      <c r="B3908" s="91">
        <v>6</v>
      </c>
      <c r="C3908" s="91" t="s">
        <v>3308</v>
      </c>
      <c r="D3908" s="91">
        <v>106671</v>
      </c>
      <c r="E3908" s="91">
        <v>75</v>
      </c>
      <c r="F3908" s="91">
        <v>0.44723299999999999</v>
      </c>
      <c r="G3908" s="91">
        <v>-7.5881100000000007E-2</v>
      </c>
      <c r="H3908" s="91">
        <v>9.9424499999999999E-2</v>
      </c>
      <c r="I3908" s="91" t="s">
        <v>3018</v>
      </c>
      <c r="J3908" s="91" t="s">
        <v>495</v>
      </c>
      <c r="K3908" s="91" t="s">
        <v>3302</v>
      </c>
    </row>
    <row r="3909" spans="1:11">
      <c r="A3909" s="91" t="s">
        <v>3017</v>
      </c>
      <c r="B3909" s="91">
        <v>6</v>
      </c>
      <c r="C3909" s="91" t="s">
        <v>3308</v>
      </c>
      <c r="D3909" s="91">
        <v>106671</v>
      </c>
      <c r="E3909" s="91">
        <v>79</v>
      </c>
      <c r="F3909" s="91">
        <v>0.447878</v>
      </c>
      <c r="G3909" s="91">
        <v>4.1765200000000002E-2</v>
      </c>
      <c r="H3909" s="91">
        <v>5.4829099999999999E-2</v>
      </c>
      <c r="I3909" s="91" t="s">
        <v>3018</v>
      </c>
      <c r="J3909" s="91" t="s">
        <v>495</v>
      </c>
      <c r="K3909" s="91" t="s">
        <v>3298</v>
      </c>
    </row>
    <row r="3910" spans="1:11">
      <c r="A3910" s="91" t="s">
        <v>3017</v>
      </c>
      <c r="B3910" s="91">
        <v>6</v>
      </c>
      <c r="C3910" s="91" t="s">
        <v>3308</v>
      </c>
      <c r="D3910" s="91">
        <v>106671</v>
      </c>
      <c r="E3910" s="91">
        <v>198</v>
      </c>
      <c r="F3910" s="91">
        <v>0.451455</v>
      </c>
      <c r="G3910" s="91">
        <v>2.6416599999999998E-2</v>
      </c>
      <c r="H3910" s="91">
        <v>3.5035400000000001E-2</v>
      </c>
      <c r="I3910" s="91" t="s">
        <v>3018</v>
      </c>
      <c r="J3910" s="91" t="s">
        <v>495</v>
      </c>
      <c r="K3910" s="91" t="s">
        <v>3284</v>
      </c>
    </row>
    <row r="3911" spans="1:11">
      <c r="A3911" s="91" t="s">
        <v>3017</v>
      </c>
      <c r="B3911" s="91">
        <v>6</v>
      </c>
      <c r="C3911" s="91" t="s">
        <v>3308</v>
      </c>
      <c r="D3911" s="91">
        <v>106671</v>
      </c>
      <c r="E3911" s="91">
        <v>104</v>
      </c>
      <c r="F3911" s="91">
        <v>0.510799</v>
      </c>
      <c r="G3911" s="91">
        <v>-4.6372799999999999E-2</v>
      </c>
      <c r="H3911" s="91">
        <v>7.0335999999999996E-2</v>
      </c>
      <c r="I3911" s="91" t="s">
        <v>3018</v>
      </c>
      <c r="J3911" s="91" t="s">
        <v>495</v>
      </c>
      <c r="K3911" s="91" t="s">
        <v>3286</v>
      </c>
    </row>
    <row r="3912" spans="1:11">
      <c r="A3912" s="91" t="s">
        <v>3017</v>
      </c>
      <c r="B3912" s="91">
        <v>6</v>
      </c>
      <c r="C3912" s="91" t="s">
        <v>3308</v>
      </c>
      <c r="D3912" s="91">
        <v>106671</v>
      </c>
      <c r="E3912" s="91">
        <v>132</v>
      </c>
      <c r="F3912" s="91">
        <v>0.52568599999999999</v>
      </c>
      <c r="G3912" s="91">
        <v>3.4786900000000003E-2</v>
      </c>
      <c r="H3912" s="91">
        <v>5.4711599999999999E-2</v>
      </c>
      <c r="I3912" s="91" t="s">
        <v>3018</v>
      </c>
      <c r="J3912" s="91" t="s">
        <v>495</v>
      </c>
      <c r="K3912" s="91" t="s">
        <v>3290</v>
      </c>
    </row>
    <row r="3913" spans="1:11">
      <c r="A3913" s="91" t="s">
        <v>3017</v>
      </c>
      <c r="B3913" s="91">
        <v>6</v>
      </c>
      <c r="C3913" s="91" t="s">
        <v>3308</v>
      </c>
      <c r="D3913" s="91">
        <v>106671</v>
      </c>
      <c r="E3913" s="91">
        <v>64</v>
      </c>
      <c r="F3913" s="91">
        <v>0.54107099999999997</v>
      </c>
      <c r="G3913" s="91">
        <v>3.1937899999999998E-2</v>
      </c>
      <c r="H3913" s="91">
        <v>5.2068200000000002E-2</v>
      </c>
      <c r="I3913" s="91" t="s">
        <v>3018</v>
      </c>
      <c r="J3913" s="91" t="s">
        <v>495</v>
      </c>
      <c r="K3913" s="91" t="s">
        <v>3279</v>
      </c>
    </row>
    <row r="3914" spans="1:11">
      <c r="A3914" s="91" t="s">
        <v>3017</v>
      </c>
      <c r="B3914" s="91">
        <v>6</v>
      </c>
      <c r="C3914" s="91" t="s">
        <v>3308</v>
      </c>
      <c r="D3914" s="91">
        <v>106671</v>
      </c>
      <c r="E3914" s="91">
        <v>73</v>
      </c>
      <c r="F3914" s="91">
        <v>0.56238900000000003</v>
      </c>
      <c r="G3914" s="91">
        <v>3.1318899999999997E-2</v>
      </c>
      <c r="H3914" s="91">
        <v>5.3883199999999999E-2</v>
      </c>
      <c r="I3914" s="91" t="s">
        <v>3018</v>
      </c>
      <c r="J3914" s="91" t="s">
        <v>495</v>
      </c>
      <c r="K3914" s="91" t="s">
        <v>3281</v>
      </c>
    </row>
    <row r="3915" spans="1:11">
      <c r="A3915" s="91" t="s">
        <v>3017</v>
      </c>
      <c r="B3915" s="91">
        <v>6</v>
      </c>
      <c r="C3915" s="91" t="s">
        <v>3308</v>
      </c>
      <c r="D3915" s="91">
        <v>106671</v>
      </c>
      <c r="E3915" s="91">
        <v>64</v>
      </c>
      <c r="F3915" s="91">
        <v>0.56681899999999996</v>
      </c>
      <c r="G3915" s="91">
        <v>2.54495E-2</v>
      </c>
      <c r="H3915" s="91">
        <v>4.4264900000000003E-2</v>
      </c>
      <c r="I3915" s="91" t="s">
        <v>3018</v>
      </c>
      <c r="J3915" s="91" t="s">
        <v>495</v>
      </c>
      <c r="K3915" s="91" t="s">
        <v>3257</v>
      </c>
    </row>
    <row r="3916" spans="1:11">
      <c r="A3916" s="91" t="s">
        <v>3017</v>
      </c>
      <c r="B3916" s="91">
        <v>6</v>
      </c>
      <c r="C3916" s="91" t="s">
        <v>3308</v>
      </c>
      <c r="D3916" s="91">
        <v>106671</v>
      </c>
      <c r="E3916" s="91">
        <v>75</v>
      </c>
      <c r="F3916" s="91">
        <v>0.58515099999999998</v>
      </c>
      <c r="G3916" s="91">
        <v>3.5023600000000002E-2</v>
      </c>
      <c r="H3916" s="91">
        <v>6.3977699999999998E-2</v>
      </c>
      <c r="I3916" s="91" t="s">
        <v>3018</v>
      </c>
      <c r="J3916" s="91" t="s">
        <v>495</v>
      </c>
      <c r="K3916" s="91" t="s">
        <v>3280</v>
      </c>
    </row>
    <row r="3917" spans="1:11">
      <c r="A3917" s="91" t="s">
        <v>3017</v>
      </c>
      <c r="B3917" s="91">
        <v>6</v>
      </c>
      <c r="C3917" s="91" t="s">
        <v>3308</v>
      </c>
      <c r="D3917" s="91">
        <v>106671</v>
      </c>
      <c r="E3917" s="91">
        <v>83</v>
      </c>
      <c r="F3917" s="91">
        <v>0.58610399999999996</v>
      </c>
      <c r="G3917" s="91">
        <v>3.5314400000000003E-2</v>
      </c>
      <c r="H3917" s="91">
        <v>6.4688399999999993E-2</v>
      </c>
      <c r="I3917" s="91" t="s">
        <v>3018</v>
      </c>
      <c r="J3917" s="91" t="s">
        <v>495</v>
      </c>
      <c r="K3917" s="91" t="s">
        <v>3265</v>
      </c>
    </row>
    <row r="3918" spans="1:11">
      <c r="A3918" s="91" t="s">
        <v>3017</v>
      </c>
      <c r="B3918" s="91">
        <v>6</v>
      </c>
      <c r="C3918" s="91" t="s">
        <v>3308</v>
      </c>
      <c r="D3918" s="91">
        <v>106671</v>
      </c>
      <c r="E3918" s="91">
        <v>61</v>
      </c>
      <c r="F3918" s="91">
        <v>0.67210899999999996</v>
      </c>
      <c r="G3918" s="91">
        <v>2.3256499999999999E-2</v>
      </c>
      <c r="H3918" s="91">
        <v>5.4758599999999998E-2</v>
      </c>
      <c r="I3918" s="91" t="s">
        <v>3018</v>
      </c>
      <c r="J3918" s="91" t="s">
        <v>495</v>
      </c>
      <c r="K3918" s="91" t="s">
        <v>3285</v>
      </c>
    </row>
    <row r="3919" spans="1:11">
      <c r="A3919" s="91" t="s">
        <v>3017</v>
      </c>
      <c r="B3919" s="91">
        <v>6</v>
      </c>
      <c r="C3919" s="91" t="s">
        <v>3308</v>
      </c>
      <c r="D3919" s="91">
        <v>106671</v>
      </c>
      <c r="E3919" s="91">
        <v>228</v>
      </c>
      <c r="F3919" s="91">
        <v>0.675979</v>
      </c>
      <c r="G3919" s="91">
        <v>-1.19965E-2</v>
      </c>
      <c r="H3919" s="91">
        <v>2.8676199999999999E-2</v>
      </c>
      <c r="I3919" s="91" t="s">
        <v>3018</v>
      </c>
      <c r="J3919" s="91" t="s">
        <v>495</v>
      </c>
      <c r="K3919" s="91" t="s">
        <v>3268</v>
      </c>
    </row>
    <row r="3920" spans="1:11">
      <c r="A3920" s="91" t="s">
        <v>3017</v>
      </c>
      <c r="B3920" s="91">
        <v>6</v>
      </c>
      <c r="C3920" s="91" t="s">
        <v>3308</v>
      </c>
      <c r="D3920" s="91">
        <v>106671</v>
      </c>
      <c r="E3920" s="91">
        <v>46</v>
      </c>
      <c r="F3920" s="91">
        <v>0.68155100000000002</v>
      </c>
      <c r="G3920" s="91">
        <v>-4.0842000000000003E-2</v>
      </c>
      <c r="H3920" s="91">
        <v>9.9069500000000005E-2</v>
      </c>
      <c r="I3920" s="91" t="s">
        <v>3018</v>
      </c>
      <c r="J3920" s="91" t="s">
        <v>495</v>
      </c>
      <c r="K3920" s="91" t="s">
        <v>3289</v>
      </c>
    </row>
    <row r="3921" spans="1:11">
      <c r="A3921" s="91" t="s">
        <v>3017</v>
      </c>
      <c r="B3921" s="91">
        <v>6</v>
      </c>
      <c r="C3921" s="91" t="s">
        <v>3308</v>
      </c>
      <c r="D3921" s="91">
        <v>106671</v>
      </c>
      <c r="E3921" s="91">
        <v>217</v>
      </c>
      <c r="F3921" s="91">
        <v>0.71371700000000005</v>
      </c>
      <c r="G3921" s="91">
        <v>1.13449E-2</v>
      </c>
      <c r="H3921" s="91">
        <v>3.0893400000000001E-2</v>
      </c>
      <c r="I3921" s="91" t="s">
        <v>3018</v>
      </c>
      <c r="J3921" s="91" t="s">
        <v>495</v>
      </c>
      <c r="K3921" s="91" t="s">
        <v>3266</v>
      </c>
    </row>
    <row r="3922" spans="1:11">
      <c r="A3922" s="91" t="s">
        <v>3017</v>
      </c>
      <c r="B3922" s="91">
        <v>6</v>
      </c>
      <c r="C3922" s="91" t="s">
        <v>3308</v>
      </c>
      <c r="D3922" s="91">
        <v>106671</v>
      </c>
      <c r="E3922" s="91">
        <v>124</v>
      </c>
      <c r="F3922" s="91">
        <v>0.73846900000000004</v>
      </c>
      <c r="G3922" s="91">
        <v>2.1703799999999999E-2</v>
      </c>
      <c r="H3922" s="91">
        <v>6.4901899999999998E-2</v>
      </c>
      <c r="I3922" s="91" t="s">
        <v>3018</v>
      </c>
      <c r="J3922" s="91" t="s">
        <v>495</v>
      </c>
      <c r="K3922" s="91" t="s">
        <v>3261</v>
      </c>
    </row>
    <row r="3923" spans="1:11">
      <c r="A3923" s="91" t="s">
        <v>3017</v>
      </c>
      <c r="B3923" s="91">
        <v>6</v>
      </c>
      <c r="C3923" s="91" t="s">
        <v>3308</v>
      </c>
      <c r="D3923" s="91">
        <v>106671</v>
      </c>
      <c r="E3923" s="91">
        <v>158</v>
      </c>
      <c r="F3923" s="91">
        <v>0.75304300000000002</v>
      </c>
      <c r="G3923" s="91">
        <v>1.47916E-2</v>
      </c>
      <c r="H3923" s="91">
        <v>4.6952599999999997E-2</v>
      </c>
      <c r="I3923" s="91" t="s">
        <v>3018</v>
      </c>
      <c r="J3923" s="91" t="s">
        <v>495</v>
      </c>
      <c r="K3923" s="91" t="s">
        <v>3275</v>
      </c>
    </row>
    <row r="3924" spans="1:11">
      <c r="A3924" s="91" t="s">
        <v>3017</v>
      </c>
      <c r="B3924" s="91">
        <v>6</v>
      </c>
      <c r="C3924" s="91" t="s">
        <v>3308</v>
      </c>
      <c r="D3924" s="91">
        <v>106671</v>
      </c>
      <c r="E3924" s="91">
        <v>195</v>
      </c>
      <c r="F3924" s="91">
        <v>0.80753200000000003</v>
      </c>
      <c r="G3924" s="91">
        <v>1.0657399999999999E-2</v>
      </c>
      <c r="H3924" s="91">
        <v>4.3706700000000001E-2</v>
      </c>
      <c r="I3924" s="91" t="s">
        <v>3018</v>
      </c>
      <c r="J3924" s="91" t="s">
        <v>495</v>
      </c>
      <c r="K3924" s="91" t="s">
        <v>3303</v>
      </c>
    </row>
    <row r="3925" spans="1:11">
      <c r="A3925" s="91" t="s">
        <v>3017</v>
      </c>
      <c r="B3925" s="91">
        <v>6</v>
      </c>
      <c r="C3925" s="91" t="s">
        <v>3308</v>
      </c>
      <c r="D3925" s="91">
        <v>106671</v>
      </c>
      <c r="E3925" s="91">
        <v>67</v>
      </c>
      <c r="F3925" s="91">
        <v>0.81972699999999998</v>
      </c>
      <c r="G3925" s="91">
        <v>1.52785E-2</v>
      </c>
      <c r="H3925" s="91">
        <v>6.6831699999999994E-2</v>
      </c>
      <c r="I3925" s="91" t="s">
        <v>3018</v>
      </c>
      <c r="J3925" s="91" t="s">
        <v>495</v>
      </c>
      <c r="K3925" s="91" t="s">
        <v>3288</v>
      </c>
    </row>
    <row r="3926" spans="1:11">
      <c r="A3926" s="91" t="s">
        <v>3017</v>
      </c>
      <c r="B3926" s="91">
        <v>6</v>
      </c>
      <c r="C3926" s="91" t="s">
        <v>3308</v>
      </c>
      <c r="D3926" s="91">
        <v>106671</v>
      </c>
      <c r="E3926" s="91">
        <v>215</v>
      </c>
      <c r="F3926" s="91">
        <v>0.86952200000000002</v>
      </c>
      <c r="G3926" s="91">
        <v>-4.6669199999999997E-3</v>
      </c>
      <c r="H3926" s="91">
        <v>2.8387800000000001E-2</v>
      </c>
      <c r="I3926" s="91" t="s">
        <v>3018</v>
      </c>
      <c r="J3926" s="91" t="s">
        <v>495</v>
      </c>
      <c r="K3926" s="91" t="s">
        <v>3277</v>
      </c>
    </row>
    <row r="3927" spans="1:11">
      <c r="A3927" s="91" t="s">
        <v>3017</v>
      </c>
      <c r="B3927" s="91">
        <v>6</v>
      </c>
      <c r="C3927" s="91" t="s">
        <v>3308</v>
      </c>
      <c r="D3927" s="91">
        <v>106671</v>
      </c>
      <c r="E3927" s="91">
        <v>134</v>
      </c>
      <c r="F3927" s="91">
        <v>0.87861100000000003</v>
      </c>
      <c r="G3927" s="91">
        <v>-4.6464999999999996E-3</v>
      </c>
      <c r="H3927" s="91">
        <v>3.0381399999999999E-2</v>
      </c>
      <c r="I3927" s="91" t="s">
        <v>3018</v>
      </c>
      <c r="J3927" s="91" t="s">
        <v>495</v>
      </c>
      <c r="K3927" s="91" t="s">
        <v>3263</v>
      </c>
    </row>
    <row r="3928" spans="1:11">
      <c r="A3928" s="91" t="s">
        <v>3017</v>
      </c>
      <c r="B3928" s="91">
        <v>6</v>
      </c>
      <c r="C3928" s="91" t="s">
        <v>3308</v>
      </c>
      <c r="D3928" s="91">
        <v>106671</v>
      </c>
      <c r="E3928" s="91">
        <v>276</v>
      </c>
      <c r="F3928" s="91">
        <v>0.88453700000000002</v>
      </c>
      <c r="G3928" s="91">
        <v>4.5017099999999999E-3</v>
      </c>
      <c r="H3928" s="91">
        <v>3.0980500000000001E-2</v>
      </c>
      <c r="I3928" s="91" t="s">
        <v>3018</v>
      </c>
      <c r="J3928" s="91" t="s">
        <v>495</v>
      </c>
      <c r="K3928" s="91" t="s">
        <v>3295</v>
      </c>
    </row>
    <row r="3929" spans="1:11">
      <c r="A3929" s="91" t="s">
        <v>3017</v>
      </c>
      <c r="B3929" s="91">
        <v>6</v>
      </c>
      <c r="C3929" s="91" t="s">
        <v>3308</v>
      </c>
      <c r="D3929" s="91">
        <v>106671</v>
      </c>
      <c r="E3929" s="91">
        <v>68</v>
      </c>
      <c r="F3929" s="91">
        <v>0.89674900000000002</v>
      </c>
      <c r="G3929" s="91">
        <v>9.5666999999999992E-3</v>
      </c>
      <c r="H3929" s="91">
        <v>7.3539099999999996E-2</v>
      </c>
      <c r="I3929" s="91" t="s">
        <v>3018</v>
      </c>
      <c r="J3929" s="91" t="s">
        <v>495</v>
      </c>
      <c r="K3929" s="91" t="s">
        <v>3274</v>
      </c>
    </row>
    <row r="3930" spans="1:11">
      <c r="A3930" s="91" t="s">
        <v>3017</v>
      </c>
      <c r="B3930" s="91">
        <v>6</v>
      </c>
      <c r="C3930" s="91" t="s">
        <v>3308</v>
      </c>
      <c r="D3930" s="91">
        <v>106671</v>
      </c>
      <c r="E3930" s="91">
        <v>45</v>
      </c>
      <c r="F3930" s="91">
        <v>0.91149800000000003</v>
      </c>
      <c r="G3930" s="91">
        <v>-6.1669799999999999E-3</v>
      </c>
      <c r="H3930" s="91">
        <v>5.5242199999999998E-2</v>
      </c>
      <c r="I3930" s="91" t="s">
        <v>3018</v>
      </c>
      <c r="J3930" s="91" t="s">
        <v>495</v>
      </c>
      <c r="K3930" s="91" t="s">
        <v>3287</v>
      </c>
    </row>
    <row r="3931" spans="1:11">
      <c r="A3931" s="91" t="s">
        <v>3017</v>
      </c>
      <c r="B3931" s="91">
        <v>6</v>
      </c>
      <c r="C3931" s="91" t="s">
        <v>3308</v>
      </c>
      <c r="D3931" s="91">
        <v>106671</v>
      </c>
      <c r="E3931" s="91">
        <v>182</v>
      </c>
      <c r="F3931" s="91">
        <v>0.91401600000000005</v>
      </c>
      <c r="G3931" s="91">
        <v>3.5325600000000001E-3</v>
      </c>
      <c r="H3931" s="91">
        <v>3.26848E-2</v>
      </c>
      <c r="I3931" s="91" t="s">
        <v>3018</v>
      </c>
      <c r="J3931" s="91" t="s">
        <v>495</v>
      </c>
      <c r="K3931" s="91" t="s">
        <v>3260</v>
      </c>
    </row>
    <row r="3932" spans="1:11">
      <c r="A3932" s="91" t="s">
        <v>3017</v>
      </c>
      <c r="B3932" s="91">
        <v>6</v>
      </c>
      <c r="C3932" s="91" t="s">
        <v>3308</v>
      </c>
      <c r="D3932" s="91">
        <v>106671</v>
      </c>
      <c r="E3932" s="91">
        <v>88</v>
      </c>
      <c r="F3932" s="91">
        <v>0.98773699999999998</v>
      </c>
      <c r="G3932" s="91">
        <v>8.6793999999999999E-4</v>
      </c>
      <c r="H3932" s="91">
        <v>5.6350999999999998E-2</v>
      </c>
      <c r="I3932" s="91" t="s">
        <v>3018</v>
      </c>
      <c r="J3932" s="91" t="s">
        <v>495</v>
      </c>
      <c r="K3932" s="91" t="s">
        <v>3297</v>
      </c>
    </row>
    <row r="3933" spans="1:11">
      <c r="A3933" s="91" t="s">
        <v>3017</v>
      </c>
      <c r="B3933" s="91">
        <v>6</v>
      </c>
      <c r="C3933" s="91" t="s">
        <v>3308</v>
      </c>
      <c r="D3933" s="91">
        <v>106671</v>
      </c>
      <c r="E3933" s="91">
        <v>85</v>
      </c>
      <c r="F3933" s="91">
        <v>0.99600999999999995</v>
      </c>
      <c r="G3933" s="91">
        <v>3.1827400000000001E-4</v>
      </c>
      <c r="H3933" s="91">
        <v>6.3507900000000006E-2</v>
      </c>
      <c r="I3933" s="91" t="s">
        <v>3018</v>
      </c>
      <c r="J3933" s="91" t="s">
        <v>495</v>
      </c>
      <c r="K3933" s="91" t="s">
        <v>3271</v>
      </c>
    </row>
    <row r="3934" spans="1:11">
      <c r="A3934" s="91" t="s">
        <v>3015</v>
      </c>
      <c r="B3934" s="91">
        <v>6</v>
      </c>
      <c r="C3934" s="91" t="s">
        <v>3308</v>
      </c>
      <c r="D3934" s="91">
        <v>-643488</v>
      </c>
      <c r="E3934" s="91">
        <v>132</v>
      </c>
      <c r="F3934" s="92">
        <v>8.4352100000000002E-5</v>
      </c>
      <c r="G3934" s="91">
        <v>-0.18556500000000001</v>
      </c>
      <c r="H3934" s="91">
        <v>4.6138800000000001E-2</v>
      </c>
      <c r="I3934" s="91" t="s">
        <v>3016</v>
      </c>
      <c r="J3934" s="91" t="s">
        <v>495</v>
      </c>
      <c r="K3934" s="91" t="s">
        <v>3290</v>
      </c>
    </row>
    <row r="3935" spans="1:11">
      <c r="A3935" s="91" t="s">
        <v>3015</v>
      </c>
      <c r="B3935" s="91">
        <v>6</v>
      </c>
      <c r="C3935" s="91" t="s">
        <v>3308</v>
      </c>
      <c r="D3935" s="91">
        <v>-643488</v>
      </c>
      <c r="E3935" s="91">
        <v>82</v>
      </c>
      <c r="F3935" s="91">
        <v>2.6270800000000001E-4</v>
      </c>
      <c r="G3935" s="91">
        <v>-0.20908499999999999</v>
      </c>
      <c r="H3935" s="91">
        <v>5.55287E-2</v>
      </c>
      <c r="I3935" s="91" t="s">
        <v>3016</v>
      </c>
      <c r="J3935" s="91" t="s">
        <v>495</v>
      </c>
      <c r="K3935" s="91" t="s">
        <v>3292</v>
      </c>
    </row>
    <row r="3936" spans="1:11">
      <c r="A3936" s="91" t="s">
        <v>3015</v>
      </c>
      <c r="B3936" s="91">
        <v>6</v>
      </c>
      <c r="C3936" s="91" t="s">
        <v>3308</v>
      </c>
      <c r="D3936" s="91">
        <v>-643488</v>
      </c>
      <c r="E3936" s="91">
        <v>83</v>
      </c>
      <c r="F3936" s="91">
        <v>1.1720299999999999E-2</v>
      </c>
      <c r="G3936" s="91">
        <v>-0.210975</v>
      </c>
      <c r="H3936" s="91">
        <v>8.2465200000000002E-2</v>
      </c>
      <c r="I3936" s="91" t="s">
        <v>3016</v>
      </c>
      <c r="J3936" s="91" t="s">
        <v>495</v>
      </c>
      <c r="K3936" s="91" t="s">
        <v>3265</v>
      </c>
    </row>
    <row r="3937" spans="1:11">
      <c r="A3937" s="91" t="s">
        <v>3015</v>
      </c>
      <c r="B3937" s="91">
        <v>6</v>
      </c>
      <c r="C3937" s="91" t="s">
        <v>3308</v>
      </c>
      <c r="D3937" s="91">
        <v>-643488</v>
      </c>
      <c r="E3937" s="91">
        <v>195</v>
      </c>
      <c r="F3937" s="91">
        <v>2.1489000000000001E-2</v>
      </c>
      <c r="G3937" s="91">
        <v>-6.4869499999999997E-2</v>
      </c>
      <c r="H3937" s="91">
        <v>2.8056299999999999E-2</v>
      </c>
      <c r="I3937" s="91" t="s">
        <v>3016</v>
      </c>
      <c r="J3937" s="91" t="s">
        <v>495</v>
      </c>
      <c r="K3937" s="91" t="s">
        <v>3303</v>
      </c>
    </row>
    <row r="3938" spans="1:11">
      <c r="A3938" s="91" t="s">
        <v>3015</v>
      </c>
      <c r="B3938" s="91">
        <v>6</v>
      </c>
      <c r="C3938" s="91" t="s">
        <v>3308</v>
      </c>
      <c r="D3938" s="91">
        <v>-643488</v>
      </c>
      <c r="E3938" s="91">
        <v>60</v>
      </c>
      <c r="F3938" s="91">
        <v>2.3860200000000002E-2</v>
      </c>
      <c r="G3938" s="91">
        <v>-0.14405499999999999</v>
      </c>
      <c r="H3938" s="91">
        <v>6.2666399999999997E-2</v>
      </c>
      <c r="I3938" s="91" t="s">
        <v>3016</v>
      </c>
      <c r="J3938" s="91" t="s">
        <v>495</v>
      </c>
      <c r="K3938" s="91" t="s">
        <v>3278</v>
      </c>
    </row>
    <row r="3939" spans="1:11">
      <c r="A3939" s="91" t="s">
        <v>3015</v>
      </c>
      <c r="B3939" s="91">
        <v>6</v>
      </c>
      <c r="C3939" s="91" t="s">
        <v>3308</v>
      </c>
      <c r="D3939" s="91">
        <v>-643488</v>
      </c>
      <c r="E3939" s="91">
        <v>49</v>
      </c>
      <c r="F3939" s="91">
        <v>4.5393500000000003E-2</v>
      </c>
      <c r="G3939" s="91">
        <v>-0.138325</v>
      </c>
      <c r="H3939" s="91">
        <v>6.7818799999999999E-2</v>
      </c>
      <c r="I3939" s="91" t="s">
        <v>3016</v>
      </c>
      <c r="J3939" s="91" t="s">
        <v>495</v>
      </c>
      <c r="K3939" s="91" t="s">
        <v>3259</v>
      </c>
    </row>
    <row r="3940" spans="1:11">
      <c r="A3940" s="91" t="s">
        <v>3015</v>
      </c>
      <c r="B3940" s="91">
        <v>6</v>
      </c>
      <c r="C3940" s="91" t="s">
        <v>3308</v>
      </c>
      <c r="D3940" s="91">
        <v>-643488</v>
      </c>
      <c r="E3940" s="91">
        <v>64</v>
      </c>
      <c r="F3940" s="91">
        <v>6.6996100000000003E-2</v>
      </c>
      <c r="G3940" s="91">
        <v>0.13958799999999999</v>
      </c>
      <c r="H3940" s="91">
        <v>7.5253E-2</v>
      </c>
      <c r="I3940" s="91" t="s">
        <v>3016</v>
      </c>
      <c r="J3940" s="91" t="s">
        <v>495</v>
      </c>
      <c r="K3940" s="91" t="s">
        <v>3257</v>
      </c>
    </row>
    <row r="3941" spans="1:11">
      <c r="A3941" s="91" t="s">
        <v>3015</v>
      </c>
      <c r="B3941" s="91">
        <v>6</v>
      </c>
      <c r="C3941" s="91" t="s">
        <v>3308</v>
      </c>
      <c r="D3941" s="91">
        <v>-643488</v>
      </c>
      <c r="E3941" s="91">
        <v>122</v>
      </c>
      <c r="F3941" s="91">
        <v>6.9975499999999996E-2</v>
      </c>
      <c r="G3941" s="91">
        <v>-0.100037</v>
      </c>
      <c r="H3941" s="91">
        <v>5.4849599999999998E-2</v>
      </c>
      <c r="I3941" s="91" t="s">
        <v>3016</v>
      </c>
      <c r="J3941" s="91" t="s">
        <v>495</v>
      </c>
      <c r="K3941" s="91" t="s">
        <v>3282</v>
      </c>
    </row>
    <row r="3942" spans="1:11">
      <c r="A3942" s="91" t="s">
        <v>3015</v>
      </c>
      <c r="B3942" s="91">
        <v>6</v>
      </c>
      <c r="C3942" s="91" t="s">
        <v>3308</v>
      </c>
      <c r="D3942" s="91">
        <v>-643488</v>
      </c>
      <c r="E3942" s="91">
        <v>75</v>
      </c>
      <c r="F3942" s="91">
        <v>8.9071899999999996E-2</v>
      </c>
      <c r="G3942" s="91">
        <v>-0.111835</v>
      </c>
      <c r="H3942" s="91">
        <v>6.5211900000000003E-2</v>
      </c>
      <c r="I3942" s="91" t="s">
        <v>3016</v>
      </c>
      <c r="J3942" s="91" t="s">
        <v>495</v>
      </c>
      <c r="K3942" s="91" t="s">
        <v>3280</v>
      </c>
    </row>
    <row r="3943" spans="1:11">
      <c r="A3943" s="91" t="s">
        <v>3015</v>
      </c>
      <c r="B3943" s="91">
        <v>6</v>
      </c>
      <c r="C3943" s="91" t="s">
        <v>3308</v>
      </c>
      <c r="D3943" s="91">
        <v>-643488</v>
      </c>
      <c r="E3943" s="91">
        <v>79</v>
      </c>
      <c r="F3943" s="91">
        <v>9.4661200000000001E-2</v>
      </c>
      <c r="G3943" s="91">
        <v>-9.9160499999999999E-2</v>
      </c>
      <c r="H3943" s="91">
        <v>5.8810099999999997E-2</v>
      </c>
      <c r="I3943" s="91" t="s">
        <v>3016</v>
      </c>
      <c r="J3943" s="91" t="s">
        <v>495</v>
      </c>
      <c r="K3943" s="91" t="s">
        <v>3298</v>
      </c>
    </row>
    <row r="3944" spans="1:11">
      <c r="A3944" s="91" t="s">
        <v>3015</v>
      </c>
      <c r="B3944" s="91">
        <v>6</v>
      </c>
      <c r="C3944" s="91" t="s">
        <v>3308</v>
      </c>
      <c r="D3944" s="91">
        <v>-643488</v>
      </c>
      <c r="E3944" s="91">
        <v>215</v>
      </c>
      <c r="F3944" s="91">
        <v>0.100365</v>
      </c>
      <c r="G3944" s="91">
        <v>-5.067E-2</v>
      </c>
      <c r="H3944" s="91">
        <v>3.0748600000000001E-2</v>
      </c>
      <c r="I3944" s="91" t="s">
        <v>3016</v>
      </c>
      <c r="J3944" s="91" t="s">
        <v>495</v>
      </c>
      <c r="K3944" s="91" t="s">
        <v>3277</v>
      </c>
    </row>
    <row r="3945" spans="1:11">
      <c r="A3945" s="91" t="s">
        <v>3015</v>
      </c>
      <c r="B3945" s="91">
        <v>6</v>
      </c>
      <c r="C3945" s="91" t="s">
        <v>3308</v>
      </c>
      <c r="D3945" s="91">
        <v>-643488</v>
      </c>
      <c r="E3945" s="91">
        <v>167</v>
      </c>
      <c r="F3945" s="91">
        <v>0.10236199999999999</v>
      </c>
      <c r="G3945" s="91">
        <v>-6.1920999999999997E-2</v>
      </c>
      <c r="H3945" s="91">
        <v>3.7766599999999997E-2</v>
      </c>
      <c r="I3945" s="91" t="s">
        <v>3016</v>
      </c>
      <c r="J3945" s="91" t="s">
        <v>495</v>
      </c>
      <c r="K3945" s="91" t="s">
        <v>3293</v>
      </c>
    </row>
    <row r="3946" spans="1:11">
      <c r="A3946" s="91" t="s">
        <v>3015</v>
      </c>
      <c r="B3946" s="91">
        <v>6</v>
      </c>
      <c r="C3946" s="91" t="s">
        <v>3308</v>
      </c>
      <c r="D3946" s="91">
        <v>-643488</v>
      </c>
      <c r="E3946" s="91">
        <v>160</v>
      </c>
      <c r="F3946" s="91">
        <v>0.111085</v>
      </c>
      <c r="G3946" s="91">
        <v>-6.5594899999999998E-2</v>
      </c>
      <c r="H3946" s="91">
        <v>4.0996600000000001E-2</v>
      </c>
      <c r="I3946" s="91" t="s">
        <v>3016</v>
      </c>
      <c r="J3946" s="91" t="s">
        <v>495</v>
      </c>
      <c r="K3946" s="91" t="s">
        <v>3304</v>
      </c>
    </row>
    <row r="3947" spans="1:11">
      <c r="A3947" s="91" t="s">
        <v>3015</v>
      </c>
      <c r="B3947" s="91">
        <v>6</v>
      </c>
      <c r="C3947" s="91" t="s">
        <v>3308</v>
      </c>
      <c r="D3947" s="91">
        <v>-643488</v>
      </c>
      <c r="E3947" s="91">
        <v>216</v>
      </c>
      <c r="F3947" s="91">
        <v>0.122737</v>
      </c>
      <c r="G3947" s="91">
        <v>2.58713E-2</v>
      </c>
      <c r="H3947" s="91">
        <v>1.67157E-2</v>
      </c>
      <c r="I3947" s="91" t="s">
        <v>3016</v>
      </c>
      <c r="J3947" s="91" t="s">
        <v>495</v>
      </c>
      <c r="K3947" s="91" t="s">
        <v>3299</v>
      </c>
    </row>
    <row r="3948" spans="1:11">
      <c r="A3948" s="91" t="s">
        <v>3015</v>
      </c>
      <c r="B3948" s="91">
        <v>6</v>
      </c>
      <c r="C3948" s="91" t="s">
        <v>3308</v>
      </c>
      <c r="D3948" s="91">
        <v>-643488</v>
      </c>
      <c r="E3948" s="91">
        <v>124</v>
      </c>
      <c r="F3948" s="91">
        <v>0.128494</v>
      </c>
      <c r="G3948" s="91">
        <v>-7.5644000000000003E-2</v>
      </c>
      <c r="H3948" s="91">
        <v>4.95296E-2</v>
      </c>
      <c r="I3948" s="91" t="s">
        <v>3016</v>
      </c>
      <c r="J3948" s="91" t="s">
        <v>495</v>
      </c>
      <c r="K3948" s="91" t="s">
        <v>3261</v>
      </c>
    </row>
    <row r="3949" spans="1:11">
      <c r="A3949" s="91" t="s">
        <v>3015</v>
      </c>
      <c r="B3949" s="91">
        <v>6</v>
      </c>
      <c r="C3949" s="91" t="s">
        <v>3308</v>
      </c>
      <c r="D3949" s="91">
        <v>-643488</v>
      </c>
      <c r="E3949" s="91">
        <v>182</v>
      </c>
      <c r="F3949" s="91">
        <v>0.13972999999999999</v>
      </c>
      <c r="G3949" s="91">
        <v>-5.4493899999999998E-2</v>
      </c>
      <c r="H3949" s="91">
        <v>3.67877E-2</v>
      </c>
      <c r="I3949" s="91" t="s">
        <v>3016</v>
      </c>
      <c r="J3949" s="91" t="s">
        <v>495</v>
      </c>
      <c r="K3949" s="91" t="s">
        <v>3260</v>
      </c>
    </row>
    <row r="3950" spans="1:11">
      <c r="A3950" s="91" t="s">
        <v>3015</v>
      </c>
      <c r="B3950" s="91">
        <v>6</v>
      </c>
      <c r="C3950" s="91" t="s">
        <v>3308</v>
      </c>
      <c r="D3950" s="91">
        <v>-643488</v>
      </c>
      <c r="E3950" s="91">
        <v>71</v>
      </c>
      <c r="F3950" s="91">
        <v>0.144952</v>
      </c>
      <c r="G3950" s="91">
        <v>-9.28123E-2</v>
      </c>
      <c r="H3950" s="91">
        <v>6.3222600000000004E-2</v>
      </c>
      <c r="I3950" s="91" t="s">
        <v>3016</v>
      </c>
      <c r="J3950" s="91" t="s">
        <v>495</v>
      </c>
      <c r="K3950" s="91" t="s">
        <v>3270</v>
      </c>
    </row>
    <row r="3951" spans="1:11">
      <c r="A3951" s="91" t="s">
        <v>3015</v>
      </c>
      <c r="B3951" s="91">
        <v>6</v>
      </c>
      <c r="C3951" s="91" t="s">
        <v>3308</v>
      </c>
      <c r="D3951" s="91">
        <v>-643488</v>
      </c>
      <c r="E3951" s="91">
        <v>158</v>
      </c>
      <c r="F3951" s="91">
        <v>0.22292100000000001</v>
      </c>
      <c r="G3951" s="91">
        <v>-6.2961799999999998E-2</v>
      </c>
      <c r="H3951" s="91">
        <v>5.1509600000000003E-2</v>
      </c>
      <c r="I3951" s="91" t="s">
        <v>3016</v>
      </c>
      <c r="J3951" s="91" t="s">
        <v>495</v>
      </c>
      <c r="K3951" s="91" t="s">
        <v>3275</v>
      </c>
    </row>
    <row r="3952" spans="1:11">
      <c r="A3952" s="91" t="s">
        <v>3015</v>
      </c>
      <c r="B3952" s="91">
        <v>6</v>
      </c>
      <c r="C3952" s="91" t="s">
        <v>3308</v>
      </c>
      <c r="D3952" s="91">
        <v>-643488</v>
      </c>
      <c r="E3952" s="91">
        <v>85</v>
      </c>
      <c r="F3952" s="91">
        <v>0.24235899999999999</v>
      </c>
      <c r="G3952" s="91">
        <v>6.7087800000000003E-2</v>
      </c>
      <c r="H3952" s="91">
        <v>5.7088300000000002E-2</v>
      </c>
      <c r="I3952" s="91" t="s">
        <v>3016</v>
      </c>
      <c r="J3952" s="91" t="s">
        <v>495</v>
      </c>
      <c r="K3952" s="91" t="s">
        <v>3271</v>
      </c>
    </row>
    <row r="3953" spans="1:11">
      <c r="A3953" s="91" t="s">
        <v>3015</v>
      </c>
      <c r="B3953" s="91">
        <v>6</v>
      </c>
      <c r="C3953" s="91" t="s">
        <v>3308</v>
      </c>
      <c r="D3953" s="91">
        <v>-643488</v>
      </c>
      <c r="E3953" s="91">
        <v>64</v>
      </c>
      <c r="F3953" s="91">
        <v>0.248886</v>
      </c>
      <c r="G3953" s="91">
        <v>-7.1956300000000001E-2</v>
      </c>
      <c r="H3953" s="91">
        <v>6.1996200000000001E-2</v>
      </c>
      <c r="I3953" s="91" t="s">
        <v>3016</v>
      </c>
      <c r="J3953" s="91" t="s">
        <v>495</v>
      </c>
      <c r="K3953" s="91" t="s">
        <v>3272</v>
      </c>
    </row>
    <row r="3954" spans="1:11">
      <c r="A3954" s="91" t="s">
        <v>3015</v>
      </c>
      <c r="B3954" s="91">
        <v>6</v>
      </c>
      <c r="C3954" s="91" t="s">
        <v>3308</v>
      </c>
      <c r="D3954" s="91">
        <v>-643488</v>
      </c>
      <c r="E3954" s="91">
        <v>235</v>
      </c>
      <c r="F3954" s="91">
        <v>0.33598600000000001</v>
      </c>
      <c r="G3954" s="91">
        <v>-1.8235299999999999E-2</v>
      </c>
      <c r="H3954" s="91">
        <v>1.89269E-2</v>
      </c>
      <c r="I3954" s="91" t="s">
        <v>3016</v>
      </c>
      <c r="J3954" s="91" t="s">
        <v>495</v>
      </c>
      <c r="K3954" s="91" t="s">
        <v>3291</v>
      </c>
    </row>
    <row r="3955" spans="1:11">
      <c r="A3955" s="91" t="s">
        <v>3015</v>
      </c>
      <c r="B3955" s="91">
        <v>6</v>
      </c>
      <c r="C3955" s="91" t="s">
        <v>3308</v>
      </c>
      <c r="D3955" s="91">
        <v>-643488</v>
      </c>
      <c r="E3955" s="91">
        <v>276</v>
      </c>
      <c r="F3955" s="91">
        <v>0.368809</v>
      </c>
      <c r="G3955" s="91">
        <v>-2.1207899999999998E-2</v>
      </c>
      <c r="H3955" s="91">
        <v>2.3573199999999999E-2</v>
      </c>
      <c r="I3955" s="91" t="s">
        <v>3016</v>
      </c>
      <c r="J3955" s="91" t="s">
        <v>495</v>
      </c>
      <c r="K3955" s="91" t="s">
        <v>3295</v>
      </c>
    </row>
    <row r="3956" spans="1:11">
      <c r="A3956" s="91" t="s">
        <v>3015</v>
      </c>
      <c r="B3956" s="91">
        <v>6</v>
      </c>
      <c r="C3956" s="91" t="s">
        <v>3308</v>
      </c>
      <c r="D3956" s="91">
        <v>-643488</v>
      </c>
      <c r="E3956" s="91">
        <v>73</v>
      </c>
      <c r="F3956" s="91">
        <v>0.38308199999999998</v>
      </c>
      <c r="G3956" s="91">
        <v>-6.3255500000000006E-2</v>
      </c>
      <c r="H3956" s="91">
        <v>7.2202299999999997E-2</v>
      </c>
      <c r="I3956" s="91" t="s">
        <v>3016</v>
      </c>
      <c r="J3956" s="91" t="s">
        <v>495</v>
      </c>
      <c r="K3956" s="91" t="s">
        <v>3281</v>
      </c>
    </row>
    <row r="3957" spans="1:11">
      <c r="A3957" s="91" t="s">
        <v>3015</v>
      </c>
      <c r="B3957" s="91">
        <v>6</v>
      </c>
      <c r="C3957" s="91" t="s">
        <v>3308</v>
      </c>
      <c r="D3957" s="91">
        <v>-643488</v>
      </c>
      <c r="E3957" s="91">
        <v>134</v>
      </c>
      <c r="F3957" s="91">
        <v>0.42386600000000002</v>
      </c>
      <c r="G3957" s="91">
        <v>-2.8042899999999999E-2</v>
      </c>
      <c r="H3957" s="91">
        <v>3.4988900000000003E-2</v>
      </c>
      <c r="I3957" s="91" t="s">
        <v>3016</v>
      </c>
      <c r="J3957" s="91" t="s">
        <v>495</v>
      </c>
      <c r="K3957" s="91" t="s">
        <v>3263</v>
      </c>
    </row>
    <row r="3958" spans="1:11">
      <c r="A3958" s="91" t="s">
        <v>3015</v>
      </c>
      <c r="B3958" s="91">
        <v>6</v>
      </c>
      <c r="C3958" s="91" t="s">
        <v>3308</v>
      </c>
      <c r="D3958" s="91">
        <v>-643488</v>
      </c>
      <c r="E3958" s="91">
        <v>141</v>
      </c>
      <c r="F3958" s="91">
        <v>0.50528200000000001</v>
      </c>
      <c r="G3958" s="91">
        <v>-2.80912E-2</v>
      </c>
      <c r="H3958" s="91">
        <v>4.2089700000000001E-2</v>
      </c>
      <c r="I3958" s="91" t="s">
        <v>3016</v>
      </c>
      <c r="J3958" s="91" t="s">
        <v>495</v>
      </c>
      <c r="K3958" s="91" t="s">
        <v>3269</v>
      </c>
    </row>
    <row r="3959" spans="1:11">
      <c r="A3959" s="91" t="s">
        <v>3015</v>
      </c>
      <c r="B3959" s="91">
        <v>6</v>
      </c>
      <c r="C3959" s="91" t="s">
        <v>3308</v>
      </c>
      <c r="D3959" s="91">
        <v>-643488</v>
      </c>
      <c r="E3959" s="91">
        <v>85</v>
      </c>
      <c r="F3959" s="91">
        <v>0.50678199999999995</v>
      </c>
      <c r="G3959" s="91">
        <v>-2.4575300000000001E-2</v>
      </c>
      <c r="H3959" s="91">
        <v>3.6905100000000003E-2</v>
      </c>
      <c r="I3959" s="91" t="s">
        <v>3016</v>
      </c>
      <c r="J3959" s="91" t="s">
        <v>495</v>
      </c>
      <c r="K3959" s="91" t="s">
        <v>3294</v>
      </c>
    </row>
    <row r="3960" spans="1:11">
      <c r="A3960" s="91" t="s">
        <v>3015</v>
      </c>
      <c r="B3960" s="91">
        <v>6</v>
      </c>
      <c r="C3960" s="91" t="s">
        <v>3308</v>
      </c>
      <c r="D3960" s="91">
        <v>-643488</v>
      </c>
      <c r="E3960" s="91">
        <v>67</v>
      </c>
      <c r="F3960" s="91">
        <v>0.56239700000000004</v>
      </c>
      <c r="G3960" s="91">
        <v>3.2036000000000002E-2</v>
      </c>
      <c r="H3960" s="91">
        <v>5.5118100000000003E-2</v>
      </c>
      <c r="I3960" s="91" t="s">
        <v>3016</v>
      </c>
      <c r="J3960" s="91" t="s">
        <v>495</v>
      </c>
      <c r="K3960" s="91" t="s">
        <v>3305</v>
      </c>
    </row>
    <row r="3961" spans="1:11">
      <c r="A3961" s="91" t="s">
        <v>3015</v>
      </c>
      <c r="B3961" s="91">
        <v>6</v>
      </c>
      <c r="C3961" s="91" t="s">
        <v>3308</v>
      </c>
      <c r="D3961" s="91">
        <v>-643488</v>
      </c>
      <c r="E3961" s="91">
        <v>83</v>
      </c>
      <c r="F3961" s="91">
        <v>0.585032</v>
      </c>
      <c r="G3961" s="91">
        <v>-3.4644500000000002E-2</v>
      </c>
      <c r="H3961" s="91">
        <v>6.3276899999999997E-2</v>
      </c>
      <c r="I3961" s="91" t="s">
        <v>3016</v>
      </c>
      <c r="J3961" s="91" t="s">
        <v>495</v>
      </c>
      <c r="K3961" s="91" t="s">
        <v>3296</v>
      </c>
    </row>
    <row r="3962" spans="1:11">
      <c r="A3962" s="91" t="s">
        <v>3015</v>
      </c>
      <c r="B3962" s="91">
        <v>6</v>
      </c>
      <c r="C3962" s="91" t="s">
        <v>3308</v>
      </c>
      <c r="D3962" s="91">
        <v>-643488</v>
      </c>
      <c r="E3962" s="91">
        <v>198</v>
      </c>
      <c r="F3962" s="91">
        <v>0.59757199999999999</v>
      </c>
      <c r="G3962" s="91">
        <v>-1.5760199999999999E-2</v>
      </c>
      <c r="H3962" s="91">
        <v>2.9822399999999999E-2</v>
      </c>
      <c r="I3962" s="91" t="s">
        <v>3016</v>
      </c>
      <c r="J3962" s="91" t="s">
        <v>495</v>
      </c>
      <c r="K3962" s="91" t="s">
        <v>3284</v>
      </c>
    </row>
    <row r="3963" spans="1:11">
      <c r="A3963" s="91" t="s">
        <v>3015</v>
      </c>
      <c r="B3963" s="91">
        <v>6</v>
      </c>
      <c r="C3963" s="91" t="s">
        <v>3308</v>
      </c>
      <c r="D3963" s="91">
        <v>-643488</v>
      </c>
      <c r="E3963" s="91">
        <v>192</v>
      </c>
      <c r="F3963" s="91">
        <v>0.60624</v>
      </c>
      <c r="G3963" s="91">
        <v>-1.36989E-2</v>
      </c>
      <c r="H3963" s="91">
        <v>2.6547000000000001E-2</v>
      </c>
      <c r="I3963" s="91" t="s">
        <v>3016</v>
      </c>
      <c r="J3963" s="91" t="s">
        <v>495</v>
      </c>
      <c r="K3963" s="91" t="s">
        <v>3273</v>
      </c>
    </row>
    <row r="3964" spans="1:11">
      <c r="A3964" s="91" t="s">
        <v>3015</v>
      </c>
      <c r="B3964" s="91">
        <v>6</v>
      </c>
      <c r="C3964" s="91" t="s">
        <v>3308</v>
      </c>
      <c r="D3964" s="91">
        <v>-643488</v>
      </c>
      <c r="E3964" s="91">
        <v>68</v>
      </c>
      <c r="F3964" s="91">
        <v>0.65581900000000004</v>
      </c>
      <c r="G3964" s="91">
        <v>-2.2724500000000002E-2</v>
      </c>
      <c r="H3964" s="91">
        <v>5.0838700000000001E-2</v>
      </c>
      <c r="I3964" s="91" t="s">
        <v>3016</v>
      </c>
      <c r="J3964" s="91" t="s">
        <v>495</v>
      </c>
      <c r="K3964" s="91" t="s">
        <v>3274</v>
      </c>
    </row>
    <row r="3965" spans="1:11">
      <c r="A3965" s="91" t="s">
        <v>3015</v>
      </c>
      <c r="B3965" s="91">
        <v>6</v>
      </c>
      <c r="C3965" s="91" t="s">
        <v>3308</v>
      </c>
      <c r="D3965" s="91">
        <v>-643488</v>
      </c>
      <c r="E3965" s="91">
        <v>67</v>
      </c>
      <c r="F3965" s="91">
        <v>0.71780500000000003</v>
      </c>
      <c r="G3965" s="91">
        <v>3.22951E-2</v>
      </c>
      <c r="H3965" s="91">
        <v>8.90624E-2</v>
      </c>
      <c r="I3965" s="91" t="s">
        <v>3016</v>
      </c>
      <c r="J3965" s="91" t="s">
        <v>495</v>
      </c>
      <c r="K3965" s="91" t="s">
        <v>3288</v>
      </c>
    </row>
    <row r="3966" spans="1:11">
      <c r="A3966" s="91" t="s">
        <v>3015</v>
      </c>
      <c r="B3966" s="91">
        <v>6</v>
      </c>
      <c r="C3966" s="91" t="s">
        <v>3308</v>
      </c>
      <c r="D3966" s="91">
        <v>-643488</v>
      </c>
      <c r="E3966" s="91">
        <v>61</v>
      </c>
      <c r="F3966" s="91">
        <v>0.71864399999999995</v>
      </c>
      <c r="G3966" s="91">
        <v>3.18103E-2</v>
      </c>
      <c r="H3966" s="91">
        <v>8.8005600000000003E-2</v>
      </c>
      <c r="I3966" s="91" t="s">
        <v>3016</v>
      </c>
      <c r="J3966" s="91" t="s">
        <v>495</v>
      </c>
      <c r="K3966" s="91" t="s">
        <v>3285</v>
      </c>
    </row>
    <row r="3967" spans="1:11">
      <c r="A3967" s="91" t="s">
        <v>3015</v>
      </c>
      <c r="B3967" s="91">
        <v>6</v>
      </c>
      <c r="C3967" s="91" t="s">
        <v>3308</v>
      </c>
      <c r="D3967" s="91">
        <v>-643488</v>
      </c>
      <c r="E3967" s="91">
        <v>104</v>
      </c>
      <c r="F3967" s="91">
        <v>0.72017900000000001</v>
      </c>
      <c r="G3967" s="91">
        <v>-1.9842800000000001E-2</v>
      </c>
      <c r="H3967" s="91">
        <v>5.5279799999999997E-2</v>
      </c>
      <c r="I3967" s="91" t="s">
        <v>3016</v>
      </c>
      <c r="J3967" s="91" t="s">
        <v>495</v>
      </c>
      <c r="K3967" s="91" t="s">
        <v>3286</v>
      </c>
    </row>
    <row r="3968" spans="1:11">
      <c r="A3968" s="91" t="s">
        <v>3015</v>
      </c>
      <c r="B3968" s="91">
        <v>6</v>
      </c>
      <c r="C3968" s="91" t="s">
        <v>3308</v>
      </c>
      <c r="D3968" s="91">
        <v>-643488</v>
      </c>
      <c r="E3968" s="91">
        <v>64</v>
      </c>
      <c r="F3968" s="91">
        <v>0.752745</v>
      </c>
      <c r="G3968" s="91">
        <v>2.3137499999999998E-2</v>
      </c>
      <c r="H3968" s="91">
        <v>7.3237200000000002E-2</v>
      </c>
      <c r="I3968" s="91" t="s">
        <v>3016</v>
      </c>
      <c r="J3968" s="91" t="s">
        <v>495</v>
      </c>
      <c r="K3968" s="91" t="s">
        <v>3279</v>
      </c>
    </row>
    <row r="3969" spans="1:11">
      <c r="A3969" s="91" t="s">
        <v>3015</v>
      </c>
      <c r="B3969" s="91">
        <v>6</v>
      </c>
      <c r="C3969" s="91" t="s">
        <v>3308</v>
      </c>
      <c r="D3969" s="91">
        <v>-643488</v>
      </c>
      <c r="E3969" s="91">
        <v>62</v>
      </c>
      <c r="F3969" s="91">
        <v>0.765459</v>
      </c>
      <c r="G3969" s="91">
        <v>2.0729399999999999E-2</v>
      </c>
      <c r="H3969" s="91">
        <v>6.9247900000000001E-2</v>
      </c>
      <c r="I3969" s="91" t="s">
        <v>3016</v>
      </c>
      <c r="J3969" s="91" t="s">
        <v>495</v>
      </c>
      <c r="K3969" s="91" t="s">
        <v>3300</v>
      </c>
    </row>
    <row r="3970" spans="1:11">
      <c r="A3970" s="91" t="s">
        <v>3015</v>
      </c>
      <c r="B3970" s="91">
        <v>6</v>
      </c>
      <c r="C3970" s="91" t="s">
        <v>3308</v>
      </c>
      <c r="D3970" s="91">
        <v>-643488</v>
      </c>
      <c r="E3970" s="91">
        <v>228</v>
      </c>
      <c r="F3970" s="91">
        <v>0.76921099999999998</v>
      </c>
      <c r="G3970" s="91">
        <v>-7.4527200000000004E-3</v>
      </c>
      <c r="H3970" s="91">
        <v>2.53799E-2</v>
      </c>
      <c r="I3970" s="91" t="s">
        <v>3016</v>
      </c>
      <c r="J3970" s="91" t="s">
        <v>495</v>
      </c>
      <c r="K3970" s="91" t="s">
        <v>3276</v>
      </c>
    </row>
    <row r="3971" spans="1:11">
      <c r="A3971" s="91" t="s">
        <v>3015</v>
      </c>
      <c r="B3971" s="91">
        <v>6</v>
      </c>
      <c r="C3971" s="91" t="s">
        <v>3308</v>
      </c>
      <c r="D3971" s="91">
        <v>-643488</v>
      </c>
      <c r="E3971" s="91">
        <v>219</v>
      </c>
      <c r="F3971" s="91">
        <v>0.77217599999999997</v>
      </c>
      <c r="G3971" s="91">
        <v>-8.1127400000000002E-3</v>
      </c>
      <c r="H3971" s="91">
        <v>2.7996799999999999E-2</v>
      </c>
      <c r="I3971" s="91" t="s">
        <v>3016</v>
      </c>
      <c r="J3971" s="91" t="s">
        <v>495</v>
      </c>
      <c r="K3971" s="91" t="s">
        <v>3267</v>
      </c>
    </row>
    <row r="3972" spans="1:11">
      <c r="A3972" s="91" t="s">
        <v>3015</v>
      </c>
      <c r="B3972" s="91">
        <v>6</v>
      </c>
      <c r="C3972" s="91" t="s">
        <v>3308</v>
      </c>
      <c r="D3972" s="91">
        <v>-643488</v>
      </c>
      <c r="E3972" s="91">
        <v>136</v>
      </c>
      <c r="F3972" s="91">
        <v>0.80073799999999995</v>
      </c>
      <c r="G3972" s="91">
        <v>-1.26538E-2</v>
      </c>
      <c r="H3972" s="91">
        <v>5.0069000000000002E-2</v>
      </c>
      <c r="I3972" s="91" t="s">
        <v>3016</v>
      </c>
      <c r="J3972" s="91" t="s">
        <v>495</v>
      </c>
      <c r="K3972" s="91" t="s">
        <v>3283</v>
      </c>
    </row>
    <row r="3973" spans="1:11">
      <c r="A3973" s="91" t="s">
        <v>3015</v>
      </c>
      <c r="B3973" s="91">
        <v>6</v>
      </c>
      <c r="C3973" s="91" t="s">
        <v>3308</v>
      </c>
      <c r="D3973" s="91">
        <v>-643488</v>
      </c>
      <c r="E3973" s="91">
        <v>228</v>
      </c>
      <c r="F3973" s="91">
        <v>0.82328400000000002</v>
      </c>
      <c r="G3973" s="91">
        <v>5.00791E-3</v>
      </c>
      <c r="H3973" s="91">
        <v>2.24058E-2</v>
      </c>
      <c r="I3973" s="91" t="s">
        <v>3016</v>
      </c>
      <c r="J3973" s="91" t="s">
        <v>495</v>
      </c>
      <c r="K3973" s="91" t="s">
        <v>3268</v>
      </c>
    </row>
    <row r="3974" spans="1:11">
      <c r="A3974" s="91" t="s">
        <v>3015</v>
      </c>
      <c r="B3974" s="91">
        <v>6</v>
      </c>
      <c r="C3974" s="91" t="s">
        <v>3308</v>
      </c>
      <c r="D3974" s="91">
        <v>-643488</v>
      </c>
      <c r="E3974" s="91">
        <v>217</v>
      </c>
      <c r="F3974" s="91">
        <v>0.83253100000000002</v>
      </c>
      <c r="G3974" s="91">
        <v>-5.2052299999999999E-3</v>
      </c>
      <c r="H3974" s="91">
        <v>2.4593899999999998E-2</v>
      </c>
      <c r="I3974" s="91" t="s">
        <v>3016</v>
      </c>
      <c r="J3974" s="91" t="s">
        <v>495</v>
      </c>
      <c r="K3974" s="91" t="s">
        <v>3266</v>
      </c>
    </row>
    <row r="3975" spans="1:11">
      <c r="A3975" s="91" t="s">
        <v>3015</v>
      </c>
      <c r="B3975" s="91">
        <v>6</v>
      </c>
      <c r="C3975" s="91" t="s">
        <v>3308</v>
      </c>
      <c r="D3975" s="91">
        <v>-643488</v>
      </c>
      <c r="E3975" s="91">
        <v>46</v>
      </c>
      <c r="F3975" s="91">
        <v>0.84773699999999996</v>
      </c>
      <c r="G3975" s="91">
        <v>1.4877899999999999E-2</v>
      </c>
      <c r="H3975" s="91">
        <v>7.7168399999999998E-2</v>
      </c>
      <c r="I3975" s="91" t="s">
        <v>3016</v>
      </c>
      <c r="J3975" s="91" t="s">
        <v>495</v>
      </c>
      <c r="K3975" s="91" t="s">
        <v>3289</v>
      </c>
    </row>
    <row r="3976" spans="1:11">
      <c r="A3976" s="91" t="s">
        <v>3015</v>
      </c>
      <c r="B3976" s="91">
        <v>6</v>
      </c>
      <c r="C3976" s="91" t="s">
        <v>3308</v>
      </c>
      <c r="D3976" s="91">
        <v>-643488</v>
      </c>
      <c r="E3976" s="91">
        <v>43</v>
      </c>
      <c r="F3976" s="91">
        <v>0.84882899999999994</v>
      </c>
      <c r="G3976" s="91">
        <v>-2.0276700000000002E-2</v>
      </c>
      <c r="H3976" s="91">
        <v>0.10592600000000001</v>
      </c>
      <c r="I3976" s="91" t="s">
        <v>3016</v>
      </c>
      <c r="J3976" s="91" t="s">
        <v>495</v>
      </c>
      <c r="K3976" s="91" t="s">
        <v>3264</v>
      </c>
    </row>
    <row r="3977" spans="1:11">
      <c r="A3977" s="91" t="s">
        <v>3015</v>
      </c>
      <c r="B3977" s="91">
        <v>6</v>
      </c>
      <c r="C3977" s="91" t="s">
        <v>3308</v>
      </c>
      <c r="D3977" s="91">
        <v>-643488</v>
      </c>
      <c r="E3977" s="91">
        <v>45</v>
      </c>
      <c r="F3977" s="91">
        <v>0.880324</v>
      </c>
      <c r="G3977" s="91">
        <v>1.52581E-2</v>
      </c>
      <c r="H3977" s="91">
        <v>0.100898</v>
      </c>
      <c r="I3977" s="91" t="s">
        <v>3016</v>
      </c>
      <c r="J3977" s="91" t="s">
        <v>495</v>
      </c>
      <c r="K3977" s="91" t="s">
        <v>3287</v>
      </c>
    </row>
    <row r="3978" spans="1:11">
      <c r="A3978" s="91" t="s">
        <v>3015</v>
      </c>
      <c r="B3978" s="91">
        <v>6</v>
      </c>
      <c r="C3978" s="91" t="s">
        <v>3308</v>
      </c>
      <c r="D3978" s="91">
        <v>-643488</v>
      </c>
      <c r="E3978" s="91">
        <v>142</v>
      </c>
      <c r="F3978" s="91">
        <v>0.94778399999999996</v>
      </c>
      <c r="G3978" s="91">
        <v>-2.0219499999999998E-3</v>
      </c>
      <c r="H3978" s="91">
        <v>3.08375E-2</v>
      </c>
      <c r="I3978" s="91" t="s">
        <v>3016</v>
      </c>
      <c r="J3978" s="91" t="s">
        <v>495</v>
      </c>
      <c r="K3978" s="91" t="s">
        <v>3262</v>
      </c>
    </row>
    <row r="3979" spans="1:11">
      <c r="A3979" s="91" t="s">
        <v>3015</v>
      </c>
      <c r="B3979" s="91">
        <v>6</v>
      </c>
      <c r="C3979" s="91" t="s">
        <v>3308</v>
      </c>
      <c r="D3979" s="91">
        <v>-643488</v>
      </c>
      <c r="E3979" s="91">
        <v>75</v>
      </c>
      <c r="F3979" s="91">
        <v>0.95798899999999998</v>
      </c>
      <c r="G3979" s="91">
        <v>-6.7441899999999997E-3</v>
      </c>
      <c r="H3979" s="91">
        <v>0.127689</v>
      </c>
      <c r="I3979" s="91" t="s">
        <v>3016</v>
      </c>
      <c r="J3979" s="91" t="s">
        <v>495</v>
      </c>
      <c r="K3979" s="91" t="s">
        <v>3302</v>
      </c>
    </row>
    <row r="3980" spans="1:11">
      <c r="A3980" s="91" t="s">
        <v>3015</v>
      </c>
      <c r="B3980" s="91">
        <v>6</v>
      </c>
      <c r="C3980" s="91" t="s">
        <v>3308</v>
      </c>
      <c r="D3980" s="91">
        <v>-643488</v>
      </c>
      <c r="E3980" s="91">
        <v>88</v>
      </c>
      <c r="F3980" s="91">
        <v>0.97770999999999997</v>
      </c>
      <c r="G3980" s="91">
        <v>1.65806E-3</v>
      </c>
      <c r="H3980" s="91">
        <v>5.9219000000000001E-2</v>
      </c>
      <c r="I3980" s="91" t="s">
        <v>3016</v>
      </c>
      <c r="J3980" s="91" t="s">
        <v>495</v>
      </c>
      <c r="K3980" s="91" t="s">
        <v>3297</v>
      </c>
    </row>
    <row r="3981" spans="1:11">
      <c r="A3981" s="91" t="s">
        <v>3015</v>
      </c>
      <c r="B3981" s="91">
        <v>6</v>
      </c>
      <c r="C3981" s="91" t="s">
        <v>3308</v>
      </c>
      <c r="D3981" s="91">
        <v>-643488</v>
      </c>
      <c r="E3981" s="91">
        <v>165</v>
      </c>
      <c r="F3981" s="91">
        <v>0.981653</v>
      </c>
      <c r="G3981" s="91">
        <v>-1.0438999999999999E-3</v>
      </c>
      <c r="H3981" s="91">
        <v>4.5340699999999998E-2</v>
      </c>
      <c r="I3981" s="91" t="s">
        <v>3016</v>
      </c>
      <c r="J3981" s="91" t="s">
        <v>495</v>
      </c>
      <c r="K3981" s="91" t="s">
        <v>3301</v>
      </c>
    </row>
    <row r="3982" spans="1:11">
      <c r="A3982" s="91" t="s">
        <v>3013</v>
      </c>
      <c r="B3982" s="91">
        <v>6</v>
      </c>
      <c r="C3982" s="91" t="s">
        <v>3308</v>
      </c>
      <c r="D3982" s="91">
        <v>928293</v>
      </c>
      <c r="E3982" s="91">
        <v>142</v>
      </c>
      <c r="F3982" s="91">
        <v>2.4787400000000001E-2</v>
      </c>
      <c r="G3982" s="91">
        <v>8.5545800000000005E-2</v>
      </c>
      <c r="H3982" s="91">
        <v>3.7834899999999998E-2</v>
      </c>
      <c r="I3982" s="91" t="s">
        <v>3014</v>
      </c>
      <c r="J3982" s="91" t="s">
        <v>495</v>
      </c>
      <c r="K3982" s="91" t="s">
        <v>3262</v>
      </c>
    </row>
    <row r="3983" spans="1:11">
      <c r="A3983" s="91" t="s">
        <v>3013</v>
      </c>
      <c r="B3983" s="91">
        <v>6</v>
      </c>
      <c r="C3983" s="91" t="s">
        <v>3308</v>
      </c>
      <c r="D3983" s="91">
        <v>928293</v>
      </c>
      <c r="E3983" s="91">
        <v>215</v>
      </c>
      <c r="F3983" s="91">
        <v>4.2179800000000003E-2</v>
      </c>
      <c r="G3983" s="91">
        <v>6.2111100000000002E-2</v>
      </c>
      <c r="H3983" s="91">
        <v>3.0447100000000001E-2</v>
      </c>
      <c r="I3983" s="91" t="s">
        <v>3014</v>
      </c>
      <c r="J3983" s="91" t="s">
        <v>495</v>
      </c>
      <c r="K3983" s="91" t="s">
        <v>3277</v>
      </c>
    </row>
    <row r="3984" spans="1:11">
      <c r="A3984" s="91" t="s">
        <v>3013</v>
      </c>
      <c r="B3984" s="91">
        <v>6</v>
      </c>
      <c r="C3984" s="91" t="s">
        <v>3308</v>
      </c>
      <c r="D3984" s="91">
        <v>928293</v>
      </c>
      <c r="E3984" s="91">
        <v>160</v>
      </c>
      <c r="F3984" s="91">
        <v>0.15582399999999999</v>
      </c>
      <c r="G3984" s="91">
        <v>5.6290399999999997E-2</v>
      </c>
      <c r="H3984" s="91">
        <v>3.9520800000000002E-2</v>
      </c>
      <c r="I3984" s="91" t="s">
        <v>3014</v>
      </c>
      <c r="J3984" s="91" t="s">
        <v>495</v>
      </c>
      <c r="K3984" s="91" t="s">
        <v>3304</v>
      </c>
    </row>
    <row r="3985" spans="1:11">
      <c r="A3985" s="91" t="s">
        <v>3013</v>
      </c>
      <c r="B3985" s="91">
        <v>6</v>
      </c>
      <c r="C3985" s="91" t="s">
        <v>3308</v>
      </c>
      <c r="D3985" s="91">
        <v>928293</v>
      </c>
      <c r="E3985" s="91">
        <v>88</v>
      </c>
      <c r="F3985" s="91">
        <v>0.158501</v>
      </c>
      <c r="G3985" s="91">
        <v>-7.6002399999999998E-2</v>
      </c>
      <c r="H3985" s="91">
        <v>5.35618E-2</v>
      </c>
      <c r="I3985" s="91" t="s">
        <v>3014</v>
      </c>
      <c r="J3985" s="91" t="s">
        <v>495</v>
      </c>
      <c r="K3985" s="91" t="s">
        <v>3297</v>
      </c>
    </row>
    <row r="3986" spans="1:11">
      <c r="A3986" s="91" t="s">
        <v>3013</v>
      </c>
      <c r="B3986" s="91">
        <v>6</v>
      </c>
      <c r="C3986" s="91" t="s">
        <v>3308</v>
      </c>
      <c r="D3986" s="91">
        <v>928293</v>
      </c>
      <c r="E3986" s="91">
        <v>75</v>
      </c>
      <c r="F3986" s="91">
        <v>0.210066</v>
      </c>
      <c r="G3986" s="91">
        <v>6.2431599999999997E-2</v>
      </c>
      <c r="H3986" s="91">
        <v>4.9473400000000001E-2</v>
      </c>
      <c r="I3986" s="91" t="s">
        <v>3014</v>
      </c>
      <c r="J3986" s="91" t="s">
        <v>495</v>
      </c>
      <c r="K3986" s="91" t="s">
        <v>3302</v>
      </c>
    </row>
    <row r="3987" spans="1:11">
      <c r="A3987" s="91" t="s">
        <v>3013</v>
      </c>
      <c r="B3987" s="91">
        <v>6</v>
      </c>
      <c r="C3987" s="91" t="s">
        <v>3308</v>
      </c>
      <c r="D3987" s="91">
        <v>928293</v>
      </c>
      <c r="E3987" s="91">
        <v>132</v>
      </c>
      <c r="F3987" s="91">
        <v>0.216893</v>
      </c>
      <c r="G3987" s="91">
        <v>8.4030499999999994E-2</v>
      </c>
      <c r="H3987" s="91">
        <v>6.7815299999999995E-2</v>
      </c>
      <c r="I3987" s="91" t="s">
        <v>3014</v>
      </c>
      <c r="J3987" s="91" t="s">
        <v>495</v>
      </c>
      <c r="K3987" s="91" t="s">
        <v>3290</v>
      </c>
    </row>
    <row r="3988" spans="1:11">
      <c r="A3988" s="91" t="s">
        <v>3013</v>
      </c>
      <c r="B3988" s="91">
        <v>6</v>
      </c>
      <c r="C3988" s="91" t="s">
        <v>3308</v>
      </c>
      <c r="D3988" s="91">
        <v>928293</v>
      </c>
      <c r="E3988" s="91">
        <v>228</v>
      </c>
      <c r="F3988" s="91">
        <v>0.22308800000000001</v>
      </c>
      <c r="G3988" s="91">
        <v>-3.0778099999999999E-2</v>
      </c>
      <c r="H3988" s="91">
        <v>2.52147E-2</v>
      </c>
      <c r="I3988" s="91" t="s">
        <v>3014</v>
      </c>
      <c r="J3988" s="91" t="s">
        <v>495</v>
      </c>
      <c r="K3988" s="91" t="s">
        <v>3276</v>
      </c>
    </row>
    <row r="3989" spans="1:11">
      <c r="A3989" s="91" t="s">
        <v>3013</v>
      </c>
      <c r="B3989" s="91">
        <v>6</v>
      </c>
      <c r="C3989" s="91" t="s">
        <v>3308</v>
      </c>
      <c r="D3989" s="91">
        <v>928293</v>
      </c>
      <c r="E3989" s="91">
        <v>104</v>
      </c>
      <c r="F3989" s="91">
        <v>0.24623100000000001</v>
      </c>
      <c r="G3989" s="91">
        <v>6.7811300000000005E-2</v>
      </c>
      <c r="H3989" s="91">
        <v>5.8232100000000002E-2</v>
      </c>
      <c r="I3989" s="91" t="s">
        <v>3014</v>
      </c>
      <c r="J3989" s="91" t="s">
        <v>495</v>
      </c>
      <c r="K3989" s="91" t="s">
        <v>3286</v>
      </c>
    </row>
    <row r="3990" spans="1:11">
      <c r="A3990" s="91" t="s">
        <v>3013</v>
      </c>
      <c r="B3990" s="91">
        <v>6</v>
      </c>
      <c r="C3990" s="91" t="s">
        <v>3308</v>
      </c>
      <c r="D3990" s="91">
        <v>928293</v>
      </c>
      <c r="E3990" s="91">
        <v>85</v>
      </c>
      <c r="F3990" s="91">
        <v>0.257851</v>
      </c>
      <c r="G3990" s="91">
        <v>-7.12338E-2</v>
      </c>
      <c r="H3990" s="91">
        <v>6.2649300000000005E-2</v>
      </c>
      <c r="I3990" s="91" t="s">
        <v>3014</v>
      </c>
      <c r="J3990" s="91" t="s">
        <v>495</v>
      </c>
      <c r="K3990" s="91" t="s">
        <v>3294</v>
      </c>
    </row>
    <row r="3991" spans="1:11">
      <c r="A3991" s="91" t="s">
        <v>3013</v>
      </c>
      <c r="B3991" s="91">
        <v>6</v>
      </c>
      <c r="C3991" s="91" t="s">
        <v>3308</v>
      </c>
      <c r="D3991" s="91">
        <v>928293</v>
      </c>
      <c r="E3991" s="91">
        <v>276</v>
      </c>
      <c r="F3991" s="91">
        <v>0.25905099999999998</v>
      </c>
      <c r="G3991" s="91">
        <v>-3.4107600000000002E-2</v>
      </c>
      <c r="H3991" s="91">
        <v>3.01797E-2</v>
      </c>
      <c r="I3991" s="91" t="s">
        <v>3014</v>
      </c>
      <c r="J3991" s="91" t="s">
        <v>495</v>
      </c>
      <c r="K3991" s="91" t="s">
        <v>3295</v>
      </c>
    </row>
    <row r="3992" spans="1:11">
      <c r="A3992" s="91" t="s">
        <v>3013</v>
      </c>
      <c r="B3992" s="91">
        <v>6</v>
      </c>
      <c r="C3992" s="91" t="s">
        <v>3308</v>
      </c>
      <c r="D3992" s="91">
        <v>928293</v>
      </c>
      <c r="E3992" s="91">
        <v>62</v>
      </c>
      <c r="F3992" s="91">
        <v>0.27382099999999998</v>
      </c>
      <c r="G3992" s="91">
        <v>-8.2176799999999994E-2</v>
      </c>
      <c r="H3992" s="91">
        <v>7.4572700000000006E-2</v>
      </c>
      <c r="I3992" s="91" t="s">
        <v>3014</v>
      </c>
      <c r="J3992" s="91" t="s">
        <v>495</v>
      </c>
      <c r="K3992" s="91" t="s">
        <v>3300</v>
      </c>
    </row>
    <row r="3993" spans="1:11">
      <c r="A3993" s="91" t="s">
        <v>3013</v>
      </c>
      <c r="B3993" s="91">
        <v>6</v>
      </c>
      <c r="C3993" s="91" t="s">
        <v>3308</v>
      </c>
      <c r="D3993" s="91">
        <v>928293</v>
      </c>
      <c r="E3993" s="91">
        <v>68</v>
      </c>
      <c r="F3993" s="91">
        <v>0.28138999999999997</v>
      </c>
      <c r="G3993" s="91">
        <v>-4.8698199999999997E-2</v>
      </c>
      <c r="H3993" s="91">
        <v>4.4970900000000001E-2</v>
      </c>
      <c r="I3993" s="91" t="s">
        <v>3014</v>
      </c>
      <c r="J3993" s="91" t="s">
        <v>495</v>
      </c>
      <c r="K3993" s="91" t="s">
        <v>3274</v>
      </c>
    </row>
    <row r="3994" spans="1:11">
      <c r="A3994" s="91" t="s">
        <v>3013</v>
      </c>
      <c r="B3994" s="91">
        <v>6</v>
      </c>
      <c r="C3994" s="91" t="s">
        <v>3308</v>
      </c>
      <c r="D3994" s="91">
        <v>928293</v>
      </c>
      <c r="E3994" s="91">
        <v>64</v>
      </c>
      <c r="F3994" s="91">
        <v>0.30064600000000002</v>
      </c>
      <c r="G3994" s="91">
        <v>-7.6727500000000004E-2</v>
      </c>
      <c r="H3994" s="91">
        <v>7.3698E-2</v>
      </c>
      <c r="I3994" s="91" t="s">
        <v>3014</v>
      </c>
      <c r="J3994" s="91" t="s">
        <v>495</v>
      </c>
      <c r="K3994" s="91" t="s">
        <v>3272</v>
      </c>
    </row>
    <row r="3995" spans="1:11">
      <c r="A3995" s="91" t="s">
        <v>3013</v>
      </c>
      <c r="B3995" s="91">
        <v>6</v>
      </c>
      <c r="C3995" s="91" t="s">
        <v>3308</v>
      </c>
      <c r="D3995" s="91">
        <v>928293</v>
      </c>
      <c r="E3995" s="91">
        <v>71</v>
      </c>
      <c r="F3995" s="91">
        <v>0.30067700000000003</v>
      </c>
      <c r="G3995" s="91">
        <v>5.4532400000000002E-2</v>
      </c>
      <c r="H3995" s="91">
        <v>5.24412E-2</v>
      </c>
      <c r="I3995" s="91" t="s">
        <v>3014</v>
      </c>
      <c r="J3995" s="91" t="s">
        <v>495</v>
      </c>
      <c r="K3995" s="91" t="s">
        <v>3270</v>
      </c>
    </row>
    <row r="3996" spans="1:11">
      <c r="A3996" s="91" t="s">
        <v>3013</v>
      </c>
      <c r="B3996" s="91">
        <v>6</v>
      </c>
      <c r="C3996" s="91" t="s">
        <v>3308</v>
      </c>
      <c r="D3996" s="91">
        <v>928293</v>
      </c>
      <c r="E3996" s="91">
        <v>46</v>
      </c>
      <c r="F3996" s="91">
        <v>0.30990699999999999</v>
      </c>
      <c r="G3996" s="91">
        <v>-8.0182100000000006E-2</v>
      </c>
      <c r="H3996" s="91">
        <v>7.8328200000000001E-2</v>
      </c>
      <c r="I3996" s="91" t="s">
        <v>3014</v>
      </c>
      <c r="J3996" s="91" t="s">
        <v>495</v>
      </c>
      <c r="K3996" s="91" t="s">
        <v>3289</v>
      </c>
    </row>
    <row r="3997" spans="1:11">
      <c r="A3997" s="91" t="s">
        <v>3013</v>
      </c>
      <c r="B3997" s="91">
        <v>6</v>
      </c>
      <c r="C3997" s="91" t="s">
        <v>3308</v>
      </c>
      <c r="D3997" s="91">
        <v>928293</v>
      </c>
      <c r="E3997" s="91">
        <v>167</v>
      </c>
      <c r="F3997" s="91">
        <v>0.31544499999999998</v>
      </c>
      <c r="G3997" s="91">
        <v>2.5957299999999999E-2</v>
      </c>
      <c r="H3997" s="91">
        <v>2.5805100000000001E-2</v>
      </c>
      <c r="I3997" s="91" t="s">
        <v>3014</v>
      </c>
      <c r="J3997" s="91" t="s">
        <v>495</v>
      </c>
      <c r="K3997" s="91" t="s">
        <v>3293</v>
      </c>
    </row>
    <row r="3998" spans="1:11">
      <c r="A3998" s="91" t="s">
        <v>3013</v>
      </c>
      <c r="B3998" s="91">
        <v>6</v>
      </c>
      <c r="C3998" s="91" t="s">
        <v>3308</v>
      </c>
      <c r="D3998" s="91">
        <v>928293</v>
      </c>
      <c r="E3998" s="91">
        <v>182</v>
      </c>
      <c r="F3998" s="91">
        <v>0.393179</v>
      </c>
      <c r="G3998" s="91">
        <v>-2.2957200000000001E-2</v>
      </c>
      <c r="H3998" s="91">
        <v>2.68416E-2</v>
      </c>
      <c r="I3998" s="91" t="s">
        <v>3014</v>
      </c>
      <c r="J3998" s="91" t="s">
        <v>495</v>
      </c>
      <c r="K3998" s="91" t="s">
        <v>3260</v>
      </c>
    </row>
    <row r="3999" spans="1:11">
      <c r="A3999" s="91" t="s">
        <v>3013</v>
      </c>
      <c r="B3999" s="91">
        <v>6</v>
      </c>
      <c r="C3999" s="91" t="s">
        <v>3308</v>
      </c>
      <c r="D3999" s="91">
        <v>928293</v>
      </c>
      <c r="E3999" s="91">
        <v>165</v>
      </c>
      <c r="F3999" s="91">
        <v>0.41241499999999998</v>
      </c>
      <c r="G3999" s="91">
        <v>2.9056100000000001E-2</v>
      </c>
      <c r="H3999" s="91">
        <v>3.5381999999999997E-2</v>
      </c>
      <c r="I3999" s="91" t="s">
        <v>3014</v>
      </c>
      <c r="J3999" s="91" t="s">
        <v>495</v>
      </c>
      <c r="K3999" s="91" t="s">
        <v>3301</v>
      </c>
    </row>
    <row r="4000" spans="1:11">
      <c r="A4000" s="91" t="s">
        <v>3013</v>
      </c>
      <c r="B4000" s="91">
        <v>6</v>
      </c>
      <c r="C4000" s="91" t="s">
        <v>3308</v>
      </c>
      <c r="D4000" s="91">
        <v>928293</v>
      </c>
      <c r="E4000" s="91">
        <v>49</v>
      </c>
      <c r="F4000" s="91">
        <v>0.41489799999999999</v>
      </c>
      <c r="G4000" s="91">
        <v>7.2860099999999997E-2</v>
      </c>
      <c r="H4000" s="91">
        <v>8.8802199999999998E-2</v>
      </c>
      <c r="I4000" s="91" t="s">
        <v>3014</v>
      </c>
      <c r="J4000" s="91" t="s">
        <v>495</v>
      </c>
      <c r="K4000" s="91" t="s">
        <v>3259</v>
      </c>
    </row>
    <row r="4001" spans="1:11">
      <c r="A4001" s="91" t="s">
        <v>3013</v>
      </c>
      <c r="B4001" s="91">
        <v>6</v>
      </c>
      <c r="C4001" s="91" t="s">
        <v>3308</v>
      </c>
      <c r="D4001" s="91">
        <v>928293</v>
      </c>
      <c r="E4001" s="91">
        <v>198</v>
      </c>
      <c r="F4001" s="91">
        <v>0.41874099999999997</v>
      </c>
      <c r="G4001" s="91">
        <v>2.3023800000000001E-2</v>
      </c>
      <c r="H4001" s="91">
        <v>2.8433300000000002E-2</v>
      </c>
      <c r="I4001" s="91" t="s">
        <v>3014</v>
      </c>
      <c r="J4001" s="91" t="s">
        <v>495</v>
      </c>
      <c r="K4001" s="91" t="s">
        <v>3284</v>
      </c>
    </row>
    <row r="4002" spans="1:11">
      <c r="A4002" s="91" t="s">
        <v>3013</v>
      </c>
      <c r="B4002" s="91">
        <v>6</v>
      </c>
      <c r="C4002" s="91" t="s">
        <v>3308</v>
      </c>
      <c r="D4002" s="91">
        <v>928293</v>
      </c>
      <c r="E4002" s="91">
        <v>136</v>
      </c>
      <c r="F4002" s="91">
        <v>0.42043199999999997</v>
      </c>
      <c r="G4002" s="91">
        <v>-3.2859699999999999E-2</v>
      </c>
      <c r="H4002" s="91">
        <v>4.0701399999999999E-2</v>
      </c>
      <c r="I4002" s="91" t="s">
        <v>3014</v>
      </c>
      <c r="J4002" s="91" t="s">
        <v>495</v>
      </c>
      <c r="K4002" s="91" t="s">
        <v>3283</v>
      </c>
    </row>
    <row r="4003" spans="1:11">
      <c r="A4003" s="91" t="s">
        <v>3013</v>
      </c>
      <c r="B4003" s="91">
        <v>6</v>
      </c>
      <c r="C4003" s="91" t="s">
        <v>3308</v>
      </c>
      <c r="D4003" s="91">
        <v>928293</v>
      </c>
      <c r="E4003" s="91">
        <v>83</v>
      </c>
      <c r="F4003" s="91">
        <v>0.428504</v>
      </c>
      <c r="G4003" s="91">
        <v>-4.65466E-2</v>
      </c>
      <c r="H4003" s="91">
        <v>5.8593300000000001E-2</v>
      </c>
      <c r="I4003" s="91" t="s">
        <v>3014</v>
      </c>
      <c r="J4003" s="91" t="s">
        <v>495</v>
      </c>
      <c r="K4003" s="91" t="s">
        <v>3296</v>
      </c>
    </row>
    <row r="4004" spans="1:11">
      <c r="A4004" s="91" t="s">
        <v>3013</v>
      </c>
      <c r="B4004" s="91">
        <v>6</v>
      </c>
      <c r="C4004" s="91" t="s">
        <v>3308</v>
      </c>
      <c r="D4004" s="91">
        <v>928293</v>
      </c>
      <c r="E4004" s="91">
        <v>124</v>
      </c>
      <c r="F4004" s="91">
        <v>0.43874099999999999</v>
      </c>
      <c r="G4004" s="91">
        <v>3.7741400000000001E-2</v>
      </c>
      <c r="H4004" s="91">
        <v>4.8630600000000003E-2</v>
      </c>
      <c r="I4004" s="91" t="s">
        <v>3014</v>
      </c>
      <c r="J4004" s="91" t="s">
        <v>495</v>
      </c>
      <c r="K4004" s="91" t="s">
        <v>3261</v>
      </c>
    </row>
    <row r="4005" spans="1:11">
      <c r="A4005" s="91" t="s">
        <v>3013</v>
      </c>
      <c r="B4005" s="91">
        <v>6</v>
      </c>
      <c r="C4005" s="91" t="s">
        <v>3308</v>
      </c>
      <c r="D4005" s="91">
        <v>928293</v>
      </c>
      <c r="E4005" s="91">
        <v>64</v>
      </c>
      <c r="F4005" s="91">
        <v>0.47131400000000001</v>
      </c>
      <c r="G4005" s="91">
        <v>-5.0340999999999997E-2</v>
      </c>
      <c r="H4005" s="91">
        <v>6.9579799999999997E-2</v>
      </c>
      <c r="I4005" s="91" t="s">
        <v>3014</v>
      </c>
      <c r="J4005" s="91" t="s">
        <v>495</v>
      </c>
      <c r="K4005" s="91" t="s">
        <v>3257</v>
      </c>
    </row>
    <row r="4006" spans="1:11">
      <c r="A4006" s="91" t="s">
        <v>3013</v>
      </c>
      <c r="B4006" s="91">
        <v>6</v>
      </c>
      <c r="C4006" s="91" t="s">
        <v>3308</v>
      </c>
      <c r="D4006" s="91">
        <v>928293</v>
      </c>
      <c r="E4006" s="91">
        <v>195</v>
      </c>
      <c r="F4006" s="91">
        <v>0.53390300000000002</v>
      </c>
      <c r="G4006" s="91">
        <v>2.0065E-2</v>
      </c>
      <c r="H4006" s="91">
        <v>3.2216300000000003E-2</v>
      </c>
      <c r="I4006" s="91" t="s">
        <v>3014</v>
      </c>
      <c r="J4006" s="91" t="s">
        <v>495</v>
      </c>
      <c r="K4006" s="91" t="s">
        <v>3303</v>
      </c>
    </row>
    <row r="4007" spans="1:11">
      <c r="A4007" s="91" t="s">
        <v>3013</v>
      </c>
      <c r="B4007" s="91">
        <v>6</v>
      </c>
      <c r="C4007" s="91" t="s">
        <v>3308</v>
      </c>
      <c r="D4007" s="91">
        <v>928293</v>
      </c>
      <c r="E4007" s="91">
        <v>158</v>
      </c>
      <c r="F4007" s="91">
        <v>0.54021200000000003</v>
      </c>
      <c r="G4007" s="91">
        <v>-1.98557E-2</v>
      </c>
      <c r="H4007" s="91">
        <v>3.2365999999999999E-2</v>
      </c>
      <c r="I4007" s="91" t="s">
        <v>3014</v>
      </c>
      <c r="J4007" s="91" t="s">
        <v>495</v>
      </c>
      <c r="K4007" s="91" t="s">
        <v>3275</v>
      </c>
    </row>
    <row r="4008" spans="1:11">
      <c r="A4008" s="91" t="s">
        <v>3013</v>
      </c>
      <c r="B4008" s="91">
        <v>6</v>
      </c>
      <c r="C4008" s="91" t="s">
        <v>3308</v>
      </c>
      <c r="D4008" s="91">
        <v>928293</v>
      </c>
      <c r="E4008" s="91">
        <v>79</v>
      </c>
      <c r="F4008" s="91">
        <v>0.57136500000000001</v>
      </c>
      <c r="G4008" s="91">
        <v>-3.2552600000000001E-2</v>
      </c>
      <c r="H4008" s="91">
        <v>5.7333500000000003E-2</v>
      </c>
      <c r="I4008" s="91" t="s">
        <v>3014</v>
      </c>
      <c r="J4008" s="91" t="s">
        <v>495</v>
      </c>
      <c r="K4008" s="91" t="s">
        <v>3298</v>
      </c>
    </row>
    <row r="4009" spans="1:11">
      <c r="A4009" s="91" t="s">
        <v>3013</v>
      </c>
      <c r="B4009" s="91">
        <v>6</v>
      </c>
      <c r="C4009" s="91" t="s">
        <v>3308</v>
      </c>
      <c r="D4009" s="91">
        <v>928293</v>
      </c>
      <c r="E4009" s="91">
        <v>217</v>
      </c>
      <c r="F4009" s="91">
        <v>0.57957599999999998</v>
      </c>
      <c r="G4009" s="91">
        <v>-1.5956999999999999E-2</v>
      </c>
      <c r="H4009" s="91">
        <v>2.87706E-2</v>
      </c>
      <c r="I4009" s="91" t="s">
        <v>3014</v>
      </c>
      <c r="J4009" s="91" t="s">
        <v>495</v>
      </c>
      <c r="K4009" s="91" t="s">
        <v>3266</v>
      </c>
    </row>
    <row r="4010" spans="1:11">
      <c r="A4010" s="91" t="s">
        <v>3013</v>
      </c>
      <c r="B4010" s="91">
        <v>6</v>
      </c>
      <c r="C4010" s="91" t="s">
        <v>3308</v>
      </c>
      <c r="D4010" s="91">
        <v>928293</v>
      </c>
      <c r="E4010" s="91">
        <v>122</v>
      </c>
      <c r="F4010" s="91">
        <v>0.58135300000000001</v>
      </c>
      <c r="G4010" s="91">
        <v>2.80024E-2</v>
      </c>
      <c r="H4010" s="91">
        <v>5.0683600000000002E-2</v>
      </c>
      <c r="I4010" s="91" t="s">
        <v>3014</v>
      </c>
      <c r="J4010" s="91" t="s">
        <v>495</v>
      </c>
      <c r="K4010" s="91" t="s">
        <v>3282</v>
      </c>
    </row>
    <row r="4011" spans="1:11">
      <c r="A4011" s="91" t="s">
        <v>3013</v>
      </c>
      <c r="B4011" s="91">
        <v>6</v>
      </c>
      <c r="C4011" s="91" t="s">
        <v>3308</v>
      </c>
      <c r="D4011" s="91">
        <v>928293</v>
      </c>
      <c r="E4011" s="91">
        <v>85</v>
      </c>
      <c r="F4011" s="91">
        <v>0.59151799999999999</v>
      </c>
      <c r="G4011" s="91">
        <v>-2.2632599999999999E-2</v>
      </c>
      <c r="H4011" s="91">
        <v>4.2056799999999998E-2</v>
      </c>
      <c r="I4011" s="91" t="s">
        <v>3014</v>
      </c>
      <c r="J4011" s="91" t="s">
        <v>495</v>
      </c>
      <c r="K4011" s="91" t="s">
        <v>3271</v>
      </c>
    </row>
    <row r="4012" spans="1:11">
      <c r="A4012" s="91" t="s">
        <v>3013</v>
      </c>
      <c r="B4012" s="91">
        <v>6</v>
      </c>
      <c r="C4012" s="91" t="s">
        <v>3308</v>
      </c>
      <c r="D4012" s="91">
        <v>928293</v>
      </c>
      <c r="E4012" s="91">
        <v>67</v>
      </c>
      <c r="F4012" s="91">
        <v>0.59370900000000004</v>
      </c>
      <c r="G4012" s="91">
        <v>-3.2177900000000002E-2</v>
      </c>
      <c r="H4012" s="91">
        <v>6.0087700000000001E-2</v>
      </c>
      <c r="I4012" s="91" t="s">
        <v>3014</v>
      </c>
      <c r="J4012" s="91" t="s">
        <v>495</v>
      </c>
      <c r="K4012" s="91" t="s">
        <v>3288</v>
      </c>
    </row>
    <row r="4013" spans="1:11">
      <c r="A4013" s="91" t="s">
        <v>3013</v>
      </c>
      <c r="B4013" s="91">
        <v>6</v>
      </c>
      <c r="C4013" s="91" t="s">
        <v>3308</v>
      </c>
      <c r="D4013" s="91">
        <v>928293</v>
      </c>
      <c r="E4013" s="91">
        <v>141</v>
      </c>
      <c r="F4013" s="91">
        <v>0.59503499999999998</v>
      </c>
      <c r="G4013" s="91">
        <v>-1.52876E-2</v>
      </c>
      <c r="H4013" s="91">
        <v>2.8713900000000001E-2</v>
      </c>
      <c r="I4013" s="91" t="s">
        <v>3014</v>
      </c>
      <c r="J4013" s="91" t="s">
        <v>495</v>
      </c>
      <c r="K4013" s="91" t="s">
        <v>3269</v>
      </c>
    </row>
    <row r="4014" spans="1:11">
      <c r="A4014" s="91" t="s">
        <v>3013</v>
      </c>
      <c r="B4014" s="91">
        <v>6</v>
      </c>
      <c r="C4014" s="91" t="s">
        <v>3308</v>
      </c>
      <c r="D4014" s="91">
        <v>928293</v>
      </c>
      <c r="E4014" s="91">
        <v>235</v>
      </c>
      <c r="F4014" s="91">
        <v>0.60179899999999997</v>
      </c>
      <c r="G4014" s="91">
        <v>1.8285800000000001E-2</v>
      </c>
      <c r="H4014" s="91">
        <v>3.5010600000000003E-2</v>
      </c>
      <c r="I4014" s="91" t="s">
        <v>3014</v>
      </c>
      <c r="J4014" s="91" t="s">
        <v>495</v>
      </c>
      <c r="K4014" s="91" t="s">
        <v>3291</v>
      </c>
    </row>
    <row r="4015" spans="1:11">
      <c r="A4015" s="91" t="s">
        <v>3013</v>
      </c>
      <c r="B4015" s="91">
        <v>6</v>
      </c>
      <c r="C4015" s="91" t="s">
        <v>3308</v>
      </c>
      <c r="D4015" s="91">
        <v>928293</v>
      </c>
      <c r="E4015" s="91">
        <v>75</v>
      </c>
      <c r="F4015" s="91">
        <v>0.61132399999999998</v>
      </c>
      <c r="G4015" s="91">
        <v>-3.6214400000000001E-2</v>
      </c>
      <c r="H4015" s="91">
        <v>7.1065799999999998E-2</v>
      </c>
      <c r="I4015" s="91" t="s">
        <v>3014</v>
      </c>
      <c r="J4015" s="91" t="s">
        <v>495</v>
      </c>
      <c r="K4015" s="91" t="s">
        <v>3280</v>
      </c>
    </row>
    <row r="4016" spans="1:11">
      <c r="A4016" s="91" t="s">
        <v>3013</v>
      </c>
      <c r="B4016" s="91">
        <v>6</v>
      </c>
      <c r="C4016" s="91" t="s">
        <v>3308</v>
      </c>
      <c r="D4016" s="91">
        <v>928293</v>
      </c>
      <c r="E4016" s="91">
        <v>192</v>
      </c>
      <c r="F4016" s="91">
        <v>0.63828600000000002</v>
      </c>
      <c r="G4016" s="91">
        <v>1.6284900000000001E-2</v>
      </c>
      <c r="H4016" s="91">
        <v>3.4604299999999998E-2</v>
      </c>
      <c r="I4016" s="91" t="s">
        <v>3014</v>
      </c>
      <c r="J4016" s="91" t="s">
        <v>495</v>
      </c>
      <c r="K4016" s="91" t="s">
        <v>3273</v>
      </c>
    </row>
    <row r="4017" spans="1:11">
      <c r="A4017" s="91" t="s">
        <v>3013</v>
      </c>
      <c r="B4017" s="91">
        <v>6</v>
      </c>
      <c r="C4017" s="91" t="s">
        <v>3308</v>
      </c>
      <c r="D4017" s="91">
        <v>928293</v>
      </c>
      <c r="E4017" s="91">
        <v>61</v>
      </c>
      <c r="F4017" s="91">
        <v>0.67649199999999998</v>
      </c>
      <c r="G4017" s="91">
        <v>-3.1202199999999999E-2</v>
      </c>
      <c r="H4017" s="91">
        <v>7.4524699999999999E-2</v>
      </c>
      <c r="I4017" s="91" t="s">
        <v>3014</v>
      </c>
      <c r="J4017" s="91" t="s">
        <v>495</v>
      </c>
      <c r="K4017" s="91" t="s">
        <v>3285</v>
      </c>
    </row>
    <row r="4018" spans="1:11">
      <c r="A4018" s="91" t="s">
        <v>3013</v>
      </c>
      <c r="B4018" s="91">
        <v>6</v>
      </c>
      <c r="C4018" s="91" t="s">
        <v>3308</v>
      </c>
      <c r="D4018" s="91">
        <v>928293</v>
      </c>
      <c r="E4018" s="91">
        <v>219</v>
      </c>
      <c r="F4018" s="91">
        <v>0.68412899999999999</v>
      </c>
      <c r="G4018" s="91">
        <v>-9.1084700000000005E-3</v>
      </c>
      <c r="H4018" s="91">
        <v>2.2368200000000001E-2</v>
      </c>
      <c r="I4018" s="91" t="s">
        <v>3014</v>
      </c>
      <c r="J4018" s="91" t="s">
        <v>495</v>
      </c>
      <c r="K4018" s="91" t="s">
        <v>3267</v>
      </c>
    </row>
    <row r="4019" spans="1:11">
      <c r="A4019" s="91" t="s">
        <v>3013</v>
      </c>
      <c r="B4019" s="91">
        <v>6</v>
      </c>
      <c r="C4019" s="91" t="s">
        <v>3308</v>
      </c>
      <c r="D4019" s="91">
        <v>928293</v>
      </c>
      <c r="E4019" s="91">
        <v>73</v>
      </c>
      <c r="F4019" s="91">
        <v>0.82239099999999998</v>
      </c>
      <c r="G4019" s="91">
        <v>1.48086E-2</v>
      </c>
      <c r="H4019" s="91">
        <v>6.5797999999999995E-2</v>
      </c>
      <c r="I4019" s="91" t="s">
        <v>3014</v>
      </c>
      <c r="J4019" s="91" t="s">
        <v>495</v>
      </c>
      <c r="K4019" s="91" t="s">
        <v>3281</v>
      </c>
    </row>
    <row r="4020" spans="1:11">
      <c r="A4020" s="91" t="s">
        <v>3013</v>
      </c>
      <c r="B4020" s="91">
        <v>6</v>
      </c>
      <c r="C4020" s="91" t="s">
        <v>3308</v>
      </c>
      <c r="D4020" s="91">
        <v>928293</v>
      </c>
      <c r="E4020" s="91">
        <v>64</v>
      </c>
      <c r="F4020" s="91">
        <v>0.83164000000000005</v>
      </c>
      <c r="G4020" s="91">
        <v>1.5443399999999999E-2</v>
      </c>
      <c r="H4020" s="91">
        <v>7.2443499999999994E-2</v>
      </c>
      <c r="I4020" s="91" t="s">
        <v>3014</v>
      </c>
      <c r="J4020" s="91" t="s">
        <v>495</v>
      </c>
      <c r="K4020" s="91" t="s">
        <v>3279</v>
      </c>
    </row>
    <row r="4021" spans="1:11">
      <c r="A4021" s="91" t="s">
        <v>3013</v>
      </c>
      <c r="B4021" s="91">
        <v>6</v>
      </c>
      <c r="C4021" s="91" t="s">
        <v>3308</v>
      </c>
      <c r="D4021" s="91">
        <v>928293</v>
      </c>
      <c r="E4021" s="91">
        <v>134</v>
      </c>
      <c r="F4021" s="91">
        <v>0.84500600000000003</v>
      </c>
      <c r="G4021" s="91">
        <v>4.6091500000000002E-3</v>
      </c>
      <c r="H4021" s="91">
        <v>2.35444E-2</v>
      </c>
      <c r="I4021" s="91" t="s">
        <v>3014</v>
      </c>
      <c r="J4021" s="91" t="s">
        <v>495</v>
      </c>
      <c r="K4021" s="91" t="s">
        <v>3263</v>
      </c>
    </row>
    <row r="4022" spans="1:11">
      <c r="A4022" s="91" t="s">
        <v>3013</v>
      </c>
      <c r="B4022" s="91">
        <v>6</v>
      </c>
      <c r="C4022" s="91" t="s">
        <v>3308</v>
      </c>
      <c r="D4022" s="91">
        <v>928293</v>
      </c>
      <c r="E4022" s="91">
        <v>228</v>
      </c>
      <c r="F4022" s="91">
        <v>0.85447700000000004</v>
      </c>
      <c r="G4022" s="91">
        <v>-4.2194499999999996E-3</v>
      </c>
      <c r="H4022" s="91">
        <v>2.2986900000000001E-2</v>
      </c>
      <c r="I4022" s="91" t="s">
        <v>3014</v>
      </c>
      <c r="J4022" s="91" t="s">
        <v>495</v>
      </c>
      <c r="K4022" s="91" t="s">
        <v>3268</v>
      </c>
    </row>
    <row r="4023" spans="1:11">
      <c r="A4023" s="91" t="s">
        <v>3013</v>
      </c>
      <c r="B4023" s="91">
        <v>6</v>
      </c>
      <c r="C4023" s="91" t="s">
        <v>3308</v>
      </c>
      <c r="D4023" s="91">
        <v>928293</v>
      </c>
      <c r="E4023" s="91">
        <v>60</v>
      </c>
      <c r="F4023" s="91">
        <v>0.85898600000000003</v>
      </c>
      <c r="G4023" s="91">
        <v>1.24659E-2</v>
      </c>
      <c r="H4023" s="91">
        <v>6.9961999999999996E-2</v>
      </c>
      <c r="I4023" s="91" t="s">
        <v>3014</v>
      </c>
      <c r="J4023" s="91" t="s">
        <v>495</v>
      </c>
      <c r="K4023" s="91" t="s">
        <v>3278</v>
      </c>
    </row>
    <row r="4024" spans="1:11">
      <c r="A4024" s="91" t="s">
        <v>3013</v>
      </c>
      <c r="B4024" s="91">
        <v>6</v>
      </c>
      <c r="C4024" s="91" t="s">
        <v>3308</v>
      </c>
      <c r="D4024" s="91">
        <v>928293</v>
      </c>
      <c r="E4024" s="91">
        <v>216</v>
      </c>
      <c r="F4024" s="91">
        <v>0.88851999999999998</v>
      </c>
      <c r="G4024" s="91">
        <v>3.7799700000000001E-3</v>
      </c>
      <c r="H4024" s="91">
        <v>2.6942899999999999E-2</v>
      </c>
      <c r="I4024" s="91" t="s">
        <v>3014</v>
      </c>
      <c r="J4024" s="91" t="s">
        <v>495</v>
      </c>
      <c r="K4024" s="91" t="s">
        <v>3299</v>
      </c>
    </row>
    <row r="4025" spans="1:11">
      <c r="A4025" s="91" t="s">
        <v>3013</v>
      </c>
      <c r="B4025" s="91">
        <v>6</v>
      </c>
      <c r="C4025" s="91" t="s">
        <v>3308</v>
      </c>
      <c r="D4025" s="91">
        <v>928293</v>
      </c>
      <c r="E4025" s="91">
        <v>83</v>
      </c>
      <c r="F4025" s="91">
        <v>0.89195599999999997</v>
      </c>
      <c r="G4025" s="91">
        <v>7.2049999999999996E-3</v>
      </c>
      <c r="H4025" s="91">
        <v>5.2935400000000001E-2</v>
      </c>
      <c r="I4025" s="91" t="s">
        <v>3014</v>
      </c>
      <c r="J4025" s="91" t="s">
        <v>495</v>
      </c>
      <c r="K4025" s="91" t="s">
        <v>3265</v>
      </c>
    </row>
    <row r="4026" spans="1:11">
      <c r="A4026" s="91" t="s">
        <v>3013</v>
      </c>
      <c r="B4026" s="91">
        <v>6</v>
      </c>
      <c r="C4026" s="91" t="s">
        <v>3308</v>
      </c>
      <c r="D4026" s="91">
        <v>928293</v>
      </c>
      <c r="E4026" s="91">
        <v>82</v>
      </c>
      <c r="F4026" s="91">
        <v>0.89465600000000001</v>
      </c>
      <c r="G4026" s="91">
        <v>-7.2613799999999996E-3</v>
      </c>
      <c r="H4026" s="91">
        <v>5.4717799999999997E-2</v>
      </c>
      <c r="I4026" s="91" t="s">
        <v>3014</v>
      </c>
      <c r="J4026" s="91" t="s">
        <v>495</v>
      </c>
      <c r="K4026" s="91" t="s">
        <v>3292</v>
      </c>
    </row>
    <row r="4027" spans="1:11">
      <c r="A4027" s="91" t="s">
        <v>3013</v>
      </c>
      <c r="B4027" s="91">
        <v>6</v>
      </c>
      <c r="C4027" s="91" t="s">
        <v>3308</v>
      </c>
      <c r="D4027" s="91">
        <v>928293</v>
      </c>
      <c r="E4027" s="91">
        <v>43</v>
      </c>
      <c r="F4027" s="91">
        <v>0.91913199999999995</v>
      </c>
      <c r="G4027" s="91">
        <v>-8.3658699999999992E-3</v>
      </c>
      <c r="H4027" s="91">
        <v>8.2059999999999994E-2</v>
      </c>
      <c r="I4027" s="91" t="s">
        <v>3014</v>
      </c>
      <c r="J4027" s="91" t="s">
        <v>495</v>
      </c>
      <c r="K4027" s="91" t="s">
        <v>3264</v>
      </c>
    </row>
    <row r="4028" spans="1:11">
      <c r="A4028" s="91" t="s">
        <v>3013</v>
      </c>
      <c r="B4028" s="91">
        <v>6</v>
      </c>
      <c r="C4028" s="91" t="s">
        <v>3308</v>
      </c>
      <c r="D4028" s="91">
        <v>928293</v>
      </c>
      <c r="E4028" s="91">
        <v>45</v>
      </c>
      <c r="F4028" s="91">
        <v>0.92985499999999999</v>
      </c>
      <c r="G4028" s="91">
        <v>-9.7665400000000006E-3</v>
      </c>
      <c r="H4028" s="91">
        <v>0.110469</v>
      </c>
      <c r="I4028" s="91" t="s">
        <v>3014</v>
      </c>
      <c r="J4028" s="91" t="s">
        <v>495</v>
      </c>
      <c r="K4028" s="91" t="s">
        <v>3287</v>
      </c>
    </row>
    <row r="4029" spans="1:11">
      <c r="A4029" s="91" t="s">
        <v>3013</v>
      </c>
      <c r="B4029" s="91">
        <v>6</v>
      </c>
      <c r="C4029" s="91" t="s">
        <v>3308</v>
      </c>
      <c r="D4029" s="91">
        <v>928293</v>
      </c>
      <c r="E4029" s="91">
        <v>67</v>
      </c>
      <c r="F4029" s="91">
        <v>0.96925700000000004</v>
      </c>
      <c r="G4029" s="91">
        <v>-2.0002100000000001E-3</v>
      </c>
      <c r="H4029" s="91">
        <v>5.1769799999999998E-2</v>
      </c>
      <c r="I4029" s="91" t="s">
        <v>3014</v>
      </c>
      <c r="J4029" s="91" t="s">
        <v>495</v>
      </c>
      <c r="K4029" s="91" t="s">
        <v>3305</v>
      </c>
    </row>
    <row r="4030" spans="1:11">
      <c r="A4030" s="91" t="s">
        <v>3011</v>
      </c>
      <c r="B4030" s="91">
        <v>6</v>
      </c>
      <c r="C4030" s="91" t="s">
        <v>3308</v>
      </c>
      <c r="D4030" s="91">
        <v>182948</v>
      </c>
      <c r="E4030" s="91">
        <v>132</v>
      </c>
      <c r="F4030" s="91">
        <v>2.87735E-2</v>
      </c>
      <c r="G4030" s="91">
        <v>-0.103466</v>
      </c>
      <c r="H4030" s="91">
        <v>4.6945300000000002E-2</v>
      </c>
      <c r="I4030" s="91" t="s">
        <v>3012</v>
      </c>
      <c r="J4030" s="91" t="s">
        <v>495</v>
      </c>
      <c r="K4030" s="91" t="s">
        <v>3290</v>
      </c>
    </row>
    <row r="4031" spans="1:11">
      <c r="A4031" s="91" t="s">
        <v>3011</v>
      </c>
      <c r="B4031" s="91">
        <v>6</v>
      </c>
      <c r="C4031" s="91" t="s">
        <v>3308</v>
      </c>
      <c r="D4031" s="91">
        <v>182948</v>
      </c>
      <c r="E4031" s="91">
        <v>79</v>
      </c>
      <c r="F4031" s="91">
        <v>4.548E-2</v>
      </c>
      <c r="G4031" s="91">
        <v>0.106546</v>
      </c>
      <c r="H4031" s="91">
        <v>5.2651499999999997E-2</v>
      </c>
      <c r="I4031" s="91" t="s">
        <v>3012</v>
      </c>
      <c r="J4031" s="91" t="s">
        <v>495</v>
      </c>
      <c r="K4031" s="91" t="s">
        <v>3298</v>
      </c>
    </row>
    <row r="4032" spans="1:11">
      <c r="A4032" s="91" t="s">
        <v>3011</v>
      </c>
      <c r="B4032" s="91">
        <v>6</v>
      </c>
      <c r="C4032" s="91" t="s">
        <v>3308</v>
      </c>
      <c r="D4032" s="91">
        <v>182948</v>
      </c>
      <c r="E4032" s="91">
        <v>165</v>
      </c>
      <c r="F4032" s="91">
        <v>8.80938E-2</v>
      </c>
      <c r="G4032" s="91">
        <v>-4.7924899999999999E-2</v>
      </c>
      <c r="H4032" s="91">
        <v>2.7974700000000002E-2</v>
      </c>
      <c r="I4032" s="91" t="s">
        <v>3012</v>
      </c>
      <c r="J4032" s="91" t="s">
        <v>495</v>
      </c>
      <c r="K4032" s="91" t="s">
        <v>3301</v>
      </c>
    </row>
    <row r="4033" spans="1:11">
      <c r="A4033" s="91" t="s">
        <v>3011</v>
      </c>
      <c r="B4033" s="91">
        <v>6</v>
      </c>
      <c r="C4033" s="91" t="s">
        <v>3308</v>
      </c>
      <c r="D4033" s="91">
        <v>182948</v>
      </c>
      <c r="E4033" s="91">
        <v>46</v>
      </c>
      <c r="F4033" s="91">
        <v>0.12084300000000001</v>
      </c>
      <c r="G4033" s="91">
        <v>9.7318299999999996E-2</v>
      </c>
      <c r="H4033" s="91">
        <v>6.1887499999999998E-2</v>
      </c>
      <c r="I4033" s="91" t="s">
        <v>3012</v>
      </c>
      <c r="J4033" s="91" t="s">
        <v>495</v>
      </c>
      <c r="K4033" s="91" t="s">
        <v>3289</v>
      </c>
    </row>
    <row r="4034" spans="1:11">
      <c r="A4034" s="91" t="s">
        <v>3011</v>
      </c>
      <c r="B4034" s="91">
        <v>6</v>
      </c>
      <c r="C4034" s="91" t="s">
        <v>3308</v>
      </c>
      <c r="D4034" s="91">
        <v>182948</v>
      </c>
      <c r="E4034" s="91">
        <v>158</v>
      </c>
      <c r="F4034" s="91">
        <v>0.13281299999999999</v>
      </c>
      <c r="G4034" s="91">
        <v>-5.0955199999999999E-2</v>
      </c>
      <c r="H4034" s="91">
        <v>3.3771500000000003E-2</v>
      </c>
      <c r="I4034" s="91" t="s">
        <v>3012</v>
      </c>
      <c r="J4034" s="91" t="s">
        <v>495</v>
      </c>
      <c r="K4034" s="91" t="s">
        <v>3275</v>
      </c>
    </row>
    <row r="4035" spans="1:11">
      <c r="A4035" s="91" t="s">
        <v>3011</v>
      </c>
      <c r="B4035" s="91">
        <v>6</v>
      </c>
      <c r="C4035" s="91" t="s">
        <v>3308</v>
      </c>
      <c r="D4035" s="91">
        <v>182948</v>
      </c>
      <c r="E4035" s="91">
        <v>217</v>
      </c>
      <c r="F4035" s="91">
        <v>0.144648</v>
      </c>
      <c r="G4035" s="91">
        <v>3.3709700000000002E-2</v>
      </c>
      <c r="H4035" s="91">
        <v>2.30473E-2</v>
      </c>
      <c r="I4035" s="91" t="s">
        <v>3012</v>
      </c>
      <c r="J4035" s="91" t="s">
        <v>495</v>
      </c>
      <c r="K4035" s="91" t="s">
        <v>3266</v>
      </c>
    </row>
    <row r="4036" spans="1:11">
      <c r="A4036" s="91" t="s">
        <v>3011</v>
      </c>
      <c r="B4036" s="91">
        <v>6</v>
      </c>
      <c r="C4036" s="91" t="s">
        <v>3308</v>
      </c>
      <c r="D4036" s="91">
        <v>182948</v>
      </c>
      <c r="E4036" s="91">
        <v>122</v>
      </c>
      <c r="F4036" s="91">
        <v>0.180558</v>
      </c>
      <c r="G4036" s="91">
        <v>4.4853499999999998E-2</v>
      </c>
      <c r="H4036" s="91">
        <v>3.3355799999999998E-2</v>
      </c>
      <c r="I4036" s="91" t="s">
        <v>3012</v>
      </c>
      <c r="J4036" s="91" t="s">
        <v>495</v>
      </c>
      <c r="K4036" s="91" t="s">
        <v>3282</v>
      </c>
    </row>
    <row r="4037" spans="1:11">
      <c r="A4037" s="91" t="s">
        <v>3011</v>
      </c>
      <c r="B4037" s="91">
        <v>6</v>
      </c>
      <c r="C4037" s="91" t="s">
        <v>3308</v>
      </c>
      <c r="D4037" s="91">
        <v>182948</v>
      </c>
      <c r="E4037" s="91">
        <v>62</v>
      </c>
      <c r="F4037" s="91">
        <v>0.18122099999999999</v>
      </c>
      <c r="G4037" s="91">
        <v>8.5195499999999993E-2</v>
      </c>
      <c r="H4037" s="91">
        <v>6.3158900000000004E-2</v>
      </c>
      <c r="I4037" s="91" t="s">
        <v>3012</v>
      </c>
      <c r="J4037" s="91" t="s">
        <v>495</v>
      </c>
      <c r="K4037" s="91" t="s">
        <v>3300</v>
      </c>
    </row>
    <row r="4038" spans="1:11">
      <c r="A4038" s="91" t="s">
        <v>3011</v>
      </c>
      <c r="B4038" s="91">
        <v>6</v>
      </c>
      <c r="C4038" s="91" t="s">
        <v>3308</v>
      </c>
      <c r="D4038" s="91">
        <v>182948</v>
      </c>
      <c r="E4038" s="91">
        <v>85</v>
      </c>
      <c r="F4038" s="91">
        <v>0.235842</v>
      </c>
      <c r="G4038" s="91">
        <v>-6.4195600000000005E-2</v>
      </c>
      <c r="H4038" s="91">
        <v>5.3874900000000003E-2</v>
      </c>
      <c r="I4038" s="91" t="s">
        <v>3012</v>
      </c>
      <c r="J4038" s="91" t="s">
        <v>495</v>
      </c>
      <c r="K4038" s="91" t="s">
        <v>3294</v>
      </c>
    </row>
    <row r="4039" spans="1:11">
      <c r="A4039" s="91" t="s">
        <v>3011</v>
      </c>
      <c r="B4039" s="91">
        <v>6</v>
      </c>
      <c r="C4039" s="91" t="s">
        <v>3308</v>
      </c>
      <c r="D4039" s="91">
        <v>182948</v>
      </c>
      <c r="E4039" s="91">
        <v>235</v>
      </c>
      <c r="F4039" s="91">
        <v>0.236537</v>
      </c>
      <c r="G4039" s="91">
        <v>2.8051099999999999E-2</v>
      </c>
      <c r="H4039" s="91">
        <v>2.36571E-2</v>
      </c>
      <c r="I4039" s="91" t="s">
        <v>3012</v>
      </c>
      <c r="J4039" s="91" t="s">
        <v>495</v>
      </c>
      <c r="K4039" s="91" t="s">
        <v>3291</v>
      </c>
    </row>
    <row r="4040" spans="1:11">
      <c r="A4040" s="91" t="s">
        <v>3011</v>
      </c>
      <c r="B4040" s="91">
        <v>6</v>
      </c>
      <c r="C4040" s="91" t="s">
        <v>3308</v>
      </c>
      <c r="D4040" s="91">
        <v>182948</v>
      </c>
      <c r="E4040" s="91">
        <v>73</v>
      </c>
      <c r="F4040" s="91">
        <v>0.249254</v>
      </c>
      <c r="G4040" s="91">
        <v>-9.1556200000000004E-2</v>
      </c>
      <c r="H4040" s="91">
        <v>7.9002199999999995E-2</v>
      </c>
      <c r="I4040" s="91" t="s">
        <v>3012</v>
      </c>
      <c r="J4040" s="91" t="s">
        <v>495</v>
      </c>
      <c r="K4040" s="91" t="s">
        <v>3281</v>
      </c>
    </row>
    <row r="4041" spans="1:11">
      <c r="A4041" s="91" t="s">
        <v>3011</v>
      </c>
      <c r="B4041" s="91">
        <v>6</v>
      </c>
      <c r="C4041" s="91" t="s">
        <v>3308</v>
      </c>
      <c r="D4041" s="91">
        <v>182948</v>
      </c>
      <c r="E4041" s="91">
        <v>136</v>
      </c>
      <c r="F4041" s="91">
        <v>0.27606700000000001</v>
      </c>
      <c r="G4041" s="91">
        <v>-4.4164700000000001E-2</v>
      </c>
      <c r="H4041" s="91">
        <v>4.0437099999999997E-2</v>
      </c>
      <c r="I4041" s="91" t="s">
        <v>3012</v>
      </c>
      <c r="J4041" s="91" t="s">
        <v>495</v>
      </c>
      <c r="K4041" s="91" t="s">
        <v>3283</v>
      </c>
    </row>
    <row r="4042" spans="1:11">
      <c r="A4042" s="91" t="s">
        <v>3011</v>
      </c>
      <c r="B4042" s="91">
        <v>6</v>
      </c>
      <c r="C4042" s="91" t="s">
        <v>3308</v>
      </c>
      <c r="D4042" s="91">
        <v>182948</v>
      </c>
      <c r="E4042" s="91">
        <v>219</v>
      </c>
      <c r="F4042" s="91">
        <v>0.28745900000000002</v>
      </c>
      <c r="G4042" s="91">
        <v>-2.1266199999999999E-2</v>
      </c>
      <c r="H4042" s="91">
        <v>1.99592E-2</v>
      </c>
      <c r="I4042" s="91" t="s">
        <v>3012</v>
      </c>
      <c r="J4042" s="91" t="s">
        <v>495</v>
      </c>
      <c r="K4042" s="91" t="s">
        <v>3267</v>
      </c>
    </row>
    <row r="4043" spans="1:11">
      <c r="A4043" s="91" t="s">
        <v>3011</v>
      </c>
      <c r="B4043" s="91">
        <v>6</v>
      </c>
      <c r="C4043" s="91" t="s">
        <v>3308</v>
      </c>
      <c r="D4043" s="91">
        <v>182948</v>
      </c>
      <c r="E4043" s="91">
        <v>134</v>
      </c>
      <c r="F4043" s="91">
        <v>0.30044700000000002</v>
      </c>
      <c r="G4043" s="91">
        <v>2.9703E-2</v>
      </c>
      <c r="H4043" s="91">
        <v>2.8606300000000001E-2</v>
      </c>
      <c r="I4043" s="91" t="s">
        <v>3012</v>
      </c>
      <c r="J4043" s="91" t="s">
        <v>495</v>
      </c>
      <c r="K4043" s="91" t="s">
        <v>3263</v>
      </c>
    </row>
    <row r="4044" spans="1:11">
      <c r="A4044" s="91" t="s">
        <v>3011</v>
      </c>
      <c r="B4044" s="91">
        <v>6</v>
      </c>
      <c r="C4044" s="91" t="s">
        <v>3308</v>
      </c>
      <c r="D4044" s="91">
        <v>182948</v>
      </c>
      <c r="E4044" s="91">
        <v>182</v>
      </c>
      <c r="F4044" s="91">
        <v>0.32268200000000002</v>
      </c>
      <c r="G4044" s="91">
        <v>-2.5727900000000001E-2</v>
      </c>
      <c r="H4044" s="91">
        <v>2.5965800000000001E-2</v>
      </c>
      <c r="I4044" s="91" t="s">
        <v>3012</v>
      </c>
      <c r="J4044" s="91" t="s">
        <v>495</v>
      </c>
      <c r="K4044" s="91" t="s">
        <v>3260</v>
      </c>
    </row>
    <row r="4045" spans="1:11">
      <c r="A4045" s="91" t="s">
        <v>3011</v>
      </c>
      <c r="B4045" s="91">
        <v>6</v>
      </c>
      <c r="C4045" s="91" t="s">
        <v>3308</v>
      </c>
      <c r="D4045" s="91">
        <v>182948</v>
      </c>
      <c r="E4045" s="91">
        <v>198</v>
      </c>
      <c r="F4045" s="91">
        <v>0.33468199999999998</v>
      </c>
      <c r="G4045" s="91">
        <v>3.2541100000000003E-2</v>
      </c>
      <c r="H4045" s="91">
        <v>3.36756E-2</v>
      </c>
      <c r="I4045" s="91" t="s">
        <v>3012</v>
      </c>
      <c r="J4045" s="91" t="s">
        <v>495</v>
      </c>
      <c r="K4045" s="91" t="s">
        <v>3284</v>
      </c>
    </row>
    <row r="4046" spans="1:11">
      <c r="A4046" s="91" t="s">
        <v>3011</v>
      </c>
      <c r="B4046" s="91">
        <v>6</v>
      </c>
      <c r="C4046" s="91" t="s">
        <v>3308</v>
      </c>
      <c r="D4046" s="91">
        <v>182948</v>
      </c>
      <c r="E4046" s="91">
        <v>71</v>
      </c>
      <c r="F4046" s="91">
        <v>0.33857300000000001</v>
      </c>
      <c r="G4046" s="91">
        <v>-5.6545499999999999E-2</v>
      </c>
      <c r="H4046" s="91">
        <v>5.8829600000000003E-2</v>
      </c>
      <c r="I4046" s="91" t="s">
        <v>3012</v>
      </c>
      <c r="J4046" s="91" t="s">
        <v>495</v>
      </c>
      <c r="K4046" s="91" t="s">
        <v>3270</v>
      </c>
    </row>
    <row r="4047" spans="1:11">
      <c r="A4047" s="91" t="s">
        <v>3011</v>
      </c>
      <c r="B4047" s="91">
        <v>6</v>
      </c>
      <c r="C4047" s="91" t="s">
        <v>3308</v>
      </c>
      <c r="D4047" s="91">
        <v>182948</v>
      </c>
      <c r="E4047" s="91">
        <v>88</v>
      </c>
      <c r="F4047" s="91">
        <v>0.35130299999999998</v>
      </c>
      <c r="G4047" s="91">
        <v>5.1544100000000002E-2</v>
      </c>
      <c r="H4047" s="91">
        <v>5.5085700000000001E-2</v>
      </c>
      <c r="I4047" s="91" t="s">
        <v>3012</v>
      </c>
      <c r="J4047" s="91" t="s">
        <v>495</v>
      </c>
      <c r="K4047" s="91" t="s">
        <v>3297</v>
      </c>
    </row>
    <row r="4048" spans="1:11">
      <c r="A4048" s="91" t="s">
        <v>3011</v>
      </c>
      <c r="B4048" s="91">
        <v>6</v>
      </c>
      <c r="C4048" s="91" t="s">
        <v>3308</v>
      </c>
      <c r="D4048" s="91">
        <v>182948</v>
      </c>
      <c r="E4048" s="91">
        <v>75</v>
      </c>
      <c r="F4048" s="91">
        <v>0.35742200000000002</v>
      </c>
      <c r="G4048" s="91">
        <v>6.1342099999999997E-2</v>
      </c>
      <c r="H4048" s="91">
        <v>6.6385200000000005E-2</v>
      </c>
      <c r="I4048" s="91" t="s">
        <v>3012</v>
      </c>
      <c r="J4048" s="91" t="s">
        <v>495</v>
      </c>
      <c r="K4048" s="91" t="s">
        <v>3280</v>
      </c>
    </row>
    <row r="4049" spans="1:11">
      <c r="A4049" s="91" t="s">
        <v>3011</v>
      </c>
      <c r="B4049" s="91">
        <v>6</v>
      </c>
      <c r="C4049" s="91" t="s">
        <v>3308</v>
      </c>
      <c r="D4049" s="91">
        <v>182948</v>
      </c>
      <c r="E4049" s="91">
        <v>216</v>
      </c>
      <c r="F4049" s="91">
        <v>0.36795800000000001</v>
      </c>
      <c r="G4049" s="91">
        <v>-1.98097E-2</v>
      </c>
      <c r="H4049" s="91">
        <v>2.1970400000000001E-2</v>
      </c>
      <c r="I4049" s="91" t="s">
        <v>3012</v>
      </c>
      <c r="J4049" s="91" t="s">
        <v>495</v>
      </c>
      <c r="K4049" s="91" t="s">
        <v>3299</v>
      </c>
    </row>
    <row r="4050" spans="1:11">
      <c r="A4050" s="91" t="s">
        <v>3011</v>
      </c>
      <c r="B4050" s="91">
        <v>6</v>
      </c>
      <c r="C4050" s="91" t="s">
        <v>3308</v>
      </c>
      <c r="D4050" s="91">
        <v>182948</v>
      </c>
      <c r="E4050" s="91">
        <v>228</v>
      </c>
      <c r="F4050" s="91">
        <v>0.39505000000000001</v>
      </c>
      <c r="G4050" s="91">
        <v>1.78129E-2</v>
      </c>
      <c r="H4050" s="91">
        <v>2.0917000000000002E-2</v>
      </c>
      <c r="I4050" s="91" t="s">
        <v>3012</v>
      </c>
      <c r="J4050" s="91" t="s">
        <v>495</v>
      </c>
      <c r="K4050" s="91" t="s">
        <v>3276</v>
      </c>
    </row>
    <row r="4051" spans="1:11">
      <c r="A4051" s="91" t="s">
        <v>3011</v>
      </c>
      <c r="B4051" s="91">
        <v>6</v>
      </c>
      <c r="C4051" s="91" t="s">
        <v>3308</v>
      </c>
      <c r="D4051" s="91">
        <v>182948</v>
      </c>
      <c r="E4051" s="91">
        <v>60</v>
      </c>
      <c r="F4051" s="91">
        <v>0.42098200000000002</v>
      </c>
      <c r="G4051" s="91">
        <v>4.8918700000000002E-2</v>
      </c>
      <c r="H4051" s="91">
        <v>6.05085E-2</v>
      </c>
      <c r="I4051" s="91" t="s">
        <v>3012</v>
      </c>
      <c r="J4051" s="91" t="s">
        <v>495</v>
      </c>
      <c r="K4051" s="91" t="s">
        <v>3278</v>
      </c>
    </row>
    <row r="4052" spans="1:11">
      <c r="A4052" s="91" t="s">
        <v>3011</v>
      </c>
      <c r="B4052" s="91">
        <v>6</v>
      </c>
      <c r="C4052" s="91" t="s">
        <v>3308</v>
      </c>
      <c r="D4052" s="91">
        <v>182948</v>
      </c>
      <c r="E4052" s="91">
        <v>276</v>
      </c>
      <c r="F4052" s="91">
        <v>0.46291500000000002</v>
      </c>
      <c r="G4052" s="91">
        <v>2.0164999999999999E-2</v>
      </c>
      <c r="H4052" s="91">
        <v>2.74457E-2</v>
      </c>
      <c r="I4052" s="91" t="s">
        <v>3012</v>
      </c>
      <c r="J4052" s="91" t="s">
        <v>495</v>
      </c>
      <c r="K4052" s="91" t="s">
        <v>3295</v>
      </c>
    </row>
    <row r="4053" spans="1:11">
      <c r="A4053" s="91" t="s">
        <v>3011</v>
      </c>
      <c r="B4053" s="91">
        <v>6</v>
      </c>
      <c r="C4053" s="91" t="s">
        <v>3308</v>
      </c>
      <c r="D4053" s="91">
        <v>182948</v>
      </c>
      <c r="E4053" s="91">
        <v>61</v>
      </c>
      <c r="F4053" s="91">
        <v>0.48142699999999999</v>
      </c>
      <c r="G4053" s="91">
        <v>5.2193999999999997E-2</v>
      </c>
      <c r="H4053" s="91">
        <v>7.3816000000000007E-2</v>
      </c>
      <c r="I4053" s="91" t="s">
        <v>3012</v>
      </c>
      <c r="J4053" s="91" t="s">
        <v>495</v>
      </c>
      <c r="K4053" s="91" t="s">
        <v>3285</v>
      </c>
    </row>
    <row r="4054" spans="1:11">
      <c r="A4054" s="91" t="s">
        <v>3011</v>
      </c>
      <c r="B4054" s="91">
        <v>6</v>
      </c>
      <c r="C4054" s="91" t="s">
        <v>3308</v>
      </c>
      <c r="D4054" s="91">
        <v>182948</v>
      </c>
      <c r="E4054" s="91">
        <v>68</v>
      </c>
      <c r="F4054" s="91">
        <v>0.48789500000000002</v>
      </c>
      <c r="G4054" s="91">
        <v>4.86001E-2</v>
      </c>
      <c r="H4054" s="91">
        <v>6.9811399999999996E-2</v>
      </c>
      <c r="I4054" s="91" t="s">
        <v>3012</v>
      </c>
      <c r="J4054" s="91" t="s">
        <v>495</v>
      </c>
      <c r="K4054" s="91" t="s">
        <v>3274</v>
      </c>
    </row>
    <row r="4055" spans="1:11">
      <c r="A4055" s="91" t="s">
        <v>3011</v>
      </c>
      <c r="B4055" s="91">
        <v>6</v>
      </c>
      <c r="C4055" s="91" t="s">
        <v>3308</v>
      </c>
      <c r="D4055" s="91">
        <v>182948</v>
      </c>
      <c r="E4055" s="91">
        <v>75</v>
      </c>
      <c r="F4055" s="91">
        <v>0.49164999999999998</v>
      </c>
      <c r="G4055" s="91">
        <v>-5.7374300000000003E-2</v>
      </c>
      <c r="H4055" s="91">
        <v>8.3107600000000004E-2</v>
      </c>
      <c r="I4055" s="91" t="s">
        <v>3012</v>
      </c>
      <c r="J4055" s="91" t="s">
        <v>495</v>
      </c>
      <c r="K4055" s="91" t="s">
        <v>3302</v>
      </c>
    </row>
    <row r="4056" spans="1:11">
      <c r="A4056" s="91" t="s">
        <v>3011</v>
      </c>
      <c r="B4056" s="91">
        <v>6</v>
      </c>
      <c r="C4056" s="91" t="s">
        <v>3308</v>
      </c>
      <c r="D4056" s="91">
        <v>182948</v>
      </c>
      <c r="E4056" s="91">
        <v>228</v>
      </c>
      <c r="F4056" s="91">
        <v>0.54296299999999997</v>
      </c>
      <c r="G4056" s="91">
        <v>1.6327399999999999E-2</v>
      </c>
      <c r="H4056" s="91">
        <v>2.6810299999999999E-2</v>
      </c>
      <c r="I4056" s="91" t="s">
        <v>3012</v>
      </c>
      <c r="J4056" s="91" t="s">
        <v>495</v>
      </c>
      <c r="K4056" s="91" t="s">
        <v>3268</v>
      </c>
    </row>
    <row r="4057" spans="1:11">
      <c r="A4057" s="91" t="s">
        <v>3011</v>
      </c>
      <c r="B4057" s="91">
        <v>6</v>
      </c>
      <c r="C4057" s="91" t="s">
        <v>3308</v>
      </c>
      <c r="D4057" s="91">
        <v>182948</v>
      </c>
      <c r="E4057" s="91">
        <v>64</v>
      </c>
      <c r="F4057" s="91">
        <v>0.553064</v>
      </c>
      <c r="G4057" s="91">
        <v>4.2729200000000002E-2</v>
      </c>
      <c r="H4057" s="91">
        <v>7.1754999999999999E-2</v>
      </c>
      <c r="I4057" s="91" t="s">
        <v>3012</v>
      </c>
      <c r="J4057" s="91" t="s">
        <v>495</v>
      </c>
      <c r="K4057" s="91" t="s">
        <v>3257</v>
      </c>
    </row>
    <row r="4058" spans="1:11">
      <c r="A4058" s="91" t="s">
        <v>3011</v>
      </c>
      <c r="B4058" s="91">
        <v>6</v>
      </c>
      <c r="C4058" s="91" t="s">
        <v>3308</v>
      </c>
      <c r="D4058" s="91">
        <v>182948</v>
      </c>
      <c r="E4058" s="91">
        <v>83</v>
      </c>
      <c r="F4058" s="91">
        <v>0.55664800000000003</v>
      </c>
      <c r="G4058" s="91">
        <v>3.6515899999999997E-2</v>
      </c>
      <c r="H4058" s="91">
        <v>6.1951699999999998E-2</v>
      </c>
      <c r="I4058" s="91" t="s">
        <v>3012</v>
      </c>
      <c r="J4058" s="91" t="s">
        <v>495</v>
      </c>
      <c r="K4058" s="91" t="s">
        <v>3265</v>
      </c>
    </row>
    <row r="4059" spans="1:11">
      <c r="A4059" s="91" t="s">
        <v>3011</v>
      </c>
      <c r="B4059" s="91">
        <v>6</v>
      </c>
      <c r="C4059" s="91" t="s">
        <v>3308</v>
      </c>
      <c r="D4059" s="91">
        <v>182948</v>
      </c>
      <c r="E4059" s="91">
        <v>142</v>
      </c>
      <c r="F4059" s="91">
        <v>0.60310900000000001</v>
      </c>
      <c r="G4059" s="91">
        <v>1.3819100000000001E-2</v>
      </c>
      <c r="H4059" s="91">
        <v>2.6538099999999998E-2</v>
      </c>
      <c r="I4059" s="91" t="s">
        <v>3012</v>
      </c>
      <c r="J4059" s="91" t="s">
        <v>495</v>
      </c>
      <c r="K4059" s="91" t="s">
        <v>3262</v>
      </c>
    </row>
    <row r="4060" spans="1:11">
      <c r="A4060" s="91" t="s">
        <v>3011</v>
      </c>
      <c r="B4060" s="91">
        <v>6</v>
      </c>
      <c r="C4060" s="91" t="s">
        <v>3308</v>
      </c>
      <c r="D4060" s="91">
        <v>182948</v>
      </c>
      <c r="E4060" s="91">
        <v>43</v>
      </c>
      <c r="F4060" s="91">
        <v>0.658474</v>
      </c>
      <c r="G4060" s="91">
        <v>-4.3554200000000001E-2</v>
      </c>
      <c r="H4060" s="91">
        <v>9.8052E-2</v>
      </c>
      <c r="I4060" s="91" t="s">
        <v>3012</v>
      </c>
      <c r="J4060" s="91" t="s">
        <v>495</v>
      </c>
      <c r="K4060" s="91" t="s">
        <v>3264</v>
      </c>
    </row>
    <row r="4061" spans="1:11">
      <c r="A4061" s="91" t="s">
        <v>3011</v>
      </c>
      <c r="B4061" s="91">
        <v>6</v>
      </c>
      <c r="C4061" s="91" t="s">
        <v>3308</v>
      </c>
      <c r="D4061" s="91">
        <v>182948</v>
      </c>
      <c r="E4061" s="91">
        <v>64</v>
      </c>
      <c r="F4061" s="91">
        <v>0.67718100000000003</v>
      </c>
      <c r="G4061" s="91">
        <v>-2.0156E-2</v>
      </c>
      <c r="H4061" s="91">
        <v>4.8256199999999999E-2</v>
      </c>
      <c r="I4061" s="91" t="s">
        <v>3012</v>
      </c>
      <c r="J4061" s="91" t="s">
        <v>495</v>
      </c>
      <c r="K4061" s="91" t="s">
        <v>3272</v>
      </c>
    </row>
    <row r="4062" spans="1:11">
      <c r="A4062" s="91" t="s">
        <v>3011</v>
      </c>
      <c r="B4062" s="91">
        <v>6</v>
      </c>
      <c r="C4062" s="91" t="s">
        <v>3308</v>
      </c>
      <c r="D4062" s="91">
        <v>182948</v>
      </c>
      <c r="E4062" s="91">
        <v>67</v>
      </c>
      <c r="F4062" s="91">
        <v>0.68628400000000001</v>
      </c>
      <c r="G4062" s="91">
        <v>-1.8581799999999999E-2</v>
      </c>
      <c r="H4062" s="91">
        <v>4.58719E-2</v>
      </c>
      <c r="I4062" s="91" t="s">
        <v>3012</v>
      </c>
      <c r="J4062" s="91" t="s">
        <v>495</v>
      </c>
      <c r="K4062" s="91" t="s">
        <v>3305</v>
      </c>
    </row>
    <row r="4063" spans="1:11">
      <c r="A4063" s="91" t="s">
        <v>3011</v>
      </c>
      <c r="B4063" s="91">
        <v>6</v>
      </c>
      <c r="C4063" s="91" t="s">
        <v>3308</v>
      </c>
      <c r="D4063" s="91">
        <v>182948</v>
      </c>
      <c r="E4063" s="91">
        <v>141</v>
      </c>
      <c r="F4063" s="91">
        <v>0.70749200000000001</v>
      </c>
      <c r="G4063" s="91">
        <v>-1.05697E-2</v>
      </c>
      <c r="H4063" s="91">
        <v>2.8128400000000001E-2</v>
      </c>
      <c r="I4063" s="91" t="s">
        <v>3012</v>
      </c>
      <c r="J4063" s="91" t="s">
        <v>495</v>
      </c>
      <c r="K4063" s="91" t="s">
        <v>3269</v>
      </c>
    </row>
    <row r="4064" spans="1:11">
      <c r="A4064" s="91" t="s">
        <v>3011</v>
      </c>
      <c r="B4064" s="91">
        <v>6</v>
      </c>
      <c r="C4064" s="91" t="s">
        <v>3308</v>
      </c>
      <c r="D4064" s="91">
        <v>182948</v>
      </c>
      <c r="E4064" s="91">
        <v>64</v>
      </c>
      <c r="F4064" s="91">
        <v>0.73535499999999998</v>
      </c>
      <c r="G4064" s="91">
        <v>2.38534E-2</v>
      </c>
      <c r="H4064" s="91">
        <v>7.0365300000000006E-2</v>
      </c>
      <c r="I4064" s="91" t="s">
        <v>3012</v>
      </c>
      <c r="J4064" s="91" t="s">
        <v>495</v>
      </c>
      <c r="K4064" s="91" t="s">
        <v>3279</v>
      </c>
    </row>
    <row r="4065" spans="1:11">
      <c r="A4065" s="91" t="s">
        <v>3011</v>
      </c>
      <c r="B4065" s="91">
        <v>6</v>
      </c>
      <c r="C4065" s="91" t="s">
        <v>3308</v>
      </c>
      <c r="D4065" s="91">
        <v>182948</v>
      </c>
      <c r="E4065" s="91">
        <v>160</v>
      </c>
      <c r="F4065" s="91">
        <v>0.74085100000000004</v>
      </c>
      <c r="G4065" s="91">
        <v>8.8184300000000004E-3</v>
      </c>
      <c r="H4065" s="91">
        <v>2.6629E-2</v>
      </c>
      <c r="I4065" s="91" t="s">
        <v>3012</v>
      </c>
      <c r="J4065" s="91" t="s">
        <v>495</v>
      </c>
      <c r="K4065" s="91" t="s">
        <v>3304</v>
      </c>
    </row>
    <row r="4066" spans="1:11">
      <c r="A4066" s="91" t="s">
        <v>3011</v>
      </c>
      <c r="B4066" s="91">
        <v>6</v>
      </c>
      <c r="C4066" s="91" t="s">
        <v>3308</v>
      </c>
      <c r="D4066" s="91">
        <v>182948</v>
      </c>
      <c r="E4066" s="91">
        <v>124</v>
      </c>
      <c r="F4066" s="91">
        <v>0.79165200000000002</v>
      </c>
      <c r="G4066" s="91">
        <v>-1.1837200000000001E-2</v>
      </c>
      <c r="H4066" s="91">
        <v>4.4741700000000002E-2</v>
      </c>
      <c r="I4066" s="91" t="s">
        <v>3012</v>
      </c>
      <c r="J4066" s="91" t="s">
        <v>495</v>
      </c>
      <c r="K4066" s="91" t="s">
        <v>3261</v>
      </c>
    </row>
    <row r="4067" spans="1:11">
      <c r="A4067" s="91" t="s">
        <v>3011</v>
      </c>
      <c r="B4067" s="91">
        <v>6</v>
      </c>
      <c r="C4067" s="91" t="s">
        <v>3308</v>
      </c>
      <c r="D4067" s="91">
        <v>182948</v>
      </c>
      <c r="E4067" s="91">
        <v>49</v>
      </c>
      <c r="F4067" s="91">
        <v>0.80063799999999996</v>
      </c>
      <c r="G4067" s="91">
        <v>-1.63886E-2</v>
      </c>
      <c r="H4067" s="91">
        <v>6.4638899999999999E-2</v>
      </c>
      <c r="I4067" s="91" t="s">
        <v>3012</v>
      </c>
      <c r="J4067" s="91" t="s">
        <v>495</v>
      </c>
      <c r="K4067" s="91" t="s">
        <v>3259</v>
      </c>
    </row>
    <row r="4068" spans="1:11">
      <c r="A4068" s="91" t="s">
        <v>3011</v>
      </c>
      <c r="B4068" s="91">
        <v>6</v>
      </c>
      <c r="C4068" s="91" t="s">
        <v>3308</v>
      </c>
      <c r="D4068" s="91">
        <v>182948</v>
      </c>
      <c r="E4068" s="91">
        <v>215</v>
      </c>
      <c r="F4068" s="91">
        <v>0.80470600000000003</v>
      </c>
      <c r="G4068" s="91">
        <v>5.3208999999999999E-3</v>
      </c>
      <c r="H4068" s="91">
        <v>2.15014E-2</v>
      </c>
      <c r="I4068" s="91" t="s">
        <v>3012</v>
      </c>
      <c r="J4068" s="91" t="s">
        <v>495</v>
      </c>
      <c r="K4068" s="91" t="s">
        <v>3277</v>
      </c>
    </row>
    <row r="4069" spans="1:11">
      <c r="A4069" s="91" t="s">
        <v>3011</v>
      </c>
      <c r="B4069" s="91">
        <v>6</v>
      </c>
      <c r="C4069" s="91" t="s">
        <v>3308</v>
      </c>
      <c r="D4069" s="91">
        <v>182948</v>
      </c>
      <c r="E4069" s="91">
        <v>85</v>
      </c>
      <c r="F4069" s="91">
        <v>0.83757000000000004</v>
      </c>
      <c r="G4069" s="91">
        <v>8.6022200000000007E-3</v>
      </c>
      <c r="H4069" s="91">
        <v>4.1866599999999997E-2</v>
      </c>
      <c r="I4069" s="91" t="s">
        <v>3012</v>
      </c>
      <c r="J4069" s="91" t="s">
        <v>495</v>
      </c>
      <c r="K4069" s="91" t="s">
        <v>3271</v>
      </c>
    </row>
    <row r="4070" spans="1:11">
      <c r="A4070" s="91" t="s">
        <v>3011</v>
      </c>
      <c r="B4070" s="91">
        <v>6</v>
      </c>
      <c r="C4070" s="91" t="s">
        <v>3308</v>
      </c>
      <c r="D4070" s="91">
        <v>182948</v>
      </c>
      <c r="E4070" s="91">
        <v>83</v>
      </c>
      <c r="F4070" s="91">
        <v>0.85480199999999995</v>
      </c>
      <c r="G4070" s="91">
        <v>-8.9871699999999992E-3</v>
      </c>
      <c r="H4070" s="91">
        <v>4.9007799999999997E-2</v>
      </c>
      <c r="I4070" s="91" t="s">
        <v>3012</v>
      </c>
      <c r="J4070" s="91" t="s">
        <v>495</v>
      </c>
      <c r="K4070" s="91" t="s">
        <v>3296</v>
      </c>
    </row>
    <row r="4071" spans="1:11">
      <c r="A4071" s="91" t="s">
        <v>3011</v>
      </c>
      <c r="B4071" s="91">
        <v>6</v>
      </c>
      <c r="C4071" s="91" t="s">
        <v>3308</v>
      </c>
      <c r="D4071" s="91">
        <v>182948</v>
      </c>
      <c r="E4071" s="91">
        <v>82</v>
      </c>
      <c r="F4071" s="91">
        <v>0.85628000000000004</v>
      </c>
      <c r="G4071" s="91">
        <v>-9.2145899999999999E-3</v>
      </c>
      <c r="H4071" s="91">
        <v>5.0764700000000003E-2</v>
      </c>
      <c r="I4071" s="91" t="s">
        <v>3012</v>
      </c>
      <c r="J4071" s="91" t="s">
        <v>495</v>
      </c>
      <c r="K4071" s="91" t="s">
        <v>3292</v>
      </c>
    </row>
    <row r="4072" spans="1:11">
      <c r="A4072" s="91" t="s">
        <v>3011</v>
      </c>
      <c r="B4072" s="91">
        <v>6</v>
      </c>
      <c r="C4072" s="91" t="s">
        <v>3308</v>
      </c>
      <c r="D4072" s="91">
        <v>182948</v>
      </c>
      <c r="E4072" s="91">
        <v>195</v>
      </c>
      <c r="F4072" s="91">
        <v>0.86200600000000005</v>
      </c>
      <c r="G4072" s="91">
        <v>-4.8557899999999996E-3</v>
      </c>
      <c r="H4072" s="91">
        <v>2.79102E-2</v>
      </c>
      <c r="I4072" s="91" t="s">
        <v>3012</v>
      </c>
      <c r="J4072" s="91" t="s">
        <v>495</v>
      </c>
      <c r="K4072" s="91" t="s">
        <v>3303</v>
      </c>
    </row>
    <row r="4073" spans="1:11">
      <c r="A4073" s="91" t="s">
        <v>3011</v>
      </c>
      <c r="B4073" s="91">
        <v>6</v>
      </c>
      <c r="C4073" s="91" t="s">
        <v>3308</v>
      </c>
      <c r="D4073" s="91">
        <v>182948</v>
      </c>
      <c r="E4073" s="91">
        <v>167</v>
      </c>
      <c r="F4073" s="91">
        <v>0.88700500000000004</v>
      </c>
      <c r="G4073" s="91">
        <v>-3.6898199999999999E-3</v>
      </c>
      <c r="H4073" s="91">
        <v>2.5940499999999998E-2</v>
      </c>
      <c r="I4073" s="91" t="s">
        <v>3012</v>
      </c>
      <c r="J4073" s="91" t="s">
        <v>495</v>
      </c>
      <c r="K4073" s="91" t="s">
        <v>3293</v>
      </c>
    </row>
    <row r="4074" spans="1:11">
      <c r="A4074" s="91" t="s">
        <v>3011</v>
      </c>
      <c r="B4074" s="91">
        <v>6</v>
      </c>
      <c r="C4074" s="91" t="s">
        <v>3308</v>
      </c>
      <c r="D4074" s="91">
        <v>182948</v>
      </c>
      <c r="E4074" s="91">
        <v>67</v>
      </c>
      <c r="F4074" s="91">
        <v>0.91587399999999997</v>
      </c>
      <c r="G4074" s="91">
        <v>5.38193E-3</v>
      </c>
      <c r="H4074" s="91">
        <v>5.0796800000000003E-2</v>
      </c>
      <c r="I4074" s="91" t="s">
        <v>3012</v>
      </c>
      <c r="J4074" s="91" t="s">
        <v>495</v>
      </c>
      <c r="K4074" s="91" t="s">
        <v>3288</v>
      </c>
    </row>
    <row r="4075" spans="1:11">
      <c r="A4075" s="91" t="s">
        <v>3011</v>
      </c>
      <c r="B4075" s="91">
        <v>6</v>
      </c>
      <c r="C4075" s="91" t="s">
        <v>3308</v>
      </c>
      <c r="D4075" s="91">
        <v>182948</v>
      </c>
      <c r="E4075" s="91">
        <v>104</v>
      </c>
      <c r="F4075" s="91">
        <v>0.92923</v>
      </c>
      <c r="G4075" s="91">
        <v>4.0608500000000004E-3</v>
      </c>
      <c r="H4075" s="91">
        <v>4.564E-2</v>
      </c>
      <c r="I4075" s="91" t="s">
        <v>3012</v>
      </c>
      <c r="J4075" s="91" t="s">
        <v>495</v>
      </c>
      <c r="K4075" s="91" t="s">
        <v>3286</v>
      </c>
    </row>
    <row r="4076" spans="1:11">
      <c r="A4076" s="91" t="s">
        <v>3011</v>
      </c>
      <c r="B4076" s="91">
        <v>6</v>
      </c>
      <c r="C4076" s="91" t="s">
        <v>3308</v>
      </c>
      <c r="D4076" s="91">
        <v>182948</v>
      </c>
      <c r="E4076" s="91">
        <v>192</v>
      </c>
      <c r="F4076" s="91">
        <v>0.93817200000000001</v>
      </c>
      <c r="G4076" s="91">
        <v>-2.2117500000000002E-3</v>
      </c>
      <c r="H4076" s="91">
        <v>2.8488400000000001E-2</v>
      </c>
      <c r="I4076" s="91" t="s">
        <v>3012</v>
      </c>
      <c r="J4076" s="91" t="s">
        <v>495</v>
      </c>
      <c r="K4076" s="91" t="s">
        <v>3273</v>
      </c>
    </row>
    <row r="4077" spans="1:11">
      <c r="A4077" s="91" t="s">
        <v>3011</v>
      </c>
      <c r="B4077" s="91">
        <v>6</v>
      </c>
      <c r="C4077" s="91" t="s">
        <v>3308</v>
      </c>
      <c r="D4077" s="91">
        <v>182948</v>
      </c>
      <c r="E4077" s="91">
        <v>45</v>
      </c>
      <c r="F4077" s="91">
        <v>0.96704599999999996</v>
      </c>
      <c r="G4077" s="91">
        <v>-3.8269300000000001E-3</v>
      </c>
      <c r="H4077" s="91">
        <v>9.2231199999999999E-2</v>
      </c>
      <c r="I4077" s="91" t="s">
        <v>3012</v>
      </c>
      <c r="J4077" s="91" t="s">
        <v>495</v>
      </c>
      <c r="K4077" s="91" t="s">
        <v>3287</v>
      </c>
    </row>
    <row r="4078" spans="1:11">
      <c r="A4078" s="91" t="s">
        <v>3009</v>
      </c>
      <c r="B4078" s="91">
        <v>6</v>
      </c>
      <c r="C4078" s="91" t="s">
        <v>3308</v>
      </c>
      <c r="D4078" s="91">
        <v>896297</v>
      </c>
      <c r="E4078" s="91">
        <v>228</v>
      </c>
      <c r="F4078" s="91">
        <v>2.2378800000000001E-2</v>
      </c>
      <c r="G4078" s="91">
        <v>5.48026E-2</v>
      </c>
      <c r="H4078" s="91">
        <v>2.38774E-2</v>
      </c>
      <c r="I4078" s="91" t="s">
        <v>3010</v>
      </c>
      <c r="J4078" s="91" t="s">
        <v>495</v>
      </c>
      <c r="K4078" s="91" t="s">
        <v>3268</v>
      </c>
    </row>
    <row r="4079" spans="1:11">
      <c r="A4079" s="91" t="s">
        <v>3009</v>
      </c>
      <c r="B4079" s="91">
        <v>6</v>
      </c>
      <c r="C4079" s="91" t="s">
        <v>3308</v>
      </c>
      <c r="D4079" s="91">
        <v>896297</v>
      </c>
      <c r="E4079" s="91">
        <v>158</v>
      </c>
      <c r="F4079" s="91">
        <v>3.6998799999999998E-2</v>
      </c>
      <c r="G4079" s="91">
        <v>5.8444200000000002E-2</v>
      </c>
      <c r="H4079" s="91">
        <v>2.7846099999999999E-2</v>
      </c>
      <c r="I4079" s="91" t="s">
        <v>3010</v>
      </c>
      <c r="J4079" s="91" t="s">
        <v>495</v>
      </c>
      <c r="K4079" s="91" t="s">
        <v>3275</v>
      </c>
    </row>
    <row r="4080" spans="1:11">
      <c r="A4080" s="91" t="s">
        <v>3009</v>
      </c>
      <c r="B4080" s="91">
        <v>6</v>
      </c>
      <c r="C4080" s="91" t="s">
        <v>3308</v>
      </c>
      <c r="D4080" s="91">
        <v>896297</v>
      </c>
      <c r="E4080" s="91">
        <v>160</v>
      </c>
      <c r="F4080" s="91">
        <v>4.55162E-2</v>
      </c>
      <c r="G4080" s="91">
        <v>-5.7432799999999999E-2</v>
      </c>
      <c r="H4080" s="91">
        <v>2.85492E-2</v>
      </c>
      <c r="I4080" s="91" t="s">
        <v>3010</v>
      </c>
      <c r="J4080" s="91" t="s">
        <v>495</v>
      </c>
      <c r="K4080" s="91" t="s">
        <v>3304</v>
      </c>
    </row>
    <row r="4081" spans="1:11">
      <c r="A4081" s="91" t="s">
        <v>3009</v>
      </c>
      <c r="B4081" s="91">
        <v>6</v>
      </c>
      <c r="C4081" s="91" t="s">
        <v>3308</v>
      </c>
      <c r="D4081" s="91">
        <v>896297</v>
      </c>
      <c r="E4081" s="91">
        <v>88</v>
      </c>
      <c r="F4081" s="91">
        <v>8.7014499999999995E-2</v>
      </c>
      <c r="G4081" s="91">
        <v>6.7567100000000005E-2</v>
      </c>
      <c r="H4081" s="91">
        <v>3.91583E-2</v>
      </c>
      <c r="I4081" s="91" t="s">
        <v>3010</v>
      </c>
      <c r="J4081" s="91" t="s">
        <v>495</v>
      </c>
      <c r="K4081" s="91" t="s">
        <v>3297</v>
      </c>
    </row>
    <row r="4082" spans="1:11">
      <c r="A4082" s="91" t="s">
        <v>3009</v>
      </c>
      <c r="B4082" s="91">
        <v>6</v>
      </c>
      <c r="C4082" s="91" t="s">
        <v>3308</v>
      </c>
      <c r="D4082" s="91">
        <v>896297</v>
      </c>
      <c r="E4082" s="91">
        <v>43</v>
      </c>
      <c r="F4082" s="91">
        <v>0.15398800000000001</v>
      </c>
      <c r="G4082" s="91">
        <v>-0.11885999999999999</v>
      </c>
      <c r="H4082" s="91">
        <v>8.2339899999999994E-2</v>
      </c>
      <c r="I4082" s="91" t="s">
        <v>3010</v>
      </c>
      <c r="J4082" s="91" t="s">
        <v>495</v>
      </c>
      <c r="K4082" s="91" t="s">
        <v>3264</v>
      </c>
    </row>
    <row r="4083" spans="1:11">
      <c r="A4083" s="91" t="s">
        <v>3009</v>
      </c>
      <c r="B4083" s="91">
        <v>6</v>
      </c>
      <c r="C4083" s="91" t="s">
        <v>3308</v>
      </c>
      <c r="D4083" s="91">
        <v>896297</v>
      </c>
      <c r="E4083" s="91">
        <v>122</v>
      </c>
      <c r="F4083" s="91">
        <v>0.17233899999999999</v>
      </c>
      <c r="G4083" s="91">
        <v>4.4857000000000001E-2</v>
      </c>
      <c r="H4083" s="91">
        <v>3.2727199999999998E-2</v>
      </c>
      <c r="I4083" s="91" t="s">
        <v>3010</v>
      </c>
      <c r="J4083" s="91" t="s">
        <v>495</v>
      </c>
      <c r="K4083" s="91" t="s">
        <v>3282</v>
      </c>
    </row>
    <row r="4084" spans="1:11">
      <c r="A4084" s="91" t="s">
        <v>3009</v>
      </c>
      <c r="B4084" s="91">
        <v>6</v>
      </c>
      <c r="C4084" s="91" t="s">
        <v>3308</v>
      </c>
      <c r="D4084" s="91">
        <v>896297</v>
      </c>
      <c r="E4084" s="91">
        <v>83</v>
      </c>
      <c r="F4084" s="91">
        <v>0.18557199999999999</v>
      </c>
      <c r="G4084" s="91">
        <v>5.0188799999999999E-2</v>
      </c>
      <c r="H4084" s="91">
        <v>3.7699000000000003E-2</v>
      </c>
      <c r="I4084" s="91" t="s">
        <v>3010</v>
      </c>
      <c r="J4084" s="91" t="s">
        <v>495</v>
      </c>
      <c r="K4084" s="91" t="s">
        <v>3296</v>
      </c>
    </row>
    <row r="4085" spans="1:11">
      <c r="A4085" s="91" t="s">
        <v>3009</v>
      </c>
      <c r="B4085" s="91">
        <v>6</v>
      </c>
      <c r="C4085" s="91" t="s">
        <v>3308</v>
      </c>
      <c r="D4085" s="91">
        <v>896297</v>
      </c>
      <c r="E4085" s="91">
        <v>85</v>
      </c>
      <c r="F4085" s="91">
        <v>0.310969</v>
      </c>
      <c r="G4085" s="91">
        <v>5.3802000000000003E-2</v>
      </c>
      <c r="H4085" s="91">
        <v>5.2871599999999998E-2</v>
      </c>
      <c r="I4085" s="91" t="s">
        <v>3010</v>
      </c>
      <c r="J4085" s="91" t="s">
        <v>495</v>
      </c>
      <c r="K4085" s="91" t="s">
        <v>3294</v>
      </c>
    </row>
    <row r="4086" spans="1:11">
      <c r="A4086" s="91" t="s">
        <v>3009</v>
      </c>
      <c r="B4086" s="91">
        <v>6</v>
      </c>
      <c r="C4086" s="91" t="s">
        <v>3308</v>
      </c>
      <c r="D4086" s="91">
        <v>896297</v>
      </c>
      <c r="E4086" s="91">
        <v>64</v>
      </c>
      <c r="F4086" s="91">
        <v>0.31476500000000002</v>
      </c>
      <c r="G4086" s="91">
        <v>4.8559499999999998E-2</v>
      </c>
      <c r="H4086" s="91">
        <v>4.8051799999999999E-2</v>
      </c>
      <c r="I4086" s="91" t="s">
        <v>3010</v>
      </c>
      <c r="J4086" s="91" t="s">
        <v>495</v>
      </c>
      <c r="K4086" s="91" t="s">
        <v>3279</v>
      </c>
    </row>
    <row r="4087" spans="1:11">
      <c r="A4087" s="91" t="s">
        <v>3009</v>
      </c>
      <c r="B4087" s="91">
        <v>6</v>
      </c>
      <c r="C4087" s="91" t="s">
        <v>3308</v>
      </c>
      <c r="D4087" s="91">
        <v>896297</v>
      </c>
      <c r="E4087" s="91">
        <v>49</v>
      </c>
      <c r="F4087" s="91">
        <v>0.32474199999999998</v>
      </c>
      <c r="G4087" s="91">
        <v>5.2719000000000002E-2</v>
      </c>
      <c r="H4087" s="91">
        <v>5.3135500000000002E-2</v>
      </c>
      <c r="I4087" s="91" t="s">
        <v>3010</v>
      </c>
      <c r="J4087" s="91" t="s">
        <v>495</v>
      </c>
      <c r="K4087" s="91" t="s">
        <v>3259</v>
      </c>
    </row>
    <row r="4088" spans="1:11">
      <c r="A4088" s="91" t="s">
        <v>3009</v>
      </c>
      <c r="B4088" s="91">
        <v>6</v>
      </c>
      <c r="C4088" s="91" t="s">
        <v>3308</v>
      </c>
      <c r="D4088" s="91">
        <v>896297</v>
      </c>
      <c r="E4088" s="91">
        <v>228</v>
      </c>
      <c r="F4088" s="91">
        <v>0.34340900000000002</v>
      </c>
      <c r="G4088" s="91">
        <v>-1.9098400000000001E-2</v>
      </c>
      <c r="H4088" s="91">
        <v>2.0128799999999999E-2</v>
      </c>
      <c r="I4088" s="91" t="s">
        <v>3010</v>
      </c>
      <c r="J4088" s="91" t="s">
        <v>495</v>
      </c>
      <c r="K4088" s="91" t="s">
        <v>3276</v>
      </c>
    </row>
    <row r="4089" spans="1:11">
      <c r="A4089" s="91" t="s">
        <v>3009</v>
      </c>
      <c r="B4089" s="91">
        <v>6</v>
      </c>
      <c r="C4089" s="91" t="s">
        <v>3308</v>
      </c>
      <c r="D4089" s="91">
        <v>896297</v>
      </c>
      <c r="E4089" s="91">
        <v>198</v>
      </c>
      <c r="F4089" s="91">
        <v>0.35930000000000001</v>
      </c>
      <c r="G4089" s="91">
        <v>2.3184699999999999E-2</v>
      </c>
      <c r="H4089" s="91">
        <v>2.5252E-2</v>
      </c>
      <c r="I4089" s="91" t="s">
        <v>3010</v>
      </c>
      <c r="J4089" s="91" t="s">
        <v>495</v>
      </c>
      <c r="K4089" s="91" t="s">
        <v>3284</v>
      </c>
    </row>
    <row r="4090" spans="1:11">
      <c r="A4090" s="91" t="s">
        <v>3009</v>
      </c>
      <c r="B4090" s="91">
        <v>6</v>
      </c>
      <c r="C4090" s="91" t="s">
        <v>3308</v>
      </c>
      <c r="D4090" s="91">
        <v>896297</v>
      </c>
      <c r="E4090" s="91">
        <v>85</v>
      </c>
      <c r="F4090" s="91">
        <v>0.39211800000000002</v>
      </c>
      <c r="G4090" s="91">
        <v>-3.3080600000000002E-2</v>
      </c>
      <c r="H4090" s="91">
        <v>3.85099E-2</v>
      </c>
      <c r="I4090" s="91" t="s">
        <v>3010</v>
      </c>
      <c r="J4090" s="91" t="s">
        <v>495</v>
      </c>
      <c r="K4090" s="91" t="s">
        <v>3271</v>
      </c>
    </row>
    <row r="4091" spans="1:11">
      <c r="A4091" s="91" t="s">
        <v>3009</v>
      </c>
      <c r="B4091" s="91">
        <v>6</v>
      </c>
      <c r="C4091" s="91" t="s">
        <v>3308</v>
      </c>
      <c r="D4091" s="91">
        <v>896297</v>
      </c>
      <c r="E4091" s="91">
        <v>192</v>
      </c>
      <c r="F4091" s="91">
        <v>0.39887800000000001</v>
      </c>
      <c r="G4091" s="91">
        <v>-1.8165899999999999E-2</v>
      </c>
      <c r="H4091" s="91">
        <v>2.1500499999999999E-2</v>
      </c>
      <c r="I4091" s="91" t="s">
        <v>3010</v>
      </c>
      <c r="J4091" s="91" t="s">
        <v>495</v>
      </c>
      <c r="K4091" s="91" t="s">
        <v>3273</v>
      </c>
    </row>
    <row r="4092" spans="1:11">
      <c r="A4092" s="91" t="s">
        <v>3009</v>
      </c>
      <c r="B4092" s="91">
        <v>6</v>
      </c>
      <c r="C4092" s="91" t="s">
        <v>3308</v>
      </c>
      <c r="D4092" s="91">
        <v>896297</v>
      </c>
      <c r="E4092" s="91">
        <v>215</v>
      </c>
      <c r="F4092" s="91">
        <v>0.407609</v>
      </c>
      <c r="G4092" s="91">
        <v>1.9450599999999998E-2</v>
      </c>
      <c r="H4092" s="91">
        <v>2.34568E-2</v>
      </c>
      <c r="I4092" s="91" t="s">
        <v>3010</v>
      </c>
      <c r="J4092" s="91" t="s">
        <v>495</v>
      </c>
      <c r="K4092" s="91" t="s">
        <v>3277</v>
      </c>
    </row>
    <row r="4093" spans="1:11">
      <c r="A4093" s="91" t="s">
        <v>3009</v>
      </c>
      <c r="B4093" s="91">
        <v>6</v>
      </c>
      <c r="C4093" s="91" t="s">
        <v>3308</v>
      </c>
      <c r="D4093" s="91">
        <v>896297</v>
      </c>
      <c r="E4093" s="91">
        <v>45</v>
      </c>
      <c r="F4093" s="91">
        <v>0.41319099999999997</v>
      </c>
      <c r="G4093" s="91">
        <v>5.20575E-2</v>
      </c>
      <c r="H4093" s="91">
        <v>6.3159699999999999E-2</v>
      </c>
      <c r="I4093" s="91" t="s">
        <v>3010</v>
      </c>
      <c r="J4093" s="91" t="s">
        <v>495</v>
      </c>
      <c r="K4093" s="91" t="s">
        <v>3287</v>
      </c>
    </row>
    <row r="4094" spans="1:11">
      <c r="A4094" s="91" t="s">
        <v>3009</v>
      </c>
      <c r="B4094" s="91">
        <v>6</v>
      </c>
      <c r="C4094" s="91" t="s">
        <v>3308</v>
      </c>
      <c r="D4094" s="91">
        <v>896297</v>
      </c>
      <c r="E4094" s="91">
        <v>61</v>
      </c>
      <c r="F4094" s="91">
        <v>0.42325299999999999</v>
      </c>
      <c r="G4094" s="91">
        <v>-3.8001399999999998E-2</v>
      </c>
      <c r="H4094" s="91">
        <v>4.72285E-2</v>
      </c>
      <c r="I4094" s="91" t="s">
        <v>3010</v>
      </c>
      <c r="J4094" s="91" t="s">
        <v>495</v>
      </c>
      <c r="K4094" s="91" t="s">
        <v>3285</v>
      </c>
    </row>
    <row r="4095" spans="1:11">
      <c r="A4095" s="91" t="s">
        <v>3009</v>
      </c>
      <c r="B4095" s="91">
        <v>6</v>
      </c>
      <c r="C4095" s="91" t="s">
        <v>3308</v>
      </c>
      <c r="D4095" s="91">
        <v>896297</v>
      </c>
      <c r="E4095" s="91">
        <v>134</v>
      </c>
      <c r="F4095" s="91">
        <v>0.451955</v>
      </c>
      <c r="G4095" s="91">
        <v>-1.7166799999999999E-2</v>
      </c>
      <c r="H4095" s="91">
        <v>2.2775799999999999E-2</v>
      </c>
      <c r="I4095" s="91" t="s">
        <v>3010</v>
      </c>
      <c r="J4095" s="91" t="s">
        <v>495</v>
      </c>
      <c r="K4095" s="91" t="s">
        <v>3263</v>
      </c>
    </row>
    <row r="4096" spans="1:11">
      <c r="A4096" s="91" t="s">
        <v>3009</v>
      </c>
      <c r="B4096" s="91">
        <v>6</v>
      </c>
      <c r="C4096" s="91" t="s">
        <v>3308</v>
      </c>
      <c r="D4096" s="91">
        <v>896297</v>
      </c>
      <c r="E4096" s="91">
        <v>132</v>
      </c>
      <c r="F4096" s="91">
        <v>0.45284799999999997</v>
      </c>
      <c r="G4096" s="91">
        <v>-4.0304699999999999E-2</v>
      </c>
      <c r="H4096" s="91">
        <v>5.3576699999999998E-2</v>
      </c>
      <c r="I4096" s="91" t="s">
        <v>3010</v>
      </c>
      <c r="J4096" s="91" t="s">
        <v>495</v>
      </c>
      <c r="K4096" s="91" t="s">
        <v>3290</v>
      </c>
    </row>
    <row r="4097" spans="1:11">
      <c r="A4097" s="91" t="s">
        <v>3009</v>
      </c>
      <c r="B4097" s="91">
        <v>6</v>
      </c>
      <c r="C4097" s="91" t="s">
        <v>3308</v>
      </c>
      <c r="D4097" s="91">
        <v>896297</v>
      </c>
      <c r="E4097" s="91">
        <v>71</v>
      </c>
      <c r="F4097" s="91">
        <v>0.48796400000000001</v>
      </c>
      <c r="G4097" s="91">
        <v>-3.11402E-2</v>
      </c>
      <c r="H4097" s="91">
        <v>4.4748599999999999E-2</v>
      </c>
      <c r="I4097" s="91" t="s">
        <v>3010</v>
      </c>
      <c r="J4097" s="91" t="s">
        <v>495</v>
      </c>
      <c r="K4097" s="91" t="s">
        <v>3270</v>
      </c>
    </row>
    <row r="4098" spans="1:11">
      <c r="A4098" s="91" t="s">
        <v>3009</v>
      </c>
      <c r="B4098" s="91">
        <v>6</v>
      </c>
      <c r="C4098" s="91" t="s">
        <v>3308</v>
      </c>
      <c r="D4098" s="91">
        <v>896297</v>
      </c>
      <c r="E4098" s="91">
        <v>235</v>
      </c>
      <c r="F4098" s="91">
        <v>0.49739299999999997</v>
      </c>
      <c r="G4098" s="91">
        <v>-1.3110699999999999E-2</v>
      </c>
      <c r="H4098" s="91">
        <v>1.9300000000000001E-2</v>
      </c>
      <c r="I4098" s="91" t="s">
        <v>3010</v>
      </c>
      <c r="J4098" s="91" t="s">
        <v>495</v>
      </c>
      <c r="K4098" s="91" t="s">
        <v>3291</v>
      </c>
    </row>
    <row r="4099" spans="1:11">
      <c r="A4099" s="91" t="s">
        <v>3009</v>
      </c>
      <c r="B4099" s="91">
        <v>6</v>
      </c>
      <c r="C4099" s="91" t="s">
        <v>3308</v>
      </c>
      <c r="D4099" s="91">
        <v>896297</v>
      </c>
      <c r="E4099" s="91">
        <v>83</v>
      </c>
      <c r="F4099" s="91">
        <v>0.50373999999999997</v>
      </c>
      <c r="G4099" s="91">
        <v>2.28182E-2</v>
      </c>
      <c r="H4099" s="91">
        <v>3.4028000000000003E-2</v>
      </c>
      <c r="I4099" s="91" t="s">
        <v>3010</v>
      </c>
      <c r="J4099" s="91" t="s">
        <v>495</v>
      </c>
      <c r="K4099" s="91" t="s">
        <v>3265</v>
      </c>
    </row>
    <row r="4100" spans="1:11">
      <c r="A4100" s="91" t="s">
        <v>3009</v>
      </c>
      <c r="B4100" s="91">
        <v>6</v>
      </c>
      <c r="C4100" s="91" t="s">
        <v>3308</v>
      </c>
      <c r="D4100" s="91">
        <v>896297</v>
      </c>
      <c r="E4100" s="91">
        <v>75</v>
      </c>
      <c r="F4100" s="91">
        <v>0.533196</v>
      </c>
      <c r="G4100" s="91">
        <v>-4.1604500000000003E-2</v>
      </c>
      <c r="H4100" s="91">
        <v>6.6522600000000001E-2</v>
      </c>
      <c r="I4100" s="91" t="s">
        <v>3010</v>
      </c>
      <c r="J4100" s="91" t="s">
        <v>495</v>
      </c>
      <c r="K4100" s="91" t="s">
        <v>3302</v>
      </c>
    </row>
    <row r="4101" spans="1:11">
      <c r="A4101" s="91" t="s">
        <v>3009</v>
      </c>
      <c r="B4101" s="91">
        <v>6</v>
      </c>
      <c r="C4101" s="91" t="s">
        <v>3308</v>
      </c>
      <c r="D4101" s="91">
        <v>896297</v>
      </c>
      <c r="E4101" s="91">
        <v>62</v>
      </c>
      <c r="F4101" s="91">
        <v>0.54768899999999998</v>
      </c>
      <c r="G4101" s="91">
        <v>3.2404700000000002E-2</v>
      </c>
      <c r="H4101" s="91">
        <v>5.3665600000000001E-2</v>
      </c>
      <c r="I4101" s="91" t="s">
        <v>3010</v>
      </c>
      <c r="J4101" s="91" t="s">
        <v>495</v>
      </c>
      <c r="K4101" s="91" t="s">
        <v>3300</v>
      </c>
    </row>
    <row r="4102" spans="1:11">
      <c r="A4102" s="91" t="s">
        <v>3009</v>
      </c>
      <c r="B4102" s="91">
        <v>6</v>
      </c>
      <c r="C4102" s="91" t="s">
        <v>3308</v>
      </c>
      <c r="D4102" s="91">
        <v>896297</v>
      </c>
      <c r="E4102" s="91">
        <v>64</v>
      </c>
      <c r="F4102" s="91">
        <v>0.55898199999999998</v>
      </c>
      <c r="G4102" s="91">
        <v>2.18876E-2</v>
      </c>
      <c r="H4102" s="91">
        <v>3.7311799999999999E-2</v>
      </c>
      <c r="I4102" s="91" t="s">
        <v>3010</v>
      </c>
      <c r="J4102" s="91" t="s">
        <v>495</v>
      </c>
      <c r="K4102" s="91" t="s">
        <v>3257</v>
      </c>
    </row>
    <row r="4103" spans="1:11">
      <c r="A4103" s="91" t="s">
        <v>3009</v>
      </c>
      <c r="B4103" s="91">
        <v>6</v>
      </c>
      <c r="C4103" s="91" t="s">
        <v>3308</v>
      </c>
      <c r="D4103" s="91">
        <v>896297</v>
      </c>
      <c r="E4103" s="91">
        <v>276</v>
      </c>
      <c r="F4103" s="91">
        <v>0.56127300000000002</v>
      </c>
      <c r="G4103" s="91">
        <v>1.07575E-2</v>
      </c>
      <c r="H4103" s="91">
        <v>1.8502399999999999E-2</v>
      </c>
      <c r="I4103" s="91" t="s">
        <v>3010</v>
      </c>
      <c r="J4103" s="91" t="s">
        <v>495</v>
      </c>
      <c r="K4103" s="91" t="s">
        <v>3295</v>
      </c>
    </row>
    <row r="4104" spans="1:11">
      <c r="A4104" s="91" t="s">
        <v>3009</v>
      </c>
      <c r="B4104" s="91">
        <v>6</v>
      </c>
      <c r="C4104" s="91" t="s">
        <v>3308</v>
      </c>
      <c r="D4104" s="91">
        <v>896297</v>
      </c>
      <c r="E4104" s="91">
        <v>219</v>
      </c>
      <c r="F4104" s="91">
        <v>0.56628800000000001</v>
      </c>
      <c r="G4104" s="91">
        <v>1.20111E-2</v>
      </c>
      <c r="H4104" s="91">
        <v>2.0920899999999999E-2</v>
      </c>
      <c r="I4104" s="91" t="s">
        <v>3010</v>
      </c>
      <c r="J4104" s="91" t="s">
        <v>495</v>
      </c>
      <c r="K4104" s="91" t="s">
        <v>3267</v>
      </c>
    </row>
    <row r="4105" spans="1:11">
      <c r="A4105" s="91" t="s">
        <v>3009</v>
      </c>
      <c r="B4105" s="91">
        <v>6</v>
      </c>
      <c r="C4105" s="91" t="s">
        <v>3308</v>
      </c>
      <c r="D4105" s="91">
        <v>896297</v>
      </c>
      <c r="E4105" s="91">
        <v>182</v>
      </c>
      <c r="F4105" s="91">
        <v>0.61498900000000001</v>
      </c>
      <c r="G4105" s="91">
        <v>-1.2473700000000001E-2</v>
      </c>
      <c r="H4105" s="91">
        <v>2.47707E-2</v>
      </c>
      <c r="I4105" s="91" t="s">
        <v>3010</v>
      </c>
      <c r="J4105" s="91" t="s">
        <v>495</v>
      </c>
      <c r="K4105" s="91" t="s">
        <v>3260</v>
      </c>
    </row>
    <row r="4106" spans="1:11">
      <c r="A4106" s="91" t="s">
        <v>3009</v>
      </c>
      <c r="B4106" s="91">
        <v>6</v>
      </c>
      <c r="C4106" s="91" t="s">
        <v>3308</v>
      </c>
      <c r="D4106" s="91">
        <v>896297</v>
      </c>
      <c r="E4106" s="91">
        <v>46</v>
      </c>
      <c r="F4106" s="91">
        <v>0.61940499999999998</v>
      </c>
      <c r="G4106" s="91">
        <v>5.1833499999999998E-2</v>
      </c>
      <c r="H4106" s="91">
        <v>0.103841</v>
      </c>
      <c r="I4106" s="91" t="s">
        <v>3010</v>
      </c>
      <c r="J4106" s="91" t="s">
        <v>495</v>
      </c>
      <c r="K4106" s="91" t="s">
        <v>3289</v>
      </c>
    </row>
    <row r="4107" spans="1:11">
      <c r="A4107" s="91" t="s">
        <v>3009</v>
      </c>
      <c r="B4107" s="91">
        <v>6</v>
      </c>
      <c r="C4107" s="91" t="s">
        <v>3308</v>
      </c>
      <c r="D4107" s="91">
        <v>896297</v>
      </c>
      <c r="E4107" s="91">
        <v>136</v>
      </c>
      <c r="F4107" s="91">
        <v>0.64714700000000003</v>
      </c>
      <c r="G4107" s="91">
        <v>1.84882E-2</v>
      </c>
      <c r="H4107" s="91">
        <v>4.0330100000000001E-2</v>
      </c>
      <c r="I4107" s="91" t="s">
        <v>3010</v>
      </c>
      <c r="J4107" s="91" t="s">
        <v>495</v>
      </c>
      <c r="K4107" s="91" t="s">
        <v>3283</v>
      </c>
    </row>
    <row r="4108" spans="1:11">
      <c r="A4108" s="91" t="s">
        <v>3009</v>
      </c>
      <c r="B4108" s="91">
        <v>6</v>
      </c>
      <c r="C4108" s="91" t="s">
        <v>3308</v>
      </c>
      <c r="D4108" s="91">
        <v>896297</v>
      </c>
      <c r="E4108" s="91">
        <v>124</v>
      </c>
      <c r="F4108" s="91">
        <v>0.66013299999999997</v>
      </c>
      <c r="G4108" s="91">
        <v>-1.38894E-2</v>
      </c>
      <c r="H4108" s="91">
        <v>3.15328E-2</v>
      </c>
      <c r="I4108" s="91" t="s">
        <v>3010</v>
      </c>
      <c r="J4108" s="91" t="s">
        <v>495</v>
      </c>
      <c r="K4108" s="91" t="s">
        <v>3261</v>
      </c>
    </row>
    <row r="4109" spans="1:11">
      <c r="A4109" s="91" t="s">
        <v>3009</v>
      </c>
      <c r="B4109" s="91">
        <v>6</v>
      </c>
      <c r="C4109" s="91" t="s">
        <v>3308</v>
      </c>
      <c r="D4109" s="91">
        <v>896297</v>
      </c>
      <c r="E4109" s="91">
        <v>67</v>
      </c>
      <c r="F4109" s="91">
        <v>0.68584100000000003</v>
      </c>
      <c r="G4109" s="91">
        <v>-2.3732699999999999E-2</v>
      </c>
      <c r="H4109" s="91">
        <v>5.8467699999999997E-2</v>
      </c>
      <c r="I4109" s="91" t="s">
        <v>3010</v>
      </c>
      <c r="J4109" s="91" t="s">
        <v>495</v>
      </c>
      <c r="K4109" s="91" t="s">
        <v>3288</v>
      </c>
    </row>
    <row r="4110" spans="1:11">
      <c r="A4110" s="91" t="s">
        <v>3009</v>
      </c>
      <c r="B4110" s="91">
        <v>6</v>
      </c>
      <c r="C4110" s="91" t="s">
        <v>3308</v>
      </c>
      <c r="D4110" s="91">
        <v>896297</v>
      </c>
      <c r="E4110" s="91">
        <v>64</v>
      </c>
      <c r="F4110" s="91">
        <v>0.708036</v>
      </c>
      <c r="G4110" s="91">
        <v>1.5386199999999999E-2</v>
      </c>
      <c r="H4110" s="91">
        <v>4.0953700000000003E-2</v>
      </c>
      <c r="I4110" s="91" t="s">
        <v>3010</v>
      </c>
      <c r="J4110" s="91" t="s">
        <v>495</v>
      </c>
      <c r="K4110" s="91" t="s">
        <v>3272</v>
      </c>
    </row>
    <row r="4111" spans="1:11">
      <c r="A4111" s="91" t="s">
        <v>3009</v>
      </c>
      <c r="B4111" s="91">
        <v>6</v>
      </c>
      <c r="C4111" s="91" t="s">
        <v>3308</v>
      </c>
      <c r="D4111" s="91">
        <v>896297</v>
      </c>
      <c r="E4111" s="91">
        <v>195</v>
      </c>
      <c r="F4111" s="91">
        <v>0.70835000000000004</v>
      </c>
      <c r="G4111" s="91">
        <v>8.18318E-3</v>
      </c>
      <c r="H4111" s="91">
        <v>2.18538E-2</v>
      </c>
      <c r="I4111" s="91" t="s">
        <v>3010</v>
      </c>
      <c r="J4111" s="91" t="s">
        <v>495</v>
      </c>
      <c r="K4111" s="91" t="s">
        <v>3303</v>
      </c>
    </row>
    <row r="4112" spans="1:11">
      <c r="A4112" s="91" t="s">
        <v>3009</v>
      </c>
      <c r="B4112" s="91">
        <v>6</v>
      </c>
      <c r="C4112" s="91" t="s">
        <v>3308</v>
      </c>
      <c r="D4112" s="91">
        <v>896297</v>
      </c>
      <c r="E4112" s="91">
        <v>79</v>
      </c>
      <c r="F4112" s="91">
        <v>0.72965999999999998</v>
      </c>
      <c r="G4112" s="91">
        <v>-1.8508699999999999E-2</v>
      </c>
      <c r="H4112" s="91">
        <v>5.3420099999999998E-2</v>
      </c>
      <c r="I4112" s="91" t="s">
        <v>3010</v>
      </c>
      <c r="J4112" s="91" t="s">
        <v>495</v>
      </c>
      <c r="K4112" s="91" t="s">
        <v>3298</v>
      </c>
    </row>
    <row r="4113" spans="1:11">
      <c r="A4113" s="91" t="s">
        <v>3009</v>
      </c>
      <c r="B4113" s="91">
        <v>6</v>
      </c>
      <c r="C4113" s="91" t="s">
        <v>3308</v>
      </c>
      <c r="D4113" s="91">
        <v>896297</v>
      </c>
      <c r="E4113" s="91">
        <v>75</v>
      </c>
      <c r="F4113" s="91">
        <v>0.73719699999999999</v>
      </c>
      <c r="G4113" s="91">
        <v>-1.21043E-2</v>
      </c>
      <c r="H4113" s="91">
        <v>3.5983000000000001E-2</v>
      </c>
      <c r="I4113" s="91" t="s">
        <v>3010</v>
      </c>
      <c r="J4113" s="91" t="s">
        <v>495</v>
      </c>
      <c r="K4113" s="91" t="s">
        <v>3280</v>
      </c>
    </row>
    <row r="4114" spans="1:11">
      <c r="A4114" s="91" t="s">
        <v>3009</v>
      </c>
      <c r="B4114" s="91">
        <v>6</v>
      </c>
      <c r="C4114" s="91" t="s">
        <v>3308</v>
      </c>
      <c r="D4114" s="91">
        <v>896297</v>
      </c>
      <c r="E4114" s="91">
        <v>73</v>
      </c>
      <c r="F4114" s="91">
        <v>0.74133700000000002</v>
      </c>
      <c r="G4114" s="91">
        <v>1.3813499999999999E-2</v>
      </c>
      <c r="H4114" s="91">
        <v>4.1732499999999999E-2</v>
      </c>
      <c r="I4114" s="91" t="s">
        <v>3010</v>
      </c>
      <c r="J4114" s="91" t="s">
        <v>495</v>
      </c>
      <c r="K4114" s="91" t="s">
        <v>3281</v>
      </c>
    </row>
    <row r="4115" spans="1:11">
      <c r="A4115" s="91" t="s">
        <v>3009</v>
      </c>
      <c r="B4115" s="91">
        <v>6</v>
      </c>
      <c r="C4115" s="91" t="s">
        <v>3308</v>
      </c>
      <c r="D4115" s="91">
        <v>896297</v>
      </c>
      <c r="E4115" s="91">
        <v>167</v>
      </c>
      <c r="F4115" s="91">
        <v>0.764822</v>
      </c>
      <c r="G4115" s="91">
        <v>-1.08445E-2</v>
      </c>
      <c r="H4115" s="91">
        <v>3.62105E-2</v>
      </c>
      <c r="I4115" s="91" t="s">
        <v>3010</v>
      </c>
      <c r="J4115" s="91" t="s">
        <v>495</v>
      </c>
      <c r="K4115" s="91" t="s">
        <v>3293</v>
      </c>
    </row>
    <row r="4116" spans="1:11">
      <c r="A4116" s="91" t="s">
        <v>3009</v>
      </c>
      <c r="B4116" s="91">
        <v>6</v>
      </c>
      <c r="C4116" s="91" t="s">
        <v>3308</v>
      </c>
      <c r="D4116" s="91">
        <v>896297</v>
      </c>
      <c r="E4116" s="91">
        <v>60</v>
      </c>
      <c r="F4116" s="91">
        <v>0.78712400000000005</v>
      </c>
      <c r="G4116" s="91">
        <v>1.1616400000000001E-2</v>
      </c>
      <c r="H4116" s="91">
        <v>4.28867E-2</v>
      </c>
      <c r="I4116" s="91" t="s">
        <v>3010</v>
      </c>
      <c r="J4116" s="91" t="s">
        <v>495</v>
      </c>
      <c r="K4116" s="91" t="s">
        <v>3278</v>
      </c>
    </row>
    <row r="4117" spans="1:11">
      <c r="A4117" s="91" t="s">
        <v>3009</v>
      </c>
      <c r="B4117" s="91">
        <v>6</v>
      </c>
      <c r="C4117" s="91" t="s">
        <v>3308</v>
      </c>
      <c r="D4117" s="91">
        <v>896297</v>
      </c>
      <c r="E4117" s="91">
        <v>82</v>
      </c>
      <c r="F4117" s="91">
        <v>0.81822799999999996</v>
      </c>
      <c r="G4117" s="91">
        <v>-1.52573E-2</v>
      </c>
      <c r="H4117" s="91">
        <v>6.6236199999999995E-2</v>
      </c>
      <c r="I4117" s="91" t="s">
        <v>3010</v>
      </c>
      <c r="J4117" s="91" t="s">
        <v>495</v>
      </c>
      <c r="K4117" s="91" t="s">
        <v>3292</v>
      </c>
    </row>
    <row r="4118" spans="1:11">
      <c r="A4118" s="91" t="s">
        <v>3009</v>
      </c>
      <c r="B4118" s="91">
        <v>6</v>
      </c>
      <c r="C4118" s="91" t="s">
        <v>3308</v>
      </c>
      <c r="D4118" s="91">
        <v>896297</v>
      </c>
      <c r="E4118" s="91">
        <v>104</v>
      </c>
      <c r="F4118" s="91">
        <v>0.83879099999999995</v>
      </c>
      <c r="G4118" s="91">
        <v>-9.9052900000000006E-3</v>
      </c>
      <c r="H4118" s="91">
        <v>4.8597300000000003E-2</v>
      </c>
      <c r="I4118" s="91" t="s">
        <v>3010</v>
      </c>
      <c r="J4118" s="91" t="s">
        <v>495</v>
      </c>
      <c r="K4118" s="91" t="s">
        <v>3286</v>
      </c>
    </row>
    <row r="4119" spans="1:11">
      <c r="A4119" s="91" t="s">
        <v>3009</v>
      </c>
      <c r="B4119" s="91">
        <v>6</v>
      </c>
      <c r="C4119" s="91" t="s">
        <v>3308</v>
      </c>
      <c r="D4119" s="91">
        <v>896297</v>
      </c>
      <c r="E4119" s="91">
        <v>141</v>
      </c>
      <c r="F4119" s="91">
        <v>0.92866499999999996</v>
      </c>
      <c r="G4119" s="91">
        <v>-2.12926E-3</v>
      </c>
      <c r="H4119" s="91">
        <v>2.37541E-2</v>
      </c>
      <c r="I4119" s="91" t="s">
        <v>3010</v>
      </c>
      <c r="J4119" s="91" t="s">
        <v>495</v>
      </c>
      <c r="K4119" s="91" t="s">
        <v>3269</v>
      </c>
    </row>
    <row r="4120" spans="1:11">
      <c r="A4120" s="91" t="s">
        <v>3009</v>
      </c>
      <c r="B4120" s="91">
        <v>6</v>
      </c>
      <c r="C4120" s="91" t="s">
        <v>3308</v>
      </c>
      <c r="D4120" s="91">
        <v>896297</v>
      </c>
      <c r="E4120" s="91">
        <v>68</v>
      </c>
      <c r="F4120" s="91">
        <v>0.93929300000000004</v>
      </c>
      <c r="G4120" s="91">
        <v>-4.6762599999999998E-3</v>
      </c>
      <c r="H4120" s="91">
        <v>6.12522E-2</v>
      </c>
      <c r="I4120" s="91" t="s">
        <v>3010</v>
      </c>
      <c r="J4120" s="91" t="s">
        <v>495</v>
      </c>
      <c r="K4120" s="91" t="s">
        <v>3274</v>
      </c>
    </row>
    <row r="4121" spans="1:11">
      <c r="A4121" s="91" t="s">
        <v>3009</v>
      </c>
      <c r="B4121" s="91">
        <v>6</v>
      </c>
      <c r="C4121" s="91" t="s">
        <v>3308</v>
      </c>
      <c r="D4121" s="91">
        <v>896297</v>
      </c>
      <c r="E4121" s="91">
        <v>142</v>
      </c>
      <c r="F4121" s="91">
        <v>0.94900200000000001</v>
      </c>
      <c r="G4121" s="91">
        <v>-2.3341899999999999E-3</v>
      </c>
      <c r="H4121" s="91">
        <v>3.6450400000000001E-2</v>
      </c>
      <c r="I4121" s="91" t="s">
        <v>3010</v>
      </c>
      <c r="J4121" s="91" t="s">
        <v>495</v>
      </c>
      <c r="K4121" s="91" t="s">
        <v>3262</v>
      </c>
    </row>
    <row r="4122" spans="1:11">
      <c r="A4122" s="91" t="s">
        <v>3009</v>
      </c>
      <c r="B4122" s="91">
        <v>6</v>
      </c>
      <c r="C4122" s="91" t="s">
        <v>3308</v>
      </c>
      <c r="D4122" s="91">
        <v>896297</v>
      </c>
      <c r="E4122" s="91">
        <v>165</v>
      </c>
      <c r="F4122" s="91">
        <v>0.95353900000000003</v>
      </c>
      <c r="G4122" s="91">
        <v>1.5534800000000001E-3</v>
      </c>
      <c r="H4122" s="91">
        <v>2.66325E-2</v>
      </c>
      <c r="I4122" s="91" t="s">
        <v>3010</v>
      </c>
      <c r="J4122" s="91" t="s">
        <v>495</v>
      </c>
      <c r="K4122" s="91" t="s">
        <v>3301</v>
      </c>
    </row>
    <row r="4123" spans="1:11">
      <c r="A4123" s="91" t="s">
        <v>3009</v>
      </c>
      <c r="B4123" s="91">
        <v>6</v>
      </c>
      <c r="C4123" s="91" t="s">
        <v>3308</v>
      </c>
      <c r="D4123" s="91">
        <v>896297</v>
      </c>
      <c r="E4123" s="91">
        <v>216</v>
      </c>
      <c r="F4123" s="91">
        <v>0.95872000000000002</v>
      </c>
      <c r="G4123" s="91">
        <v>6.6057799999999999E-4</v>
      </c>
      <c r="H4123" s="91">
        <v>1.2751800000000001E-2</v>
      </c>
      <c r="I4123" s="91" t="s">
        <v>3010</v>
      </c>
      <c r="J4123" s="91" t="s">
        <v>495</v>
      </c>
      <c r="K4123" s="91" t="s">
        <v>3299</v>
      </c>
    </row>
    <row r="4124" spans="1:11">
      <c r="A4124" s="91" t="s">
        <v>3009</v>
      </c>
      <c r="B4124" s="91">
        <v>6</v>
      </c>
      <c r="C4124" s="91" t="s">
        <v>3308</v>
      </c>
      <c r="D4124" s="91">
        <v>896297</v>
      </c>
      <c r="E4124" s="91">
        <v>67</v>
      </c>
      <c r="F4124" s="91">
        <v>0.98400100000000001</v>
      </c>
      <c r="G4124" s="91">
        <v>-1.6428700000000001E-3</v>
      </c>
      <c r="H4124" s="91">
        <v>8.1722500000000003E-2</v>
      </c>
      <c r="I4124" s="91" t="s">
        <v>3010</v>
      </c>
      <c r="J4124" s="91" t="s">
        <v>495</v>
      </c>
      <c r="K4124" s="91" t="s">
        <v>3305</v>
      </c>
    </row>
    <row r="4125" spans="1:11">
      <c r="A4125" s="91" t="s">
        <v>3009</v>
      </c>
      <c r="B4125" s="91">
        <v>6</v>
      </c>
      <c r="C4125" s="91" t="s">
        <v>3308</v>
      </c>
      <c r="D4125" s="91">
        <v>896297</v>
      </c>
      <c r="E4125" s="91">
        <v>217</v>
      </c>
      <c r="F4125" s="91">
        <v>0.99533400000000005</v>
      </c>
      <c r="G4125" s="91">
        <v>1.8911399999999999E-4</v>
      </c>
      <c r="H4125" s="91">
        <v>3.2310600000000002E-2</v>
      </c>
      <c r="I4125" s="91" t="s">
        <v>3010</v>
      </c>
      <c r="J4125" s="91" t="s">
        <v>495</v>
      </c>
      <c r="K4125" s="91" t="s">
        <v>3266</v>
      </c>
    </row>
    <row r="4126" spans="1:11">
      <c r="A4126" s="91" t="s">
        <v>3001</v>
      </c>
      <c r="B4126" s="91">
        <v>7</v>
      </c>
      <c r="C4126" s="91" t="s">
        <v>3307</v>
      </c>
      <c r="D4126" s="91">
        <v>709368</v>
      </c>
      <c r="E4126" s="91">
        <v>18</v>
      </c>
      <c r="F4126" s="91">
        <v>1.71545E-2</v>
      </c>
      <c r="G4126" s="91">
        <v>-0.479294</v>
      </c>
      <c r="H4126" s="91">
        <v>0.19822999999999999</v>
      </c>
      <c r="I4126" s="91" t="s">
        <v>3002</v>
      </c>
      <c r="J4126" s="91" t="s">
        <v>494</v>
      </c>
      <c r="K4126" s="91" t="s">
        <v>3294</v>
      </c>
    </row>
    <row r="4127" spans="1:11">
      <c r="A4127" s="91" t="s">
        <v>3001</v>
      </c>
      <c r="B4127" s="91">
        <v>7</v>
      </c>
      <c r="C4127" s="91" t="s">
        <v>3307</v>
      </c>
      <c r="D4127" s="91">
        <v>709368</v>
      </c>
      <c r="E4127" s="91">
        <v>38</v>
      </c>
      <c r="F4127" s="91">
        <v>2.3214800000000001E-2</v>
      </c>
      <c r="G4127" s="91">
        <v>0.27317200000000003</v>
      </c>
      <c r="H4127" s="91">
        <v>0.11948599999999999</v>
      </c>
      <c r="I4127" s="91" t="s">
        <v>3002</v>
      </c>
      <c r="J4127" s="91" t="s">
        <v>494</v>
      </c>
      <c r="K4127" s="91" t="s">
        <v>3275</v>
      </c>
    </row>
    <row r="4128" spans="1:11">
      <c r="A4128" s="91" t="s">
        <v>3001</v>
      </c>
      <c r="B4128" s="91">
        <v>7</v>
      </c>
      <c r="C4128" s="91" t="s">
        <v>3307</v>
      </c>
      <c r="D4128" s="91">
        <v>709368</v>
      </c>
      <c r="E4128" s="91">
        <v>53</v>
      </c>
      <c r="F4128" s="91">
        <v>2.5072899999999999E-2</v>
      </c>
      <c r="G4128" s="91">
        <v>0.13489999999999999</v>
      </c>
      <c r="H4128" s="91">
        <v>5.9954599999999997E-2</v>
      </c>
      <c r="I4128" s="91" t="s">
        <v>3002</v>
      </c>
      <c r="J4128" s="91" t="s">
        <v>494</v>
      </c>
      <c r="K4128" s="91" t="s">
        <v>3291</v>
      </c>
    </row>
    <row r="4129" spans="1:11">
      <c r="A4129" s="91" t="s">
        <v>3001</v>
      </c>
      <c r="B4129" s="91">
        <v>7</v>
      </c>
      <c r="C4129" s="91" t="s">
        <v>3307</v>
      </c>
      <c r="D4129" s="91">
        <v>709368</v>
      </c>
      <c r="E4129" s="91">
        <v>11</v>
      </c>
      <c r="F4129" s="91">
        <v>2.81181E-2</v>
      </c>
      <c r="G4129" s="91">
        <v>-0.37826599999999999</v>
      </c>
      <c r="H4129" s="91">
        <v>0.167963</v>
      </c>
      <c r="I4129" s="91" t="s">
        <v>3002</v>
      </c>
      <c r="J4129" s="91" t="s">
        <v>494</v>
      </c>
      <c r="K4129" s="91" t="s">
        <v>3287</v>
      </c>
    </row>
    <row r="4130" spans="1:11">
      <c r="A4130" s="91" t="s">
        <v>3001</v>
      </c>
      <c r="B4130" s="91">
        <v>7</v>
      </c>
      <c r="C4130" s="91" t="s">
        <v>3307</v>
      </c>
      <c r="D4130" s="91">
        <v>709368</v>
      </c>
      <c r="E4130" s="91">
        <v>16</v>
      </c>
      <c r="F4130" s="91">
        <v>3.0859299999999999E-2</v>
      </c>
      <c r="G4130" s="91">
        <v>0.37773099999999998</v>
      </c>
      <c r="H4130" s="91">
        <v>0.172185</v>
      </c>
      <c r="I4130" s="91" t="s">
        <v>3002</v>
      </c>
      <c r="J4130" s="91" t="s">
        <v>494</v>
      </c>
      <c r="K4130" s="91" t="s">
        <v>3278</v>
      </c>
    </row>
    <row r="4131" spans="1:11">
      <c r="A4131" s="91" t="s">
        <v>3001</v>
      </c>
      <c r="B4131" s="91">
        <v>7</v>
      </c>
      <c r="C4131" s="91" t="s">
        <v>3307</v>
      </c>
      <c r="D4131" s="91">
        <v>709368</v>
      </c>
      <c r="E4131" s="91">
        <v>19</v>
      </c>
      <c r="F4131" s="91">
        <v>3.2141999999999997E-2</v>
      </c>
      <c r="G4131" s="91">
        <v>0.38725100000000001</v>
      </c>
      <c r="H4131" s="91">
        <v>0.178398</v>
      </c>
      <c r="I4131" s="91" t="s">
        <v>3002</v>
      </c>
      <c r="J4131" s="91" t="s">
        <v>494</v>
      </c>
      <c r="K4131" s="91" t="s">
        <v>3298</v>
      </c>
    </row>
    <row r="4132" spans="1:11">
      <c r="A4132" s="91" t="s">
        <v>3001</v>
      </c>
      <c r="B4132" s="91">
        <v>7</v>
      </c>
      <c r="C4132" s="91" t="s">
        <v>3307</v>
      </c>
      <c r="D4132" s="91">
        <v>709368</v>
      </c>
      <c r="E4132" s="91">
        <v>32</v>
      </c>
      <c r="F4132" s="91">
        <v>5.2129200000000001E-2</v>
      </c>
      <c r="G4132" s="91">
        <v>0.33431</v>
      </c>
      <c r="H4132" s="91">
        <v>0.17131399999999999</v>
      </c>
      <c r="I4132" s="91" t="s">
        <v>3002</v>
      </c>
      <c r="J4132" s="91" t="s">
        <v>494</v>
      </c>
      <c r="K4132" s="91" t="s">
        <v>3293</v>
      </c>
    </row>
    <row r="4133" spans="1:11">
      <c r="A4133" s="91" t="s">
        <v>3001</v>
      </c>
      <c r="B4133" s="91">
        <v>7</v>
      </c>
      <c r="C4133" s="91" t="s">
        <v>3307</v>
      </c>
      <c r="D4133" s="91">
        <v>709368</v>
      </c>
      <c r="E4133" s="91">
        <v>45</v>
      </c>
      <c r="F4133" s="91">
        <v>7.58992E-2</v>
      </c>
      <c r="G4133" s="91">
        <v>-0.14269299999999999</v>
      </c>
      <c r="H4133" s="91">
        <v>8.0128699999999997E-2</v>
      </c>
      <c r="I4133" s="91" t="s">
        <v>3002</v>
      </c>
      <c r="J4133" s="91" t="s">
        <v>494</v>
      </c>
      <c r="K4133" s="91" t="s">
        <v>3277</v>
      </c>
    </row>
    <row r="4134" spans="1:11">
      <c r="A4134" s="91" t="s">
        <v>3001</v>
      </c>
      <c r="B4134" s="91">
        <v>7</v>
      </c>
      <c r="C4134" s="91" t="s">
        <v>3307</v>
      </c>
      <c r="D4134" s="91">
        <v>709368</v>
      </c>
      <c r="E4134" s="91">
        <v>35</v>
      </c>
      <c r="F4134" s="91">
        <v>8.2499199999999995E-2</v>
      </c>
      <c r="G4134" s="91">
        <v>-0.181616</v>
      </c>
      <c r="H4134" s="91">
        <v>0.104093</v>
      </c>
      <c r="I4134" s="91" t="s">
        <v>3002</v>
      </c>
      <c r="J4134" s="91" t="s">
        <v>494</v>
      </c>
      <c r="K4134" s="91" t="s">
        <v>3262</v>
      </c>
    </row>
    <row r="4135" spans="1:11">
      <c r="A4135" s="91" t="s">
        <v>3001</v>
      </c>
      <c r="B4135" s="91">
        <v>7</v>
      </c>
      <c r="C4135" s="91" t="s">
        <v>3307</v>
      </c>
      <c r="D4135" s="91">
        <v>709368</v>
      </c>
      <c r="E4135" s="91">
        <v>44</v>
      </c>
      <c r="F4135" s="91">
        <v>9.6562800000000004E-2</v>
      </c>
      <c r="G4135" s="91">
        <v>0.147588</v>
      </c>
      <c r="H4135" s="91">
        <v>8.8527700000000001E-2</v>
      </c>
      <c r="I4135" s="91" t="s">
        <v>3002</v>
      </c>
      <c r="J4135" s="91" t="s">
        <v>494</v>
      </c>
      <c r="K4135" s="91" t="s">
        <v>3266</v>
      </c>
    </row>
    <row r="4136" spans="1:11">
      <c r="A4136" s="91" t="s">
        <v>3001</v>
      </c>
      <c r="B4136" s="91">
        <v>7</v>
      </c>
      <c r="C4136" s="91" t="s">
        <v>3307</v>
      </c>
      <c r="D4136" s="91">
        <v>709368</v>
      </c>
      <c r="E4136" s="91">
        <v>9</v>
      </c>
      <c r="F4136" s="91">
        <v>0.188416</v>
      </c>
      <c r="G4136" s="91">
        <v>0.25825599999999999</v>
      </c>
      <c r="H4136" s="91">
        <v>0.19500999999999999</v>
      </c>
      <c r="I4136" s="91" t="s">
        <v>3002</v>
      </c>
      <c r="J4136" s="91" t="s">
        <v>494</v>
      </c>
      <c r="K4136" s="91" t="s">
        <v>3281</v>
      </c>
    </row>
    <row r="4137" spans="1:11">
      <c r="A4137" s="91" t="s">
        <v>3001</v>
      </c>
      <c r="B4137" s="91">
        <v>7</v>
      </c>
      <c r="C4137" s="91" t="s">
        <v>3307</v>
      </c>
      <c r="D4137" s="91">
        <v>709368</v>
      </c>
      <c r="E4137" s="91">
        <v>18</v>
      </c>
      <c r="F4137" s="91">
        <v>0.190383</v>
      </c>
      <c r="G4137" s="91">
        <v>0.26456400000000002</v>
      </c>
      <c r="H4137" s="91">
        <v>0.20044799999999999</v>
      </c>
      <c r="I4137" s="91" t="s">
        <v>3002</v>
      </c>
      <c r="J4137" s="91" t="s">
        <v>494</v>
      </c>
      <c r="K4137" s="91" t="s">
        <v>3285</v>
      </c>
    </row>
    <row r="4138" spans="1:11">
      <c r="A4138" s="91" t="s">
        <v>3001</v>
      </c>
      <c r="B4138" s="91">
        <v>7</v>
      </c>
      <c r="C4138" s="91" t="s">
        <v>3307</v>
      </c>
      <c r="D4138" s="91">
        <v>709368</v>
      </c>
      <c r="E4138" s="91">
        <v>17</v>
      </c>
      <c r="F4138" s="91">
        <v>0.19202900000000001</v>
      </c>
      <c r="G4138" s="91">
        <v>0.210953</v>
      </c>
      <c r="H4138" s="91">
        <v>0.160804</v>
      </c>
      <c r="I4138" s="91" t="s">
        <v>3002</v>
      </c>
      <c r="J4138" s="91" t="s">
        <v>494</v>
      </c>
      <c r="K4138" s="91" t="s">
        <v>3296</v>
      </c>
    </row>
    <row r="4139" spans="1:11">
      <c r="A4139" s="91" t="s">
        <v>3001</v>
      </c>
      <c r="B4139" s="91">
        <v>7</v>
      </c>
      <c r="C4139" s="91" t="s">
        <v>3307</v>
      </c>
      <c r="D4139" s="91">
        <v>709368</v>
      </c>
      <c r="E4139" s="91">
        <v>17</v>
      </c>
      <c r="F4139" s="91">
        <v>0.21851499999999999</v>
      </c>
      <c r="G4139" s="91">
        <v>0.20108699999999999</v>
      </c>
      <c r="H4139" s="91">
        <v>0.16252</v>
      </c>
      <c r="I4139" s="91" t="s">
        <v>3002</v>
      </c>
      <c r="J4139" s="91" t="s">
        <v>494</v>
      </c>
      <c r="K4139" s="91" t="s">
        <v>3280</v>
      </c>
    </row>
    <row r="4140" spans="1:11">
      <c r="A4140" s="91" t="s">
        <v>3001</v>
      </c>
      <c r="B4140" s="91">
        <v>7</v>
      </c>
      <c r="C4140" s="91" t="s">
        <v>3307</v>
      </c>
      <c r="D4140" s="91">
        <v>709368</v>
      </c>
      <c r="E4140" s="91">
        <v>61</v>
      </c>
      <c r="F4140" s="91">
        <v>0.25347199999999998</v>
      </c>
      <c r="G4140" s="91">
        <v>-8.0768499999999993E-2</v>
      </c>
      <c r="H4140" s="91">
        <v>7.0605500000000002E-2</v>
      </c>
      <c r="I4140" s="91" t="s">
        <v>3002</v>
      </c>
      <c r="J4140" s="91" t="s">
        <v>494</v>
      </c>
      <c r="K4140" s="91" t="s">
        <v>3276</v>
      </c>
    </row>
    <row r="4141" spans="1:11">
      <c r="A4141" s="91" t="s">
        <v>3001</v>
      </c>
      <c r="B4141" s="91">
        <v>7</v>
      </c>
      <c r="C4141" s="91" t="s">
        <v>3307</v>
      </c>
      <c r="D4141" s="91">
        <v>709368</v>
      </c>
      <c r="E4141" s="91">
        <v>17</v>
      </c>
      <c r="F4141" s="91">
        <v>0.31057499999999999</v>
      </c>
      <c r="G4141" s="91">
        <v>0.18512600000000001</v>
      </c>
      <c r="H4141" s="91">
        <v>0.18160299999999999</v>
      </c>
      <c r="I4141" s="91" t="s">
        <v>3002</v>
      </c>
      <c r="J4141" s="91" t="s">
        <v>494</v>
      </c>
      <c r="K4141" s="91" t="s">
        <v>3279</v>
      </c>
    </row>
    <row r="4142" spans="1:11">
      <c r="A4142" s="91" t="s">
        <v>3001</v>
      </c>
      <c r="B4142" s="91">
        <v>7</v>
      </c>
      <c r="C4142" s="91" t="s">
        <v>3307</v>
      </c>
      <c r="D4142" s="91">
        <v>709368</v>
      </c>
      <c r="E4142" s="91">
        <v>46</v>
      </c>
      <c r="F4142" s="91">
        <v>0.36244300000000002</v>
      </c>
      <c r="G4142" s="91">
        <v>7.3874099999999998E-2</v>
      </c>
      <c r="H4142" s="91">
        <v>8.0973900000000001E-2</v>
      </c>
      <c r="I4142" s="91" t="s">
        <v>3002</v>
      </c>
      <c r="J4142" s="91" t="s">
        <v>494</v>
      </c>
      <c r="K4142" s="91" t="s">
        <v>3260</v>
      </c>
    </row>
    <row r="4143" spans="1:11">
      <c r="A4143" s="91" t="s">
        <v>3001</v>
      </c>
      <c r="B4143" s="91">
        <v>7</v>
      </c>
      <c r="C4143" s="91" t="s">
        <v>3307</v>
      </c>
      <c r="D4143" s="91">
        <v>709368</v>
      </c>
      <c r="E4143" s="91">
        <v>17</v>
      </c>
      <c r="F4143" s="91">
        <v>0.409389</v>
      </c>
      <c r="G4143" s="91">
        <v>0.117183</v>
      </c>
      <c r="H4143" s="91">
        <v>0.14135900000000001</v>
      </c>
      <c r="I4143" s="91" t="s">
        <v>3002</v>
      </c>
      <c r="J4143" s="91" t="s">
        <v>494</v>
      </c>
      <c r="K4143" s="91" t="s">
        <v>3257</v>
      </c>
    </row>
    <row r="4144" spans="1:11">
      <c r="A4144" s="91" t="s">
        <v>3001</v>
      </c>
      <c r="B4144" s="91">
        <v>7</v>
      </c>
      <c r="C4144" s="91" t="s">
        <v>3307</v>
      </c>
      <c r="D4144" s="91">
        <v>709368</v>
      </c>
      <c r="E4144" s="91">
        <v>33</v>
      </c>
      <c r="F4144" s="91">
        <v>0.42119800000000002</v>
      </c>
      <c r="G4144" s="91">
        <v>9.9295300000000003E-2</v>
      </c>
      <c r="H4144" s="91">
        <v>0.12316000000000001</v>
      </c>
      <c r="I4144" s="91" t="s">
        <v>3002</v>
      </c>
      <c r="J4144" s="91" t="s">
        <v>494</v>
      </c>
      <c r="K4144" s="91" t="s">
        <v>3261</v>
      </c>
    </row>
    <row r="4145" spans="1:11">
      <c r="A4145" s="91" t="s">
        <v>3001</v>
      </c>
      <c r="B4145" s="91">
        <v>7</v>
      </c>
      <c r="C4145" s="91" t="s">
        <v>3307</v>
      </c>
      <c r="D4145" s="91">
        <v>709368</v>
      </c>
      <c r="E4145" s="91">
        <v>12</v>
      </c>
      <c r="F4145" s="91">
        <v>0.42122599999999999</v>
      </c>
      <c r="G4145" s="91">
        <v>0.161216</v>
      </c>
      <c r="H4145" s="91">
        <v>0.199575</v>
      </c>
      <c r="I4145" s="91" t="s">
        <v>3002</v>
      </c>
      <c r="J4145" s="91" t="s">
        <v>494</v>
      </c>
      <c r="K4145" s="91" t="s">
        <v>3302</v>
      </c>
    </row>
    <row r="4146" spans="1:11">
      <c r="A4146" s="91" t="s">
        <v>3001</v>
      </c>
      <c r="B4146" s="91">
        <v>7</v>
      </c>
      <c r="C4146" s="91" t="s">
        <v>3307</v>
      </c>
      <c r="D4146" s="91">
        <v>709368</v>
      </c>
      <c r="E4146" s="91">
        <v>46</v>
      </c>
      <c r="F4146" s="91">
        <v>0.42701899999999998</v>
      </c>
      <c r="G4146" s="91">
        <v>-8.5825799999999994E-2</v>
      </c>
      <c r="H4146" s="91">
        <v>0.10789600000000001</v>
      </c>
      <c r="I4146" s="91" t="s">
        <v>3002</v>
      </c>
      <c r="J4146" s="91" t="s">
        <v>494</v>
      </c>
      <c r="K4146" s="91" t="s">
        <v>3303</v>
      </c>
    </row>
    <row r="4147" spans="1:11">
      <c r="A4147" s="91" t="s">
        <v>3001</v>
      </c>
      <c r="B4147" s="91">
        <v>7</v>
      </c>
      <c r="C4147" s="91" t="s">
        <v>3307</v>
      </c>
      <c r="D4147" s="91">
        <v>709368</v>
      </c>
      <c r="E4147" s="91">
        <v>50</v>
      </c>
      <c r="F4147" s="91">
        <v>0.43807299999999999</v>
      </c>
      <c r="G4147" s="91">
        <v>5.8925499999999999E-2</v>
      </c>
      <c r="H4147" s="91">
        <v>7.5881100000000007E-2</v>
      </c>
      <c r="I4147" s="91" t="s">
        <v>3002</v>
      </c>
      <c r="J4147" s="91" t="s">
        <v>494</v>
      </c>
      <c r="K4147" s="91" t="s">
        <v>3273</v>
      </c>
    </row>
    <row r="4148" spans="1:11">
      <c r="A4148" s="91" t="s">
        <v>3001</v>
      </c>
      <c r="B4148" s="91">
        <v>7</v>
      </c>
      <c r="C4148" s="91" t="s">
        <v>3307</v>
      </c>
      <c r="D4148" s="91">
        <v>709368</v>
      </c>
      <c r="E4148" s="91">
        <v>23</v>
      </c>
      <c r="F4148" s="91">
        <v>0.44761099999999998</v>
      </c>
      <c r="G4148" s="91">
        <v>-0.11375399999999999</v>
      </c>
      <c r="H4148" s="91">
        <v>0.149285</v>
      </c>
      <c r="I4148" s="91" t="s">
        <v>3002</v>
      </c>
      <c r="J4148" s="91" t="s">
        <v>494</v>
      </c>
      <c r="K4148" s="91" t="s">
        <v>3292</v>
      </c>
    </row>
    <row r="4149" spans="1:11">
      <c r="A4149" s="91" t="s">
        <v>3001</v>
      </c>
      <c r="B4149" s="91">
        <v>7</v>
      </c>
      <c r="C4149" s="91" t="s">
        <v>3307</v>
      </c>
      <c r="D4149" s="91">
        <v>709368</v>
      </c>
      <c r="E4149" s="91">
        <v>12</v>
      </c>
      <c r="F4149" s="91">
        <v>0.49504500000000001</v>
      </c>
      <c r="G4149" s="91">
        <v>-0.12357700000000001</v>
      </c>
      <c r="H4149" s="91">
        <v>0.18003</v>
      </c>
      <c r="I4149" s="91" t="s">
        <v>3002</v>
      </c>
      <c r="J4149" s="91" t="s">
        <v>494</v>
      </c>
      <c r="K4149" s="91" t="s">
        <v>3264</v>
      </c>
    </row>
    <row r="4150" spans="1:11">
      <c r="A4150" s="91" t="s">
        <v>3001</v>
      </c>
      <c r="B4150" s="91">
        <v>7</v>
      </c>
      <c r="C4150" s="91" t="s">
        <v>3307</v>
      </c>
      <c r="D4150" s="91">
        <v>709368</v>
      </c>
      <c r="E4150" s="91">
        <v>71</v>
      </c>
      <c r="F4150" s="91">
        <v>0.56593899999999997</v>
      </c>
      <c r="G4150" s="91">
        <v>5.0167200000000002E-2</v>
      </c>
      <c r="H4150" s="91">
        <v>8.7324200000000005E-2</v>
      </c>
      <c r="I4150" s="91" t="s">
        <v>3002</v>
      </c>
      <c r="J4150" s="91" t="s">
        <v>494</v>
      </c>
      <c r="K4150" s="91" t="s">
        <v>3295</v>
      </c>
    </row>
    <row r="4151" spans="1:11">
      <c r="A4151" s="91" t="s">
        <v>3001</v>
      </c>
      <c r="B4151" s="91">
        <v>7</v>
      </c>
      <c r="C4151" s="91" t="s">
        <v>3307</v>
      </c>
      <c r="D4151" s="91">
        <v>709368</v>
      </c>
      <c r="E4151" s="91">
        <v>35</v>
      </c>
      <c r="F4151" s="91">
        <v>0.580901</v>
      </c>
      <c r="G4151" s="91">
        <v>6.1842899999999999E-2</v>
      </c>
      <c r="H4151" s="91">
        <v>0.111848</v>
      </c>
      <c r="I4151" s="91" t="s">
        <v>3002</v>
      </c>
      <c r="J4151" s="91" t="s">
        <v>494</v>
      </c>
      <c r="K4151" s="91" t="s">
        <v>3304</v>
      </c>
    </row>
    <row r="4152" spans="1:11">
      <c r="A4152" s="91" t="s">
        <v>3001</v>
      </c>
      <c r="B4152" s="91">
        <v>7</v>
      </c>
      <c r="C4152" s="91" t="s">
        <v>3307</v>
      </c>
      <c r="D4152" s="91">
        <v>709368</v>
      </c>
      <c r="E4152" s="91">
        <v>29</v>
      </c>
      <c r="F4152" s="91">
        <v>0.60473900000000003</v>
      </c>
      <c r="G4152" s="91">
        <v>5.1345000000000002E-2</v>
      </c>
      <c r="H4152" s="91">
        <v>9.9041400000000002E-2</v>
      </c>
      <c r="I4152" s="91" t="s">
        <v>3002</v>
      </c>
      <c r="J4152" s="91" t="s">
        <v>494</v>
      </c>
      <c r="K4152" s="91" t="s">
        <v>3283</v>
      </c>
    </row>
    <row r="4153" spans="1:11">
      <c r="A4153" s="91" t="s">
        <v>3001</v>
      </c>
      <c r="B4153" s="91">
        <v>7</v>
      </c>
      <c r="C4153" s="91" t="s">
        <v>3307</v>
      </c>
      <c r="D4153" s="91">
        <v>709368</v>
      </c>
      <c r="E4153" s="91">
        <v>29</v>
      </c>
      <c r="F4153" s="91">
        <v>0.61860099999999996</v>
      </c>
      <c r="G4153" s="91">
        <v>6.3458000000000001E-2</v>
      </c>
      <c r="H4153" s="91">
        <v>0.127251</v>
      </c>
      <c r="I4153" s="91" t="s">
        <v>3002</v>
      </c>
      <c r="J4153" s="91" t="s">
        <v>494</v>
      </c>
      <c r="K4153" s="91" t="s">
        <v>3290</v>
      </c>
    </row>
    <row r="4154" spans="1:11">
      <c r="A4154" s="91" t="s">
        <v>3001</v>
      </c>
      <c r="B4154" s="91">
        <v>7</v>
      </c>
      <c r="C4154" s="91" t="s">
        <v>3307</v>
      </c>
      <c r="D4154" s="91">
        <v>709368</v>
      </c>
      <c r="E4154" s="91">
        <v>17</v>
      </c>
      <c r="F4154" s="91">
        <v>0.62008600000000003</v>
      </c>
      <c r="G4154" s="91">
        <v>7.7930200000000005E-2</v>
      </c>
      <c r="H4154" s="91">
        <v>0.156778</v>
      </c>
      <c r="I4154" s="91" t="s">
        <v>3002</v>
      </c>
      <c r="J4154" s="91" t="s">
        <v>494</v>
      </c>
      <c r="K4154" s="91" t="s">
        <v>3271</v>
      </c>
    </row>
    <row r="4155" spans="1:11">
      <c r="A4155" s="91" t="s">
        <v>3001</v>
      </c>
      <c r="B4155" s="91">
        <v>7</v>
      </c>
      <c r="C4155" s="91" t="s">
        <v>3307</v>
      </c>
      <c r="D4155" s="91">
        <v>709368</v>
      </c>
      <c r="E4155" s="91">
        <v>32</v>
      </c>
      <c r="F4155" s="91">
        <v>0.62424299999999999</v>
      </c>
      <c r="G4155" s="91">
        <v>6.0277799999999999E-2</v>
      </c>
      <c r="H4155" s="91">
        <v>0.122825</v>
      </c>
      <c r="I4155" s="91" t="s">
        <v>3002</v>
      </c>
      <c r="J4155" s="91" t="s">
        <v>494</v>
      </c>
      <c r="K4155" s="91" t="s">
        <v>3282</v>
      </c>
    </row>
    <row r="4156" spans="1:11">
      <c r="A4156" s="91" t="s">
        <v>3001</v>
      </c>
      <c r="B4156" s="91">
        <v>7</v>
      </c>
      <c r="C4156" s="91" t="s">
        <v>3307</v>
      </c>
      <c r="D4156" s="91">
        <v>709368</v>
      </c>
      <c r="E4156" s="91">
        <v>36</v>
      </c>
      <c r="F4156" s="91">
        <v>0.63497300000000001</v>
      </c>
      <c r="G4156" s="91">
        <v>4.9701200000000001E-2</v>
      </c>
      <c r="H4156" s="91">
        <v>0.104521</v>
      </c>
      <c r="I4156" s="91" t="s">
        <v>3002</v>
      </c>
      <c r="J4156" s="91" t="s">
        <v>494</v>
      </c>
      <c r="K4156" s="91" t="s">
        <v>3263</v>
      </c>
    </row>
    <row r="4157" spans="1:11">
      <c r="A4157" s="91" t="s">
        <v>3001</v>
      </c>
      <c r="B4157" s="91">
        <v>7</v>
      </c>
      <c r="C4157" s="91" t="s">
        <v>3307</v>
      </c>
      <c r="D4157" s="91">
        <v>709368</v>
      </c>
      <c r="E4157" s="91">
        <v>17</v>
      </c>
      <c r="F4157" s="91">
        <v>0.66154999999999997</v>
      </c>
      <c r="G4157" s="91">
        <v>-7.04288E-2</v>
      </c>
      <c r="H4157" s="91">
        <v>0.16015399999999999</v>
      </c>
      <c r="I4157" s="91" t="s">
        <v>3002</v>
      </c>
      <c r="J4157" s="91" t="s">
        <v>494</v>
      </c>
      <c r="K4157" s="91" t="s">
        <v>3259</v>
      </c>
    </row>
    <row r="4158" spans="1:11">
      <c r="A4158" s="91" t="s">
        <v>3001</v>
      </c>
      <c r="B4158" s="91">
        <v>7</v>
      </c>
      <c r="C4158" s="91" t="s">
        <v>3307</v>
      </c>
      <c r="D4158" s="91">
        <v>709368</v>
      </c>
      <c r="E4158" s="91">
        <v>53</v>
      </c>
      <c r="F4158" s="91">
        <v>0.68216200000000005</v>
      </c>
      <c r="G4158" s="91">
        <v>3.5201799999999998E-2</v>
      </c>
      <c r="H4158" s="91">
        <v>8.58815E-2</v>
      </c>
      <c r="I4158" s="91" t="s">
        <v>3002</v>
      </c>
      <c r="J4158" s="91" t="s">
        <v>494</v>
      </c>
      <c r="K4158" s="91" t="s">
        <v>3267</v>
      </c>
    </row>
    <row r="4159" spans="1:11">
      <c r="A4159" s="91" t="s">
        <v>3001</v>
      </c>
      <c r="B4159" s="91">
        <v>7</v>
      </c>
      <c r="C4159" s="91" t="s">
        <v>3307</v>
      </c>
      <c r="D4159" s="91">
        <v>709368</v>
      </c>
      <c r="E4159" s="91">
        <v>44</v>
      </c>
      <c r="F4159" s="91">
        <v>0.69292600000000004</v>
      </c>
      <c r="G4159" s="91">
        <v>4.2992599999999999E-2</v>
      </c>
      <c r="H4159" s="91">
        <v>0.10872999999999999</v>
      </c>
      <c r="I4159" s="91" t="s">
        <v>3002</v>
      </c>
      <c r="J4159" s="91" t="s">
        <v>494</v>
      </c>
      <c r="K4159" s="91" t="s">
        <v>3301</v>
      </c>
    </row>
    <row r="4160" spans="1:11">
      <c r="A4160" s="91" t="s">
        <v>3001</v>
      </c>
      <c r="B4160" s="91">
        <v>7</v>
      </c>
      <c r="C4160" s="91" t="s">
        <v>3307</v>
      </c>
      <c r="D4160" s="91">
        <v>709368</v>
      </c>
      <c r="E4160" s="91">
        <v>21</v>
      </c>
      <c r="F4160" s="91">
        <v>0.72363</v>
      </c>
      <c r="G4160" s="91">
        <v>-4.1995499999999998E-2</v>
      </c>
      <c r="H4160" s="91">
        <v>0.118483</v>
      </c>
      <c r="I4160" s="91" t="s">
        <v>3002</v>
      </c>
      <c r="J4160" s="91" t="s">
        <v>494</v>
      </c>
      <c r="K4160" s="91" t="s">
        <v>3297</v>
      </c>
    </row>
    <row r="4161" spans="1:11">
      <c r="A4161" s="91" t="s">
        <v>3001</v>
      </c>
      <c r="B4161" s="91">
        <v>7</v>
      </c>
      <c r="C4161" s="91" t="s">
        <v>3307</v>
      </c>
      <c r="D4161" s="91">
        <v>709368</v>
      </c>
      <c r="E4161" s="91">
        <v>19</v>
      </c>
      <c r="F4161" s="91">
        <v>0.72570299999999999</v>
      </c>
      <c r="G4161" s="91">
        <v>4.2172599999999998E-2</v>
      </c>
      <c r="H4161" s="91">
        <v>0.119865</v>
      </c>
      <c r="I4161" s="91" t="s">
        <v>3002</v>
      </c>
      <c r="J4161" s="91" t="s">
        <v>494</v>
      </c>
      <c r="K4161" s="91" t="s">
        <v>3305</v>
      </c>
    </row>
    <row r="4162" spans="1:11">
      <c r="A4162" s="91" t="s">
        <v>3001</v>
      </c>
      <c r="B4162" s="91">
        <v>7</v>
      </c>
      <c r="C4162" s="91" t="s">
        <v>3307</v>
      </c>
      <c r="D4162" s="91">
        <v>709368</v>
      </c>
      <c r="E4162" s="91">
        <v>16</v>
      </c>
      <c r="F4162" s="91">
        <v>0.74407199999999996</v>
      </c>
      <c r="G4162" s="91">
        <v>6.7468299999999995E-2</v>
      </c>
      <c r="H4162" s="91">
        <v>0.20614299999999999</v>
      </c>
      <c r="I4162" s="91" t="s">
        <v>3002</v>
      </c>
      <c r="J4162" s="91" t="s">
        <v>494</v>
      </c>
      <c r="K4162" s="91" t="s">
        <v>3270</v>
      </c>
    </row>
    <row r="4163" spans="1:11">
      <c r="A4163" s="91" t="s">
        <v>3001</v>
      </c>
      <c r="B4163" s="91">
        <v>7</v>
      </c>
      <c r="C4163" s="91" t="s">
        <v>3307</v>
      </c>
      <c r="D4163" s="91">
        <v>709368</v>
      </c>
      <c r="E4163" s="91">
        <v>19</v>
      </c>
      <c r="F4163" s="91">
        <v>0.75332399999999999</v>
      </c>
      <c r="G4163" s="91">
        <v>7.08231E-2</v>
      </c>
      <c r="H4163" s="91">
        <v>0.22476499999999999</v>
      </c>
      <c r="I4163" s="91" t="s">
        <v>3002</v>
      </c>
      <c r="J4163" s="91" t="s">
        <v>494</v>
      </c>
      <c r="K4163" s="91" t="s">
        <v>3274</v>
      </c>
    </row>
    <row r="4164" spans="1:11">
      <c r="A4164" s="91" t="s">
        <v>3001</v>
      </c>
      <c r="B4164" s="91">
        <v>7</v>
      </c>
      <c r="C4164" s="91" t="s">
        <v>3307</v>
      </c>
      <c r="D4164" s="91">
        <v>709368</v>
      </c>
      <c r="E4164" s="91">
        <v>8</v>
      </c>
      <c r="F4164" s="91">
        <v>0.75702800000000003</v>
      </c>
      <c r="G4164" s="91">
        <v>5.3865499999999997E-2</v>
      </c>
      <c r="H4164" s="91">
        <v>0.173349</v>
      </c>
      <c r="I4164" s="91" t="s">
        <v>3002</v>
      </c>
      <c r="J4164" s="91" t="s">
        <v>494</v>
      </c>
      <c r="K4164" s="91" t="s">
        <v>3289</v>
      </c>
    </row>
    <row r="4165" spans="1:11">
      <c r="A4165" s="91" t="s">
        <v>3001</v>
      </c>
      <c r="B4165" s="91">
        <v>7</v>
      </c>
      <c r="C4165" s="91" t="s">
        <v>3307</v>
      </c>
      <c r="D4165" s="91">
        <v>709368</v>
      </c>
      <c r="E4165" s="91">
        <v>8</v>
      </c>
      <c r="F4165" s="91">
        <v>0.78978700000000002</v>
      </c>
      <c r="G4165" s="91">
        <v>5.0744400000000002E-2</v>
      </c>
      <c r="H4165" s="91">
        <v>0.18974199999999999</v>
      </c>
      <c r="I4165" s="91" t="s">
        <v>3002</v>
      </c>
      <c r="J4165" s="91" t="s">
        <v>494</v>
      </c>
      <c r="K4165" s="91" t="s">
        <v>3288</v>
      </c>
    </row>
    <row r="4166" spans="1:11">
      <c r="A4166" s="91" t="s">
        <v>3001</v>
      </c>
      <c r="B4166" s="91">
        <v>7</v>
      </c>
      <c r="C4166" s="91" t="s">
        <v>3307</v>
      </c>
      <c r="D4166" s="91">
        <v>709368</v>
      </c>
      <c r="E4166" s="91">
        <v>25</v>
      </c>
      <c r="F4166" s="91">
        <v>0.80884800000000001</v>
      </c>
      <c r="G4166" s="91">
        <v>3.5577499999999998E-2</v>
      </c>
      <c r="H4166" s="91">
        <v>0.146786</v>
      </c>
      <c r="I4166" s="91" t="s">
        <v>3002</v>
      </c>
      <c r="J4166" s="91" t="s">
        <v>494</v>
      </c>
      <c r="K4166" s="91" t="s">
        <v>3286</v>
      </c>
    </row>
    <row r="4167" spans="1:11">
      <c r="A4167" s="91" t="s">
        <v>3001</v>
      </c>
      <c r="B4167" s="91">
        <v>7</v>
      </c>
      <c r="C4167" s="91" t="s">
        <v>3307</v>
      </c>
      <c r="D4167" s="91">
        <v>709368</v>
      </c>
      <c r="E4167" s="91">
        <v>54</v>
      </c>
      <c r="F4167" s="91">
        <v>0.84061799999999998</v>
      </c>
      <c r="G4167" s="91">
        <v>1.58213E-2</v>
      </c>
      <c r="H4167" s="91">
        <v>7.86081E-2</v>
      </c>
      <c r="I4167" s="91" t="s">
        <v>3002</v>
      </c>
      <c r="J4167" s="91" t="s">
        <v>494</v>
      </c>
      <c r="K4167" s="91" t="s">
        <v>3268</v>
      </c>
    </row>
    <row r="4168" spans="1:11">
      <c r="A4168" s="91" t="s">
        <v>3001</v>
      </c>
      <c r="B4168" s="91">
        <v>7</v>
      </c>
      <c r="C4168" s="91" t="s">
        <v>3307</v>
      </c>
      <c r="D4168" s="91">
        <v>709368</v>
      </c>
      <c r="E4168" s="91">
        <v>9</v>
      </c>
      <c r="F4168" s="91">
        <v>0.84385500000000002</v>
      </c>
      <c r="G4168" s="91">
        <v>4.53473E-2</v>
      </c>
      <c r="H4168" s="91">
        <v>0.22947400000000001</v>
      </c>
      <c r="I4168" s="91" t="s">
        <v>3002</v>
      </c>
      <c r="J4168" s="91" t="s">
        <v>494</v>
      </c>
      <c r="K4168" s="91" t="s">
        <v>3300</v>
      </c>
    </row>
    <row r="4169" spans="1:11">
      <c r="A4169" s="91" t="s">
        <v>3001</v>
      </c>
      <c r="B4169" s="91">
        <v>7</v>
      </c>
      <c r="C4169" s="91" t="s">
        <v>3307</v>
      </c>
      <c r="D4169" s="91">
        <v>709368</v>
      </c>
      <c r="E4169" s="91">
        <v>20</v>
      </c>
      <c r="F4169" s="91">
        <v>0.88768599999999998</v>
      </c>
      <c r="G4169" s="91">
        <v>-1.9898699999999998E-2</v>
      </c>
      <c r="H4169" s="91">
        <v>0.14060400000000001</v>
      </c>
      <c r="I4169" s="91" t="s">
        <v>3002</v>
      </c>
      <c r="J4169" s="91" t="s">
        <v>494</v>
      </c>
      <c r="K4169" s="91" t="s">
        <v>3265</v>
      </c>
    </row>
    <row r="4170" spans="1:11">
      <c r="A4170" s="91" t="s">
        <v>3001</v>
      </c>
      <c r="B4170" s="91">
        <v>7</v>
      </c>
      <c r="C4170" s="91" t="s">
        <v>3307</v>
      </c>
      <c r="D4170" s="91">
        <v>709368</v>
      </c>
      <c r="E4170" s="91">
        <v>15</v>
      </c>
      <c r="F4170" s="91">
        <v>0.90270499999999998</v>
      </c>
      <c r="G4170" s="91">
        <v>-2.2944099999999999E-2</v>
      </c>
      <c r="H4170" s="91">
        <v>0.18715499999999999</v>
      </c>
      <c r="I4170" s="91" t="s">
        <v>3002</v>
      </c>
      <c r="J4170" s="91" t="s">
        <v>494</v>
      </c>
      <c r="K4170" s="91" t="s">
        <v>3272</v>
      </c>
    </row>
    <row r="4171" spans="1:11">
      <c r="A4171" s="91" t="s">
        <v>3001</v>
      </c>
      <c r="B4171" s="91">
        <v>7</v>
      </c>
      <c r="C4171" s="91" t="s">
        <v>3307</v>
      </c>
      <c r="D4171" s="91">
        <v>709368</v>
      </c>
      <c r="E4171" s="91">
        <v>47</v>
      </c>
      <c r="F4171" s="91">
        <v>0.91013100000000002</v>
      </c>
      <c r="G4171" s="91">
        <v>1.11401E-2</v>
      </c>
      <c r="H4171" s="91">
        <v>9.8613000000000006E-2</v>
      </c>
      <c r="I4171" s="91" t="s">
        <v>3002</v>
      </c>
      <c r="J4171" s="91" t="s">
        <v>494</v>
      </c>
      <c r="K4171" s="91" t="s">
        <v>3299</v>
      </c>
    </row>
    <row r="4172" spans="1:11">
      <c r="A4172" s="91" t="s">
        <v>3001</v>
      </c>
      <c r="B4172" s="91">
        <v>7</v>
      </c>
      <c r="C4172" s="91" t="s">
        <v>3307</v>
      </c>
      <c r="D4172" s="91">
        <v>709368</v>
      </c>
      <c r="E4172" s="91">
        <v>32</v>
      </c>
      <c r="F4172" s="91">
        <v>0.92521900000000001</v>
      </c>
      <c r="G4172" s="91">
        <v>-1.00366E-2</v>
      </c>
      <c r="H4172" s="91">
        <v>0.106795</v>
      </c>
      <c r="I4172" s="91" t="s">
        <v>3002</v>
      </c>
      <c r="J4172" s="91" t="s">
        <v>494</v>
      </c>
      <c r="K4172" s="91" t="s">
        <v>3269</v>
      </c>
    </row>
    <row r="4173" spans="1:11">
      <c r="A4173" s="91" t="s">
        <v>3001</v>
      </c>
      <c r="B4173" s="91">
        <v>7</v>
      </c>
      <c r="C4173" s="91" t="s">
        <v>3307</v>
      </c>
      <c r="D4173" s="91">
        <v>709368</v>
      </c>
      <c r="E4173" s="91">
        <v>50</v>
      </c>
      <c r="F4173" s="91">
        <v>0.97458999999999996</v>
      </c>
      <c r="G4173" s="91">
        <v>2.9659700000000001E-3</v>
      </c>
      <c r="H4173" s="91">
        <v>9.3037900000000007E-2</v>
      </c>
      <c r="I4173" s="91" t="s">
        <v>3002</v>
      </c>
      <c r="J4173" s="91" t="s">
        <v>494</v>
      </c>
      <c r="K4173" s="91" t="s">
        <v>3284</v>
      </c>
    </row>
    <row r="4174" spans="1:11">
      <c r="A4174" s="91" t="s">
        <v>2999</v>
      </c>
      <c r="B4174" s="91">
        <v>7</v>
      </c>
      <c r="C4174" s="91" t="s">
        <v>3307</v>
      </c>
      <c r="D4174" s="91">
        <v>660921</v>
      </c>
      <c r="E4174" s="91">
        <v>50</v>
      </c>
      <c r="F4174" s="91">
        <v>7.0301599999999997E-3</v>
      </c>
      <c r="G4174" s="91">
        <v>0.136878</v>
      </c>
      <c r="H4174" s="91">
        <v>5.0424999999999998E-2</v>
      </c>
      <c r="I4174" s="91" t="s">
        <v>3000</v>
      </c>
      <c r="J4174" s="91" t="s">
        <v>494</v>
      </c>
      <c r="K4174" s="91" t="s">
        <v>3284</v>
      </c>
    </row>
    <row r="4175" spans="1:11">
      <c r="A4175" s="91" t="s">
        <v>2999</v>
      </c>
      <c r="B4175" s="91">
        <v>7</v>
      </c>
      <c r="C4175" s="91" t="s">
        <v>3307</v>
      </c>
      <c r="D4175" s="91">
        <v>660921</v>
      </c>
      <c r="E4175" s="91">
        <v>17</v>
      </c>
      <c r="F4175" s="91">
        <v>2.1510399999999999E-2</v>
      </c>
      <c r="G4175" s="91">
        <v>0.30421500000000001</v>
      </c>
      <c r="H4175" s="91">
        <v>0.130166</v>
      </c>
      <c r="I4175" s="91" t="s">
        <v>3000</v>
      </c>
      <c r="J4175" s="91" t="s">
        <v>494</v>
      </c>
      <c r="K4175" s="91" t="s">
        <v>3279</v>
      </c>
    </row>
    <row r="4176" spans="1:11">
      <c r="A4176" s="91" t="s">
        <v>2999</v>
      </c>
      <c r="B4176" s="91">
        <v>7</v>
      </c>
      <c r="C4176" s="91" t="s">
        <v>3307</v>
      </c>
      <c r="D4176" s="91">
        <v>660921</v>
      </c>
      <c r="E4176" s="91">
        <v>44</v>
      </c>
      <c r="F4176" s="91">
        <v>2.7492800000000001E-2</v>
      </c>
      <c r="G4176" s="91">
        <v>0.131693</v>
      </c>
      <c r="H4176" s="91">
        <v>5.9341999999999999E-2</v>
      </c>
      <c r="I4176" s="91" t="s">
        <v>3000</v>
      </c>
      <c r="J4176" s="91" t="s">
        <v>494</v>
      </c>
      <c r="K4176" s="91" t="s">
        <v>3301</v>
      </c>
    </row>
    <row r="4177" spans="1:11">
      <c r="A4177" s="91" t="s">
        <v>2999</v>
      </c>
      <c r="B4177" s="91">
        <v>7</v>
      </c>
      <c r="C4177" s="91" t="s">
        <v>3307</v>
      </c>
      <c r="D4177" s="91">
        <v>660921</v>
      </c>
      <c r="E4177" s="91">
        <v>33</v>
      </c>
      <c r="F4177" s="91">
        <v>2.9989399999999999E-2</v>
      </c>
      <c r="G4177" s="91">
        <v>0.14872199999999999</v>
      </c>
      <c r="H4177" s="91">
        <v>6.7972299999999999E-2</v>
      </c>
      <c r="I4177" s="91" t="s">
        <v>3000</v>
      </c>
      <c r="J4177" s="91" t="s">
        <v>494</v>
      </c>
      <c r="K4177" s="91" t="s">
        <v>3261</v>
      </c>
    </row>
    <row r="4178" spans="1:11">
      <c r="A4178" s="91" t="s">
        <v>2999</v>
      </c>
      <c r="B4178" s="91">
        <v>7</v>
      </c>
      <c r="C4178" s="91" t="s">
        <v>3307</v>
      </c>
      <c r="D4178" s="91">
        <v>660921</v>
      </c>
      <c r="E4178" s="91">
        <v>35</v>
      </c>
      <c r="F4178" s="91">
        <v>3.7135300000000003E-2</v>
      </c>
      <c r="G4178" s="91">
        <v>0.168521</v>
      </c>
      <c r="H4178" s="91">
        <v>8.0336599999999994E-2</v>
      </c>
      <c r="I4178" s="91" t="s">
        <v>3000</v>
      </c>
      <c r="J4178" s="91" t="s">
        <v>494</v>
      </c>
      <c r="K4178" s="91" t="s">
        <v>3262</v>
      </c>
    </row>
    <row r="4179" spans="1:11">
      <c r="A4179" s="91" t="s">
        <v>2999</v>
      </c>
      <c r="B4179" s="91">
        <v>7</v>
      </c>
      <c r="C4179" s="91" t="s">
        <v>3307</v>
      </c>
      <c r="D4179" s="91">
        <v>660921</v>
      </c>
      <c r="E4179" s="91">
        <v>23</v>
      </c>
      <c r="F4179" s="91">
        <v>3.9497699999999997E-2</v>
      </c>
      <c r="G4179" s="91">
        <v>0.23940400000000001</v>
      </c>
      <c r="H4179" s="91">
        <v>0.11496099999999999</v>
      </c>
      <c r="I4179" s="91" t="s">
        <v>3000</v>
      </c>
      <c r="J4179" s="91" t="s">
        <v>494</v>
      </c>
      <c r="K4179" s="91" t="s">
        <v>3292</v>
      </c>
    </row>
    <row r="4180" spans="1:11">
      <c r="A4180" s="91" t="s">
        <v>2999</v>
      </c>
      <c r="B4180" s="91">
        <v>7</v>
      </c>
      <c r="C4180" s="91" t="s">
        <v>3307</v>
      </c>
      <c r="D4180" s="91">
        <v>660921</v>
      </c>
      <c r="E4180" s="91">
        <v>35</v>
      </c>
      <c r="F4180" s="91">
        <v>6.7786700000000005E-2</v>
      </c>
      <c r="G4180" s="91">
        <v>0.14587</v>
      </c>
      <c r="H4180" s="91">
        <v>7.9458500000000001E-2</v>
      </c>
      <c r="I4180" s="91" t="s">
        <v>3000</v>
      </c>
      <c r="J4180" s="91" t="s">
        <v>494</v>
      </c>
      <c r="K4180" s="91" t="s">
        <v>3304</v>
      </c>
    </row>
    <row r="4181" spans="1:11">
      <c r="A4181" s="91" t="s">
        <v>2999</v>
      </c>
      <c r="B4181" s="91">
        <v>7</v>
      </c>
      <c r="C4181" s="91" t="s">
        <v>3307</v>
      </c>
      <c r="D4181" s="91">
        <v>660921</v>
      </c>
      <c r="E4181" s="91">
        <v>32</v>
      </c>
      <c r="F4181" s="91">
        <v>7.6528200000000005E-2</v>
      </c>
      <c r="G4181" s="91">
        <v>0.18574099999999999</v>
      </c>
      <c r="H4181" s="91">
        <v>0.104214</v>
      </c>
      <c r="I4181" s="91" t="s">
        <v>3000</v>
      </c>
      <c r="J4181" s="91" t="s">
        <v>494</v>
      </c>
      <c r="K4181" s="91" t="s">
        <v>3282</v>
      </c>
    </row>
    <row r="4182" spans="1:11">
      <c r="A4182" s="91" t="s">
        <v>2999</v>
      </c>
      <c r="B4182" s="91">
        <v>7</v>
      </c>
      <c r="C4182" s="91" t="s">
        <v>3307</v>
      </c>
      <c r="D4182" s="91">
        <v>660921</v>
      </c>
      <c r="E4182" s="91">
        <v>12</v>
      </c>
      <c r="F4182" s="91">
        <v>8.8144200000000006E-2</v>
      </c>
      <c r="G4182" s="91">
        <v>0.46590199999999998</v>
      </c>
      <c r="H4182" s="91">
        <v>0.26883699999999999</v>
      </c>
      <c r="I4182" s="91" t="s">
        <v>3000</v>
      </c>
      <c r="J4182" s="91" t="s">
        <v>494</v>
      </c>
      <c r="K4182" s="91" t="s">
        <v>3264</v>
      </c>
    </row>
    <row r="4183" spans="1:11">
      <c r="A4183" s="91" t="s">
        <v>2999</v>
      </c>
      <c r="B4183" s="91">
        <v>7</v>
      </c>
      <c r="C4183" s="91" t="s">
        <v>3307</v>
      </c>
      <c r="D4183" s="91">
        <v>660921</v>
      </c>
      <c r="E4183" s="91">
        <v>61</v>
      </c>
      <c r="F4183" s="91">
        <v>0.112943</v>
      </c>
      <c r="G4183" s="91">
        <v>0.10652300000000001</v>
      </c>
      <c r="H4183" s="91">
        <v>6.7024799999999995E-2</v>
      </c>
      <c r="I4183" s="91" t="s">
        <v>3000</v>
      </c>
      <c r="J4183" s="91" t="s">
        <v>494</v>
      </c>
      <c r="K4183" s="91" t="s">
        <v>3276</v>
      </c>
    </row>
    <row r="4184" spans="1:11">
      <c r="A4184" s="91" t="s">
        <v>2999</v>
      </c>
      <c r="B4184" s="91">
        <v>7</v>
      </c>
      <c r="C4184" s="91" t="s">
        <v>3307</v>
      </c>
      <c r="D4184" s="91">
        <v>660921</v>
      </c>
      <c r="E4184" s="91">
        <v>12</v>
      </c>
      <c r="F4184" s="91">
        <v>0.124501</v>
      </c>
      <c r="G4184" s="91">
        <v>0.24232200000000001</v>
      </c>
      <c r="H4184" s="91">
        <v>0.15635099999999999</v>
      </c>
      <c r="I4184" s="91" t="s">
        <v>3000</v>
      </c>
      <c r="J4184" s="91" t="s">
        <v>494</v>
      </c>
      <c r="K4184" s="91" t="s">
        <v>3302</v>
      </c>
    </row>
    <row r="4185" spans="1:11">
      <c r="A4185" s="91" t="s">
        <v>2999</v>
      </c>
      <c r="B4185" s="91">
        <v>7</v>
      </c>
      <c r="C4185" s="91" t="s">
        <v>3307</v>
      </c>
      <c r="D4185" s="91">
        <v>660921</v>
      </c>
      <c r="E4185" s="91">
        <v>53</v>
      </c>
      <c r="F4185" s="91">
        <v>0.138576</v>
      </c>
      <c r="G4185" s="91">
        <v>8.2275399999999999E-2</v>
      </c>
      <c r="H4185" s="91">
        <v>5.54218E-2</v>
      </c>
      <c r="I4185" s="91" t="s">
        <v>3000</v>
      </c>
      <c r="J4185" s="91" t="s">
        <v>494</v>
      </c>
      <c r="K4185" s="91" t="s">
        <v>3291</v>
      </c>
    </row>
    <row r="4186" spans="1:11">
      <c r="A4186" s="91" t="s">
        <v>2999</v>
      </c>
      <c r="B4186" s="91">
        <v>7</v>
      </c>
      <c r="C4186" s="91" t="s">
        <v>3307</v>
      </c>
      <c r="D4186" s="91">
        <v>660921</v>
      </c>
      <c r="E4186" s="91">
        <v>44</v>
      </c>
      <c r="F4186" s="91">
        <v>0.14999499999999999</v>
      </c>
      <c r="G4186" s="91">
        <v>9.6417799999999998E-2</v>
      </c>
      <c r="H4186" s="91">
        <v>6.6800999999999999E-2</v>
      </c>
      <c r="I4186" s="91" t="s">
        <v>3000</v>
      </c>
      <c r="J4186" s="91" t="s">
        <v>494</v>
      </c>
      <c r="K4186" s="91" t="s">
        <v>3266</v>
      </c>
    </row>
    <row r="4187" spans="1:11">
      <c r="A4187" s="91" t="s">
        <v>2999</v>
      </c>
      <c r="B4187" s="91">
        <v>7</v>
      </c>
      <c r="C4187" s="91" t="s">
        <v>3307</v>
      </c>
      <c r="D4187" s="91">
        <v>660921</v>
      </c>
      <c r="E4187" s="91">
        <v>18</v>
      </c>
      <c r="F4187" s="91">
        <v>0.171795</v>
      </c>
      <c r="G4187" s="91">
        <v>0.22096499999999999</v>
      </c>
      <c r="H4187" s="91">
        <v>0.160358</v>
      </c>
      <c r="I4187" s="91" t="s">
        <v>3000</v>
      </c>
      <c r="J4187" s="91" t="s">
        <v>494</v>
      </c>
      <c r="K4187" s="91" t="s">
        <v>3285</v>
      </c>
    </row>
    <row r="4188" spans="1:11">
      <c r="A4188" s="91" t="s">
        <v>2999</v>
      </c>
      <c r="B4188" s="91">
        <v>7</v>
      </c>
      <c r="C4188" s="91" t="s">
        <v>3307</v>
      </c>
      <c r="D4188" s="91">
        <v>660921</v>
      </c>
      <c r="E4188" s="91">
        <v>71</v>
      </c>
      <c r="F4188" s="91">
        <v>0.18108099999999999</v>
      </c>
      <c r="G4188" s="91">
        <v>6.6727800000000004E-2</v>
      </c>
      <c r="H4188" s="91">
        <v>4.9810399999999998E-2</v>
      </c>
      <c r="I4188" s="91" t="s">
        <v>3000</v>
      </c>
      <c r="J4188" s="91" t="s">
        <v>494</v>
      </c>
      <c r="K4188" s="91" t="s">
        <v>3295</v>
      </c>
    </row>
    <row r="4189" spans="1:11">
      <c r="A4189" s="91" t="s">
        <v>2999</v>
      </c>
      <c r="B4189" s="91">
        <v>7</v>
      </c>
      <c r="C4189" s="91" t="s">
        <v>3307</v>
      </c>
      <c r="D4189" s="91">
        <v>660921</v>
      </c>
      <c r="E4189" s="91">
        <v>20</v>
      </c>
      <c r="F4189" s="91">
        <v>0.19175400000000001</v>
      </c>
      <c r="G4189" s="91">
        <v>0.131414</v>
      </c>
      <c r="H4189" s="91">
        <v>0.10012</v>
      </c>
      <c r="I4189" s="91" t="s">
        <v>3000</v>
      </c>
      <c r="J4189" s="91" t="s">
        <v>494</v>
      </c>
      <c r="K4189" s="91" t="s">
        <v>3265</v>
      </c>
    </row>
    <row r="4190" spans="1:11">
      <c r="A4190" s="91" t="s">
        <v>2999</v>
      </c>
      <c r="B4190" s="91">
        <v>7</v>
      </c>
      <c r="C4190" s="91" t="s">
        <v>3307</v>
      </c>
      <c r="D4190" s="91">
        <v>660921</v>
      </c>
      <c r="E4190" s="91">
        <v>46</v>
      </c>
      <c r="F4190" s="91">
        <v>0.21896099999999999</v>
      </c>
      <c r="G4190" s="91">
        <v>6.8739099999999997E-2</v>
      </c>
      <c r="H4190" s="91">
        <v>5.57934E-2</v>
      </c>
      <c r="I4190" s="91" t="s">
        <v>3000</v>
      </c>
      <c r="J4190" s="91" t="s">
        <v>494</v>
      </c>
      <c r="K4190" s="91" t="s">
        <v>3303</v>
      </c>
    </row>
    <row r="4191" spans="1:11">
      <c r="A4191" s="91" t="s">
        <v>2999</v>
      </c>
      <c r="B4191" s="91">
        <v>7</v>
      </c>
      <c r="C4191" s="91" t="s">
        <v>3307</v>
      </c>
      <c r="D4191" s="91">
        <v>660921</v>
      </c>
      <c r="E4191" s="91">
        <v>46</v>
      </c>
      <c r="F4191" s="91">
        <v>0.22451499999999999</v>
      </c>
      <c r="G4191" s="91">
        <v>9.3949500000000005E-2</v>
      </c>
      <c r="H4191" s="91">
        <v>7.7166200000000004E-2</v>
      </c>
      <c r="I4191" s="91" t="s">
        <v>3000</v>
      </c>
      <c r="J4191" s="91" t="s">
        <v>494</v>
      </c>
      <c r="K4191" s="91" t="s">
        <v>3260</v>
      </c>
    </row>
    <row r="4192" spans="1:11">
      <c r="A4192" s="91" t="s">
        <v>2999</v>
      </c>
      <c r="B4192" s="91">
        <v>7</v>
      </c>
      <c r="C4192" s="91" t="s">
        <v>3307</v>
      </c>
      <c r="D4192" s="91">
        <v>660921</v>
      </c>
      <c r="E4192" s="91">
        <v>18</v>
      </c>
      <c r="F4192" s="91">
        <v>0.244278</v>
      </c>
      <c r="G4192" s="91">
        <v>-0.121934</v>
      </c>
      <c r="H4192" s="91">
        <v>0.104195</v>
      </c>
      <c r="I4192" s="91" t="s">
        <v>3000</v>
      </c>
      <c r="J4192" s="91" t="s">
        <v>494</v>
      </c>
      <c r="K4192" s="91" t="s">
        <v>3294</v>
      </c>
    </row>
    <row r="4193" spans="1:11">
      <c r="A4193" s="91" t="s">
        <v>2999</v>
      </c>
      <c r="B4193" s="91">
        <v>7</v>
      </c>
      <c r="C4193" s="91" t="s">
        <v>3307</v>
      </c>
      <c r="D4193" s="91">
        <v>660921</v>
      </c>
      <c r="E4193" s="91">
        <v>50</v>
      </c>
      <c r="F4193" s="91">
        <v>0.246834</v>
      </c>
      <c r="G4193" s="91">
        <v>7.2969999999999993E-2</v>
      </c>
      <c r="H4193" s="91">
        <v>6.2879500000000005E-2</v>
      </c>
      <c r="I4193" s="91" t="s">
        <v>3000</v>
      </c>
      <c r="J4193" s="91" t="s">
        <v>494</v>
      </c>
      <c r="K4193" s="91" t="s">
        <v>3273</v>
      </c>
    </row>
    <row r="4194" spans="1:11">
      <c r="A4194" s="91" t="s">
        <v>2999</v>
      </c>
      <c r="B4194" s="91">
        <v>7</v>
      </c>
      <c r="C4194" s="91" t="s">
        <v>3307</v>
      </c>
      <c r="D4194" s="91">
        <v>660921</v>
      </c>
      <c r="E4194" s="91">
        <v>32</v>
      </c>
      <c r="F4194" s="91">
        <v>0.25696400000000003</v>
      </c>
      <c r="G4194" s="91">
        <v>9.1927999999999996E-2</v>
      </c>
      <c r="H4194" s="91">
        <v>8.08614E-2</v>
      </c>
      <c r="I4194" s="91" t="s">
        <v>3000</v>
      </c>
      <c r="J4194" s="91" t="s">
        <v>494</v>
      </c>
      <c r="K4194" s="91" t="s">
        <v>3269</v>
      </c>
    </row>
    <row r="4195" spans="1:11">
      <c r="A4195" s="91" t="s">
        <v>2999</v>
      </c>
      <c r="B4195" s="91">
        <v>7</v>
      </c>
      <c r="C4195" s="91" t="s">
        <v>3307</v>
      </c>
      <c r="D4195" s="91">
        <v>660921</v>
      </c>
      <c r="E4195" s="91">
        <v>19</v>
      </c>
      <c r="F4195" s="91">
        <v>0.350603</v>
      </c>
      <c r="G4195" s="91">
        <v>7.5753600000000004E-2</v>
      </c>
      <c r="H4195" s="91">
        <v>8.0777399999999999E-2</v>
      </c>
      <c r="I4195" s="91" t="s">
        <v>3000</v>
      </c>
      <c r="J4195" s="91" t="s">
        <v>494</v>
      </c>
      <c r="K4195" s="91" t="s">
        <v>3305</v>
      </c>
    </row>
    <row r="4196" spans="1:11">
      <c r="A4196" s="91" t="s">
        <v>2999</v>
      </c>
      <c r="B4196" s="91">
        <v>7</v>
      </c>
      <c r="C4196" s="91" t="s">
        <v>3307</v>
      </c>
      <c r="D4196" s="91">
        <v>660921</v>
      </c>
      <c r="E4196" s="91">
        <v>54</v>
      </c>
      <c r="F4196" s="91">
        <v>0.38316899999999998</v>
      </c>
      <c r="G4196" s="91">
        <v>4.2613900000000003E-2</v>
      </c>
      <c r="H4196" s="91">
        <v>4.8797100000000003E-2</v>
      </c>
      <c r="I4196" s="91" t="s">
        <v>3000</v>
      </c>
      <c r="J4196" s="91" t="s">
        <v>494</v>
      </c>
      <c r="K4196" s="91" t="s">
        <v>3268</v>
      </c>
    </row>
    <row r="4197" spans="1:11">
      <c r="A4197" s="91" t="s">
        <v>2999</v>
      </c>
      <c r="B4197" s="91">
        <v>7</v>
      </c>
      <c r="C4197" s="91" t="s">
        <v>3307</v>
      </c>
      <c r="D4197" s="91">
        <v>660921</v>
      </c>
      <c r="E4197" s="91">
        <v>45</v>
      </c>
      <c r="F4197" s="91">
        <v>0.38770700000000002</v>
      </c>
      <c r="G4197" s="91">
        <v>6.0564600000000003E-2</v>
      </c>
      <c r="H4197" s="91">
        <v>7.0019300000000007E-2</v>
      </c>
      <c r="I4197" s="91" t="s">
        <v>3000</v>
      </c>
      <c r="J4197" s="91" t="s">
        <v>494</v>
      </c>
      <c r="K4197" s="91" t="s">
        <v>3277</v>
      </c>
    </row>
    <row r="4198" spans="1:11">
      <c r="A4198" s="91" t="s">
        <v>2999</v>
      </c>
      <c r="B4198" s="91">
        <v>7</v>
      </c>
      <c r="C4198" s="91" t="s">
        <v>3307</v>
      </c>
      <c r="D4198" s="91">
        <v>660921</v>
      </c>
      <c r="E4198" s="91">
        <v>36</v>
      </c>
      <c r="F4198" s="91">
        <v>0.38946799999999998</v>
      </c>
      <c r="G4198" s="91">
        <v>6.0367200000000003E-2</v>
      </c>
      <c r="H4198" s="91">
        <v>6.9984599999999994E-2</v>
      </c>
      <c r="I4198" s="91" t="s">
        <v>3000</v>
      </c>
      <c r="J4198" s="91" t="s">
        <v>494</v>
      </c>
      <c r="K4198" s="91" t="s">
        <v>3263</v>
      </c>
    </row>
    <row r="4199" spans="1:11">
      <c r="A4199" s="91" t="s">
        <v>2999</v>
      </c>
      <c r="B4199" s="91">
        <v>7</v>
      </c>
      <c r="C4199" s="91" t="s">
        <v>3307</v>
      </c>
      <c r="D4199" s="91">
        <v>660921</v>
      </c>
      <c r="E4199" s="91">
        <v>21</v>
      </c>
      <c r="F4199" s="91">
        <v>0.46320499999999998</v>
      </c>
      <c r="G4199" s="91">
        <v>9.5172000000000007E-2</v>
      </c>
      <c r="H4199" s="91">
        <v>0.12932099999999999</v>
      </c>
      <c r="I4199" s="91" t="s">
        <v>3000</v>
      </c>
      <c r="J4199" s="91" t="s">
        <v>494</v>
      </c>
      <c r="K4199" s="91" t="s">
        <v>3297</v>
      </c>
    </row>
    <row r="4200" spans="1:11">
      <c r="A4200" s="91" t="s">
        <v>2999</v>
      </c>
      <c r="B4200" s="91">
        <v>7</v>
      </c>
      <c r="C4200" s="91" t="s">
        <v>3307</v>
      </c>
      <c r="D4200" s="91">
        <v>660921</v>
      </c>
      <c r="E4200" s="91">
        <v>9</v>
      </c>
      <c r="F4200" s="91">
        <v>0.50653800000000004</v>
      </c>
      <c r="G4200" s="91">
        <v>0.155144</v>
      </c>
      <c r="H4200" s="91">
        <v>0.23250299999999999</v>
      </c>
      <c r="I4200" s="91" t="s">
        <v>3000</v>
      </c>
      <c r="J4200" s="91" t="s">
        <v>494</v>
      </c>
      <c r="K4200" s="91" t="s">
        <v>3300</v>
      </c>
    </row>
    <row r="4201" spans="1:11">
      <c r="A4201" s="91" t="s">
        <v>2999</v>
      </c>
      <c r="B4201" s="91">
        <v>7</v>
      </c>
      <c r="C4201" s="91" t="s">
        <v>3307</v>
      </c>
      <c r="D4201" s="91">
        <v>660921</v>
      </c>
      <c r="E4201" s="91">
        <v>53</v>
      </c>
      <c r="F4201" s="91">
        <v>0.517011</v>
      </c>
      <c r="G4201" s="91">
        <v>3.2779099999999999E-2</v>
      </c>
      <c r="H4201" s="91">
        <v>5.0532199999999999E-2</v>
      </c>
      <c r="I4201" s="91" t="s">
        <v>3000</v>
      </c>
      <c r="J4201" s="91" t="s">
        <v>494</v>
      </c>
      <c r="K4201" s="91" t="s">
        <v>3267</v>
      </c>
    </row>
    <row r="4202" spans="1:11">
      <c r="A4202" s="91" t="s">
        <v>2999</v>
      </c>
      <c r="B4202" s="91">
        <v>7</v>
      </c>
      <c r="C4202" s="91" t="s">
        <v>3307</v>
      </c>
      <c r="D4202" s="91">
        <v>660921</v>
      </c>
      <c r="E4202" s="91">
        <v>19</v>
      </c>
      <c r="F4202" s="91">
        <v>0.54318599999999995</v>
      </c>
      <c r="G4202" s="91">
        <v>6.4304799999999995E-2</v>
      </c>
      <c r="H4202" s="91">
        <v>0.10542899999999999</v>
      </c>
      <c r="I4202" s="91" t="s">
        <v>3000</v>
      </c>
      <c r="J4202" s="91" t="s">
        <v>494</v>
      </c>
      <c r="K4202" s="91" t="s">
        <v>3298</v>
      </c>
    </row>
    <row r="4203" spans="1:11">
      <c r="A4203" s="91" t="s">
        <v>2999</v>
      </c>
      <c r="B4203" s="91">
        <v>7</v>
      </c>
      <c r="C4203" s="91" t="s">
        <v>3307</v>
      </c>
      <c r="D4203" s="91">
        <v>660921</v>
      </c>
      <c r="E4203" s="91">
        <v>17</v>
      </c>
      <c r="F4203" s="91">
        <v>0.57954899999999998</v>
      </c>
      <c r="G4203" s="91">
        <v>9.3154899999999999E-2</v>
      </c>
      <c r="H4203" s="91">
        <v>0.16730500000000001</v>
      </c>
      <c r="I4203" s="91" t="s">
        <v>3000</v>
      </c>
      <c r="J4203" s="91" t="s">
        <v>494</v>
      </c>
      <c r="K4203" s="91" t="s">
        <v>3259</v>
      </c>
    </row>
    <row r="4204" spans="1:11">
      <c r="A4204" s="91" t="s">
        <v>2999</v>
      </c>
      <c r="B4204" s="91">
        <v>7</v>
      </c>
      <c r="C4204" s="91" t="s">
        <v>3307</v>
      </c>
      <c r="D4204" s="91">
        <v>660921</v>
      </c>
      <c r="E4204" s="91">
        <v>32</v>
      </c>
      <c r="F4204" s="91">
        <v>0.58005799999999996</v>
      </c>
      <c r="G4204" s="91">
        <v>-4.0527599999999997E-2</v>
      </c>
      <c r="H4204" s="91">
        <v>7.3150499999999993E-2</v>
      </c>
      <c r="I4204" s="91" t="s">
        <v>3000</v>
      </c>
      <c r="J4204" s="91" t="s">
        <v>494</v>
      </c>
      <c r="K4204" s="91" t="s">
        <v>3293</v>
      </c>
    </row>
    <row r="4205" spans="1:11">
      <c r="A4205" s="91" t="s">
        <v>2999</v>
      </c>
      <c r="B4205" s="91">
        <v>7</v>
      </c>
      <c r="C4205" s="91" t="s">
        <v>3307</v>
      </c>
      <c r="D4205" s="91">
        <v>660921</v>
      </c>
      <c r="E4205" s="91">
        <v>17</v>
      </c>
      <c r="F4205" s="91">
        <v>0.60480199999999995</v>
      </c>
      <c r="G4205" s="91">
        <v>-6.2365799999999999E-2</v>
      </c>
      <c r="H4205" s="91">
        <v>0.12017700000000001</v>
      </c>
      <c r="I4205" s="91" t="s">
        <v>3000</v>
      </c>
      <c r="J4205" s="91" t="s">
        <v>494</v>
      </c>
      <c r="K4205" s="91" t="s">
        <v>3280</v>
      </c>
    </row>
    <row r="4206" spans="1:11">
      <c r="A4206" s="91" t="s">
        <v>2999</v>
      </c>
      <c r="B4206" s="91">
        <v>7</v>
      </c>
      <c r="C4206" s="91" t="s">
        <v>3307</v>
      </c>
      <c r="D4206" s="91">
        <v>660921</v>
      </c>
      <c r="E4206" s="91">
        <v>16</v>
      </c>
      <c r="F4206" s="91">
        <v>0.642266</v>
      </c>
      <c r="G4206" s="91">
        <v>5.8949799999999997E-2</v>
      </c>
      <c r="H4206" s="91">
        <v>0.126551</v>
      </c>
      <c r="I4206" s="91" t="s">
        <v>3000</v>
      </c>
      <c r="J4206" s="91" t="s">
        <v>494</v>
      </c>
      <c r="K4206" s="91" t="s">
        <v>3270</v>
      </c>
    </row>
    <row r="4207" spans="1:11">
      <c r="A4207" s="91" t="s">
        <v>2999</v>
      </c>
      <c r="B4207" s="91">
        <v>7</v>
      </c>
      <c r="C4207" s="91" t="s">
        <v>3307</v>
      </c>
      <c r="D4207" s="91">
        <v>660921</v>
      </c>
      <c r="E4207" s="91">
        <v>47</v>
      </c>
      <c r="F4207" s="91">
        <v>0.64616099999999999</v>
      </c>
      <c r="G4207" s="91">
        <v>2.0559399999999999E-2</v>
      </c>
      <c r="H4207" s="91">
        <v>4.4736900000000003E-2</v>
      </c>
      <c r="I4207" s="91" t="s">
        <v>3000</v>
      </c>
      <c r="J4207" s="91" t="s">
        <v>494</v>
      </c>
      <c r="K4207" s="91" t="s">
        <v>3299</v>
      </c>
    </row>
    <row r="4208" spans="1:11">
      <c r="A4208" s="91" t="s">
        <v>2999</v>
      </c>
      <c r="B4208" s="91">
        <v>7</v>
      </c>
      <c r="C4208" s="91" t="s">
        <v>3307</v>
      </c>
      <c r="D4208" s="91">
        <v>660921</v>
      </c>
      <c r="E4208" s="91">
        <v>17</v>
      </c>
      <c r="F4208" s="91">
        <v>0.67404500000000001</v>
      </c>
      <c r="G4208" s="91">
        <v>4.7009299999999997E-2</v>
      </c>
      <c r="H4208" s="91">
        <v>0.111389</v>
      </c>
      <c r="I4208" s="91" t="s">
        <v>3000</v>
      </c>
      <c r="J4208" s="91" t="s">
        <v>494</v>
      </c>
      <c r="K4208" s="91" t="s">
        <v>3257</v>
      </c>
    </row>
    <row r="4209" spans="1:11">
      <c r="A4209" s="91" t="s">
        <v>2999</v>
      </c>
      <c r="B4209" s="91">
        <v>7</v>
      </c>
      <c r="C4209" s="91" t="s">
        <v>3307</v>
      </c>
      <c r="D4209" s="91">
        <v>660921</v>
      </c>
      <c r="E4209" s="91">
        <v>11</v>
      </c>
      <c r="F4209" s="91">
        <v>0.68898199999999998</v>
      </c>
      <c r="G4209" s="91">
        <v>8.2122100000000003E-2</v>
      </c>
      <c r="H4209" s="91">
        <v>0.20416000000000001</v>
      </c>
      <c r="I4209" s="91" t="s">
        <v>3000</v>
      </c>
      <c r="J4209" s="91" t="s">
        <v>494</v>
      </c>
      <c r="K4209" s="91" t="s">
        <v>3287</v>
      </c>
    </row>
    <row r="4210" spans="1:11">
      <c r="A4210" s="91" t="s">
        <v>2999</v>
      </c>
      <c r="B4210" s="91">
        <v>7</v>
      </c>
      <c r="C4210" s="91" t="s">
        <v>3307</v>
      </c>
      <c r="D4210" s="91">
        <v>660921</v>
      </c>
      <c r="E4210" s="91">
        <v>29</v>
      </c>
      <c r="F4210" s="91">
        <v>0.692048</v>
      </c>
      <c r="G4210" s="91">
        <v>-4.0284599999999997E-2</v>
      </c>
      <c r="H4210" s="91">
        <v>0.101548</v>
      </c>
      <c r="I4210" s="91" t="s">
        <v>3000</v>
      </c>
      <c r="J4210" s="91" t="s">
        <v>494</v>
      </c>
      <c r="K4210" s="91" t="s">
        <v>3290</v>
      </c>
    </row>
    <row r="4211" spans="1:11">
      <c r="A4211" s="91" t="s">
        <v>2999</v>
      </c>
      <c r="B4211" s="91">
        <v>7</v>
      </c>
      <c r="C4211" s="91" t="s">
        <v>3307</v>
      </c>
      <c r="D4211" s="91">
        <v>660921</v>
      </c>
      <c r="E4211" s="91">
        <v>38</v>
      </c>
      <c r="F4211" s="91">
        <v>0.72874399999999995</v>
      </c>
      <c r="G4211" s="91">
        <v>2.6563799999999999E-2</v>
      </c>
      <c r="H4211" s="91">
        <v>7.6497899999999994E-2</v>
      </c>
      <c r="I4211" s="91" t="s">
        <v>3000</v>
      </c>
      <c r="J4211" s="91" t="s">
        <v>494</v>
      </c>
      <c r="K4211" s="91" t="s">
        <v>3275</v>
      </c>
    </row>
    <row r="4212" spans="1:11">
      <c r="A4212" s="91" t="s">
        <v>2999</v>
      </c>
      <c r="B4212" s="91">
        <v>7</v>
      </c>
      <c r="C4212" s="91" t="s">
        <v>3307</v>
      </c>
      <c r="D4212" s="91">
        <v>660921</v>
      </c>
      <c r="E4212" s="91">
        <v>17</v>
      </c>
      <c r="F4212" s="91">
        <v>0.730464</v>
      </c>
      <c r="G4212" s="91">
        <v>3.7071399999999997E-2</v>
      </c>
      <c r="H4212" s="91">
        <v>0.10736</v>
      </c>
      <c r="I4212" s="91" t="s">
        <v>3000</v>
      </c>
      <c r="J4212" s="91" t="s">
        <v>494</v>
      </c>
      <c r="K4212" s="91" t="s">
        <v>3296</v>
      </c>
    </row>
    <row r="4213" spans="1:11">
      <c r="A4213" s="91" t="s">
        <v>2999</v>
      </c>
      <c r="B4213" s="91">
        <v>7</v>
      </c>
      <c r="C4213" s="91" t="s">
        <v>3307</v>
      </c>
      <c r="D4213" s="91">
        <v>660921</v>
      </c>
      <c r="E4213" s="91">
        <v>8</v>
      </c>
      <c r="F4213" s="91">
        <v>0.75926899999999997</v>
      </c>
      <c r="G4213" s="91">
        <v>-7.6464099999999993E-2</v>
      </c>
      <c r="H4213" s="91">
        <v>0.248442</v>
      </c>
      <c r="I4213" s="91" t="s">
        <v>3000</v>
      </c>
      <c r="J4213" s="91" t="s">
        <v>494</v>
      </c>
      <c r="K4213" s="91" t="s">
        <v>3289</v>
      </c>
    </row>
    <row r="4214" spans="1:11">
      <c r="A4214" s="91" t="s">
        <v>2999</v>
      </c>
      <c r="B4214" s="91">
        <v>7</v>
      </c>
      <c r="C4214" s="91" t="s">
        <v>3307</v>
      </c>
      <c r="D4214" s="91">
        <v>660921</v>
      </c>
      <c r="E4214" s="91">
        <v>9</v>
      </c>
      <c r="F4214" s="91">
        <v>0.80416600000000005</v>
      </c>
      <c r="G4214" s="91">
        <v>5.4334800000000003E-2</v>
      </c>
      <c r="H4214" s="91">
        <v>0.21854699999999999</v>
      </c>
      <c r="I4214" s="91" t="s">
        <v>3000</v>
      </c>
      <c r="J4214" s="91" t="s">
        <v>494</v>
      </c>
      <c r="K4214" s="91" t="s">
        <v>3281</v>
      </c>
    </row>
    <row r="4215" spans="1:11">
      <c r="A4215" s="91" t="s">
        <v>2999</v>
      </c>
      <c r="B4215" s="91">
        <v>7</v>
      </c>
      <c r="C4215" s="91" t="s">
        <v>3307</v>
      </c>
      <c r="D4215" s="91">
        <v>660921</v>
      </c>
      <c r="E4215" s="91">
        <v>25</v>
      </c>
      <c r="F4215" s="91">
        <v>0.80852999999999997</v>
      </c>
      <c r="G4215" s="91">
        <v>-2.2879699999999999E-2</v>
      </c>
      <c r="H4215" s="91">
        <v>9.4237100000000004E-2</v>
      </c>
      <c r="I4215" s="91" t="s">
        <v>3000</v>
      </c>
      <c r="J4215" s="91" t="s">
        <v>494</v>
      </c>
      <c r="K4215" s="91" t="s">
        <v>3286</v>
      </c>
    </row>
    <row r="4216" spans="1:11">
      <c r="A4216" s="91" t="s">
        <v>2999</v>
      </c>
      <c r="B4216" s="91">
        <v>7</v>
      </c>
      <c r="C4216" s="91" t="s">
        <v>3307</v>
      </c>
      <c r="D4216" s="91">
        <v>660921</v>
      </c>
      <c r="E4216" s="91">
        <v>17</v>
      </c>
      <c r="F4216" s="91">
        <v>0.84212500000000001</v>
      </c>
      <c r="G4216" s="91">
        <v>-2.1734199999999999E-2</v>
      </c>
      <c r="H4216" s="91">
        <v>0.108874</v>
      </c>
      <c r="I4216" s="91" t="s">
        <v>3000</v>
      </c>
      <c r="J4216" s="91" t="s">
        <v>494</v>
      </c>
      <c r="K4216" s="91" t="s">
        <v>3271</v>
      </c>
    </row>
    <row r="4217" spans="1:11">
      <c r="A4217" s="91" t="s">
        <v>2999</v>
      </c>
      <c r="B4217" s="91">
        <v>7</v>
      </c>
      <c r="C4217" s="91" t="s">
        <v>3307</v>
      </c>
      <c r="D4217" s="91">
        <v>660921</v>
      </c>
      <c r="E4217" s="91">
        <v>15</v>
      </c>
      <c r="F4217" s="91">
        <v>0.84421900000000005</v>
      </c>
      <c r="G4217" s="91">
        <v>-2.9996100000000001E-2</v>
      </c>
      <c r="H4217" s="91">
        <v>0.15220800000000001</v>
      </c>
      <c r="I4217" s="91" t="s">
        <v>3000</v>
      </c>
      <c r="J4217" s="91" t="s">
        <v>494</v>
      </c>
      <c r="K4217" s="91" t="s">
        <v>3272</v>
      </c>
    </row>
    <row r="4218" spans="1:11">
      <c r="A4218" s="91" t="s">
        <v>2999</v>
      </c>
      <c r="B4218" s="91">
        <v>7</v>
      </c>
      <c r="C4218" s="91" t="s">
        <v>3307</v>
      </c>
      <c r="D4218" s="91">
        <v>660921</v>
      </c>
      <c r="E4218" s="91">
        <v>29</v>
      </c>
      <c r="F4218" s="91">
        <v>0.91310100000000005</v>
      </c>
      <c r="G4218" s="91">
        <v>8.5651300000000007E-3</v>
      </c>
      <c r="H4218" s="91">
        <v>7.8387600000000002E-2</v>
      </c>
      <c r="I4218" s="91" t="s">
        <v>3000</v>
      </c>
      <c r="J4218" s="91" t="s">
        <v>494</v>
      </c>
      <c r="K4218" s="91" t="s">
        <v>3283</v>
      </c>
    </row>
    <row r="4219" spans="1:11">
      <c r="A4219" s="91" t="s">
        <v>2999</v>
      </c>
      <c r="B4219" s="91">
        <v>7</v>
      </c>
      <c r="C4219" s="91" t="s">
        <v>3307</v>
      </c>
      <c r="D4219" s="91">
        <v>660921</v>
      </c>
      <c r="E4219" s="91">
        <v>16</v>
      </c>
      <c r="F4219" s="91">
        <v>0.95059899999999997</v>
      </c>
      <c r="G4219" s="91">
        <v>-7.1425799999999999E-3</v>
      </c>
      <c r="H4219" s="91">
        <v>0.11496099999999999</v>
      </c>
      <c r="I4219" s="91" t="s">
        <v>3000</v>
      </c>
      <c r="J4219" s="91" t="s">
        <v>494</v>
      </c>
      <c r="K4219" s="91" t="s">
        <v>3278</v>
      </c>
    </row>
    <row r="4220" spans="1:11">
      <c r="A4220" s="91" t="s">
        <v>2999</v>
      </c>
      <c r="B4220" s="91">
        <v>7</v>
      </c>
      <c r="C4220" s="91" t="s">
        <v>3307</v>
      </c>
      <c r="D4220" s="91">
        <v>660921</v>
      </c>
      <c r="E4220" s="91">
        <v>8</v>
      </c>
      <c r="F4220" s="91">
        <v>0.98192900000000005</v>
      </c>
      <c r="G4220" s="91">
        <v>-5.49322E-3</v>
      </c>
      <c r="H4220" s="91">
        <v>0.24179400000000001</v>
      </c>
      <c r="I4220" s="91" t="s">
        <v>3000</v>
      </c>
      <c r="J4220" s="91" t="s">
        <v>494</v>
      </c>
      <c r="K4220" s="91" t="s">
        <v>3288</v>
      </c>
    </row>
    <row r="4221" spans="1:11">
      <c r="A4221" s="91" t="s">
        <v>2999</v>
      </c>
      <c r="B4221" s="91">
        <v>7</v>
      </c>
      <c r="C4221" s="91" t="s">
        <v>3307</v>
      </c>
      <c r="D4221" s="91">
        <v>660921</v>
      </c>
      <c r="E4221" s="91">
        <v>19</v>
      </c>
      <c r="F4221" s="91">
        <v>0.98891600000000002</v>
      </c>
      <c r="G4221" s="91">
        <v>-1.87612E-3</v>
      </c>
      <c r="H4221" s="91">
        <v>0.13472700000000001</v>
      </c>
      <c r="I4221" s="91" t="s">
        <v>3000</v>
      </c>
      <c r="J4221" s="91" t="s">
        <v>494</v>
      </c>
      <c r="K4221" s="91" t="s">
        <v>3274</v>
      </c>
    </row>
    <row r="4222" spans="1:11">
      <c r="A4222" s="91" t="s">
        <v>2991</v>
      </c>
      <c r="B4222" s="91">
        <v>7</v>
      </c>
      <c r="C4222" s="91" t="s">
        <v>3307</v>
      </c>
      <c r="D4222" s="91">
        <v>854641</v>
      </c>
      <c r="E4222" s="91">
        <v>18</v>
      </c>
      <c r="F4222" s="91">
        <v>1.8944299999999999E-3</v>
      </c>
      <c r="G4222" s="91">
        <v>-0.41759499999999999</v>
      </c>
      <c r="H4222" s="91">
        <v>0.131382</v>
      </c>
      <c r="I4222" s="91" t="s">
        <v>2992</v>
      </c>
      <c r="J4222" s="91" t="s">
        <v>494</v>
      </c>
      <c r="K4222" s="91" t="s">
        <v>3294</v>
      </c>
    </row>
    <row r="4223" spans="1:11">
      <c r="A4223" s="91" t="s">
        <v>2991</v>
      </c>
      <c r="B4223" s="91">
        <v>7</v>
      </c>
      <c r="C4223" s="91" t="s">
        <v>3307</v>
      </c>
      <c r="D4223" s="91">
        <v>854641</v>
      </c>
      <c r="E4223" s="91">
        <v>25</v>
      </c>
      <c r="F4223" s="91">
        <v>3.7886400000000001E-2</v>
      </c>
      <c r="G4223" s="91">
        <v>0.24191199999999999</v>
      </c>
      <c r="H4223" s="91">
        <v>0.11540300000000001</v>
      </c>
      <c r="I4223" s="91" t="s">
        <v>2992</v>
      </c>
      <c r="J4223" s="91" t="s">
        <v>494</v>
      </c>
      <c r="K4223" s="91" t="s">
        <v>3286</v>
      </c>
    </row>
    <row r="4224" spans="1:11">
      <c r="A4224" s="91" t="s">
        <v>2991</v>
      </c>
      <c r="B4224" s="91">
        <v>7</v>
      </c>
      <c r="C4224" s="91" t="s">
        <v>3307</v>
      </c>
      <c r="D4224" s="91">
        <v>854641</v>
      </c>
      <c r="E4224" s="91">
        <v>8</v>
      </c>
      <c r="F4224" s="91">
        <v>4.15038E-2</v>
      </c>
      <c r="G4224" s="91">
        <v>-0.53940100000000002</v>
      </c>
      <c r="H4224" s="91">
        <v>0.25920100000000001</v>
      </c>
      <c r="I4224" s="91" t="s">
        <v>2992</v>
      </c>
      <c r="J4224" s="91" t="s">
        <v>494</v>
      </c>
      <c r="K4224" s="91" t="s">
        <v>3289</v>
      </c>
    </row>
    <row r="4225" spans="1:11">
      <c r="A4225" s="91" t="s">
        <v>2991</v>
      </c>
      <c r="B4225" s="91">
        <v>7</v>
      </c>
      <c r="C4225" s="91" t="s">
        <v>3307</v>
      </c>
      <c r="D4225" s="91">
        <v>854641</v>
      </c>
      <c r="E4225" s="91">
        <v>50</v>
      </c>
      <c r="F4225" s="91">
        <v>4.15127E-2</v>
      </c>
      <c r="G4225" s="91">
        <v>0.14447399999999999</v>
      </c>
      <c r="H4225" s="91">
        <v>7.0554599999999995E-2</v>
      </c>
      <c r="I4225" s="91" t="s">
        <v>2992</v>
      </c>
      <c r="J4225" s="91" t="s">
        <v>494</v>
      </c>
      <c r="K4225" s="91" t="s">
        <v>3273</v>
      </c>
    </row>
    <row r="4226" spans="1:11">
      <c r="A4226" s="91" t="s">
        <v>2991</v>
      </c>
      <c r="B4226" s="91">
        <v>7</v>
      </c>
      <c r="C4226" s="91" t="s">
        <v>3307</v>
      </c>
      <c r="D4226" s="91">
        <v>854641</v>
      </c>
      <c r="E4226" s="91">
        <v>32</v>
      </c>
      <c r="F4226" s="91">
        <v>6.7125599999999994E-2</v>
      </c>
      <c r="G4226" s="91">
        <v>0.161741</v>
      </c>
      <c r="H4226" s="91">
        <v>8.7763800000000003E-2</v>
      </c>
      <c r="I4226" s="91" t="s">
        <v>2992</v>
      </c>
      <c r="J4226" s="91" t="s">
        <v>494</v>
      </c>
      <c r="K4226" s="91" t="s">
        <v>3282</v>
      </c>
    </row>
    <row r="4227" spans="1:11">
      <c r="A4227" s="91" t="s">
        <v>2991</v>
      </c>
      <c r="B4227" s="91">
        <v>7</v>
      </c>
      <c r="C4227" s="91" t="s">
        <v>3307</v>
      </c>
      <c r="D4227" s="91">
        <v>854641</v>
      </c>
      <c r="E4227" s="91">
        <v>44</v>
      </c>
      <c r="F4227" s="91">
        <v>9.5212500000000005E-2</v>
      </c>
      <c r="G4227" s="91">
        <v>-0.14107600000000001</v>
      </c>
      <c r="H4227" s="91">
        <v>8.4276699999999996E-2</v>
      </c>
      <c r="I4227" s="91" t="s">
        <v>2992</v>
      </c>
      <c r="J4227" s="91" t="s">
        <v>494</v>
      </c>
      <c r="K4227" s="91" t="s">
        <v>3266</v>
      </c>
    </row>
    <row r="4228" spans="1:11">
      <c r="A4228" s="91" t="s">
        <v>2991</v>
      </c>
      <c r="B4228" s="91">
        <v>7</v>
      </c>
      <c r="C4228" s="91" t="s">
        <v>3307</v>
      </c>
      <c r="D4228" s="91">
        <v>854641</v>
      </c>
      <c r="E4228" s="91">
        <v>21</v>
      </c>
      <c r="F4228" s="91">
        <v>0.10315199999999999</v>
      </c>
      <c r="G4228" s="91">
        <v>-0.162407</v>
      </c>
      <c r="H4228" s="91">
        <v>9.8891300000000001E-2</v>
      </c>
      <c r="I4228" s="91" t="s">
        <v>2992</v>
      </c>
      <c r="J4228" s="91" t="s">
        <v>494</v>
      </c>
      <c r="K4228" s="91" t="s">
        <v>3297</v>
      </c>
    </row>
    <row r="4229" spans="1:11">
      <c r="A4229" s="91" t="s">
        <v>2991</v>
      </c>
      <c r="B4229" s="91">
        <v>7</v>
      </c>
      <c r="C4229" s="91" t="s">
        <v>3307</v>
      </c>
      <c r="D4229" s="91">
        <v>854641</v>
      </c>
      <c r="E4229" s="91">
        <v>45</v>
      </c>
      <c r="F4229" s="91">
        <v>0.11530799999999999</v>
      </c>
      <c r="G4229" s="91">
        <v>-0.108496</v>
      </c>
      <c r="H4229" s="91">
        <v>6.8707299999999999E-2</v>
      </c>
      <c r="I4229" s="91" t="s">
        <v>2992</v>
      </c>
      <c r="J4229" s="91" t="s">
        <v>494</v>
      </c>
      <c r="K4229" s="91" t="s">
        <v>3277</v>
      </c>
    </row>
    <row r="4230" spans="1:11">
      <c r="A4230" s="91" t="s">
        <v>2991</v>
      </c>
      <c r="B4230" s="91">
        <v>7</v>
      </c>
      <c r="C4230" s="91" t="s">
        <v>3307</v>
      </c>
      <c r="D4230" s="91">
        <v>854641</v>
      </c>
      <c r="E4230" s="91">
        <v>11</v>
      </c>
      <c r="F4230" s="91">
        <v>0.14323</v>
      </c>
      <c r="G4230" s="91">
        <v>-0.18259900000000001</v>
      </c>
      <c r="H4230" s="91">
        <v>0.123047</v>
      </c>
      <c r="I4230" s="91" t="s">
        <v>2992</v>
      </c>
      <c r="J4230" s="91" t="s">
        <v>494</v>
      </c>
      <c r="K4230" s="91" t="s">
        <v>3287</v>
      </c>
    </row>
    <row r="4231" spans="1:11">
      <c r="A4231" s="91" t="s">
        <v>2991</v>
      </c>
      <c r="B4231" s="91">
        <v>7</v>
      </c>
      <c r="C4231" s="91" t="s">
        <v>3307</v>
      </c>
      <c r="D4231" s="91">
        <v>854641</v>
      </c>
      <c r="E4231" s="91">
        <v>17</v>
      </c>
      <c r="F4231" s="91">
        <v>0.14502399999999999</v>
      </c>
      <c r="G4231" s="91">
        <v>0.24062</v>
      </c>
      <c r="H4231" s="91">
        <v>0.16376599999999999</v>
      </c>
      <c r="I4231" s="91" t="s">
        <v>2992</v>
      </c>
      <c r="J4231" s="91" t="s">
        <v>494</v>
      </c>
      <c r="K4231" s="91" t="s">
        <v>3279</v>
      </c>
    </row>
    <row r="4232" spans="1:11">
      <c r="A4232" s="91" t="s">
        <v>2991</v>
      </c>
      <c r="B4232" s="91">
        <v>7</v>
      </c>
      <c r="C4232" s="91" t="s">
        <v>3307</v>
      </c>
      <c r="D4232" s="91">
        <v>854641</v>
      </c>
      <c r="E4232" s="91">
        <v>23</v>
      </c>
      <c r="F4232" s="91">
        <v>0.18423</v>
      </c>
      <c r="G4232" s="91">
        <v>0.26668900000000001</v>
      </c>
      <c r="H4232" s="91">
        <v>0.19964799999999999</v>
      </c>
      <c r="I4232" s="91" t="s">
        <v>2992</v>
      </c>
      <c r="J4232" s="91" t="s">
        <v>494</v>
      </c>
      <c r="K4232" s="91" t="s">
        <v>3292</v>
      </c>
    </row>
    <row r="4233" spans="1:11">
      <c r="A4233" s="91" t="s">
        <v>2991</v>
      </c>
      <c r="B4233" s="91">
        <v>7</v>
      </c>
      <c r="C4233" s="91" t="s">
        <v>3307</v>
      </c>
      <c r="D4233" s="91">
        <v>854641</v>
      </c>
      <c r="E4233" s="91">
        <v>16</v>
      </c>
      <c r="F4233" s="91">
        <v>0.20943000000000001</v>
      </c>
      <c r="G4233" s="91">
        <v>-0.16883300000000001</v>
      </c>
      <c r="H4233" s="91">
        <v>0.13354099999999999</v>
      </c>
      <c r="I4233" s="91" t="s">
        <v>2992</v>
      </c>
      <c r="J4233" s="91" t="s">
        <v>494</v>
      </c>
      <c r="K4233" s="91" t="s">
        <v>3278</v>
      </c>
    </row>
    <row r="4234" spans="1:11">
      <c r="A4234" s="91" t="s">
        <v>2991</v>
      </c>
      <c r="B4234" s="91">
        <v>7</v>
      </c>
      <c r="C4234" s="91" t="s">
        <v>3307</v>
      </c>
      <c r="D4234" s="91">
        <v>854641</v>
      </c>
      <c r="E4234" s="91">
        <v>35</v>
      </c>
      <c r="F4234" s="91">
        <v>0.216283</v>
      </c>
      <c r="G4234" s="91">
        <v>7.8700999999999993E-2</v>
      </c>
      <c r="H4234" s="91">
        <v>6.3457100000000002E-2</v>
      </c>
      <c r="I4234" s="91" t="s">
        <v>2992</v>
      </c>
      <c r="J4234" s="91" t="s">
        <v>494</v>
      </c>
      <c r="K4234" s="91" t="s">
        <v>3262</v>
      </c>
    </row>
    <row r="4235" spans="1:11">
      <c r="A4235" s="91" t="s">
        <v>2991</v>
      </c>
      <c r="B4235" s="91">
        <v>7</v>
      </c>
      <c r="C4235" s="91" t="s">
        <v>3307</v>
      </c>
      <c r="D4235" s="91">
        <v>854641</v>
      </c>
      <c r="E4235" s="91">
        <v>17</v>
      </c>
      <c r="F4235" s="91">
        <v>0.21950700000000001</v>
      </c>
      <c r="G4235" s="91">
        <v>-0.18640000000000001</v>
      </c>
      <c r="H4235" s="91">
        <v>0.151031</v>
      </c>
      <c r="I4235" s="91" t="s">
        <v>2992</v>
      </c>
      <c r="J4235" s="91" t="s">
        <v>494</v>
      </c>
      <c r="K4235" s="91" t="s">
        <v>3296</v>
      </c>
    </row>
    <row r="4236" spans="1:11">
      <c r="A4236" s="91" t="s">
        <v>2991</v>
      </c>
      <c r="B4236" s="91">
        <v>7</v>
      </c>
      <c r="C4236" s="91" t="s">
        <v>3307</v>
      </c>
      <c r="D4236" s="91">
        <v>854641</v>
      </c>
      <c r="E4236" s="91">
        <v>47</v>
      </c>
      <c r="F4236" s="91">
        <v>0.25339699999999998</v>
      </c>
      <c r="G4236" s="91">
        <v>0.12728900000000001</v>
      </c>
      <c r="H4236" s="91">
        <v>0.111235</v>
      </c>
      <c r="I4236" s="91" t="s">
        <v>2992</v>
      </c>
      <c r="J4236" s="91" t="s">
        <v>494</v>
      </c>
      <c r="K4236" s="91" t="s">
        <v>3299</v>
      </c>
    </row>
    <row r="4237" spans="1:11">
      <c r="A4237" s="91" t="s">
        <v>2991</v>
      </c>
      <c r="B4237" s="91">
        <v>7</v>
      </c>
      <c r="C4237" s="91" t="s">
        <v>3307</v>
      </c>
      <c r="D4237" s="91">
        <v>854641</v>
      </c>
      <c r="E4237" s="91">
        <v>29</v>
      </c>
      <c r="F4237" s="91">
        <v>0.28659099999999998</v>
      </c>
      <c r="G4237" s="91">
        <v>0.17186199999999999</v>
      </c>
      <c r="H4237" s="91">
        <v>0.160806</v>
      </c>
      <c r="I4237" s="91" t="s">
        <v>2992</v>
      </c>
      <c r="J4237" s="91" t="s">
        <v>494</v>
      </c>
      <c r="K4237" s="91" t="s">
        <v>3290</v>
      </c>
    </row>
    <row r="4238" spans="1:11">
      <c r="A4238" s="91" t="s">
        <v>2991</v>
      </c>
      <c r="B4238" s="91">
        <v>7</v>
      </c>
      <c r="C4238" s="91" t="s">
        <v>3307</v>
      </c>
      <c r="D4238" s="91">
        <v>854641</v>
      </c>
      <c r="E4238" s="91">
        <v>50</v>
      </c>
      <c r="F4238" s="91">
        <v>0.30363099999999998</v>
      </c>
      <c r="G4238" s="91">
        <v>6.3428100000000001E-2</v>
      </c>
      <c r="H4238" s="91">
        <v>6.15519E-2</v>
      </c>
      <c r="I4238" s="91" t="s">
        <v>2992</v>
      </c>
      <c r="J4238" s="91" t="s">
        <v>494</v>
      </c>
      <c r="K4238" s="91" t="s">
        <v>3284</v>
      </c>
    </row>
    <row r="4239" spans="1:11">
      <c r="A4239" s="91" t="s">
        <v>2991</v>
      </c>
      <c r="B4239" s="91">
        <v>7</v>
      </c>
      <c r="C4239" s="91" t="s">
        <v>3307</v>
      </c>
      <c r="D4239" s="91">
        <v>854641</v>
      </c>
      <c r="E4239" s="91">
        <v>53</v>
      </c>
      <c r="F4239" s="91">
        <v>0.30715100000000001</v>
      </c>
      <c r="G4239" s="91">
        <v>-6.1294099999999997E-2</v>
      </c>
      <c r="H4239" s="91">
        <v>5.9924999999999999E-2</v>
      </c>
      <c r="I4239" s="91" t="s">
        <v>2992</v>
      </c>
      <c r="J4239" s="91" t="s">
        <v>494</v>
      </c>
      <c r="K4239" s="91" t="s">
        <v>3267</v>
      </c>
    </row>
    <row r="4240" spans="1:11">
      <c r="A4240" s="91" t="s">
        <v>2991</v>
      </c>
      <c r="B4240" s="91">
        <v>7</v>
      </c>
      <c r="C4240" s="91" t="s">
        <v>3307</v>
      </c>
      <c r="D4240" s="91">
        <v>854641</v>
      </c>
      <c r="E4240" s="91">
        <v>46</v>
      </c>
      <c r="F4240" s="91">
        <v>0.36362299999999997</v>
      </c>
      <c r="G4240" s="91">
        <v>-5.0823199999999999E-2</v>
      </c>
      <c r="H4240" s="91">
        <v>5.5852699999999998E-2</v>
      </c>
      <c r="I4240" s="91" t="s">
        <v>2992</v>
      </c>
      <c r="J4240" s="91" t="s">
        <v>494</v>
      </c>
      <c r="K4240" s="91" t="s">
        <v>3303</v>
      </c>
    </row>
    <row r="4241" spans="1:11">
      <c r="A4241" s="91" t="s">
        <v>2991</v>
      </c>
      <c r="B4241" s="91">
        <v>7</v>
      </c>
      <c r="C4241" s="91" t="s">
        <v>3307</v>
      </c>
      <c r="D4241" s="91">
        <v>854641</v>
      </c>
      <c r="E4241" s="91">
        <v>36</v>
      </c>
      <c r="F4241" s="91">
        <v>0.37295099999999998</v>
      </c>
      <c r="G4241" s="91">
        <v>-9.47934E-2</v>
      </c>
      <c r="H4241" s="91">
        <v>0.106141</v>
      </c>
      <c r="I4241" s="91" t="s">
        <v>2992</v>
      </c>
      <c r="J4241" s="91" t="s">
        <v>494</v>
      </c>
      <c r="K4241" s="91" t="s">
        <v>3263</v>
      </c>
    </row>
    <row r="4242" spans="1:11">
      <c r="A4242" s="91" t="s">
        <v>2991</v>
      </c>
      <c r="B4242" s="91">
        <v>7</v>
      </c>
      <c r="C4242" s="91" t="s">
        <v>3307</v>
      </c>
      <c r="D4242" s="91">
        <v>854641</v>
      </c>
      <c r="E4242" s="91">
        <v>71</v>
      </c>
      <c r="F4242" s="91">
        <v>0.39755299999999999</v>
      </c>
      <c r="G4242" s="91">
        <v>-6.7005400000000007E-2</v>
      </c>
      <c r="H4242" s="91">
        <v>7.9122600000000001E-2</v>
      </c>
      <c r="I4242" s="91" t="s">
        <v>2992</v>
      </c>
      <c r="J4242" s="91" t="s">
        <v>494</v>
      </c>
      <c r="K4242" s="91" t="s">
        <v>3295</v>
      </c>
    </row>
    <row r="4243" spans="1:11">
      <c r="A4243" s="91" t="s">
        <v>2991</v>
      </c>
      <c r="B4243" s="91">
        <v>7</v>
      </c>
      <c r="C4243" s="91" t="s">
        <v>3307</v>
      </c>
      <c r="D4243" s="91">
        <v>854641</v>
      </c>
      <c r="E4243" s="91">
        <v>17</v>
      </c>
      <c r="F4243" s="91">
        <v>0.42473100000000003</v>
      </c>
      <c r="G4243" s="91">
        <v>9.2180799999999993E-2</v>
      </c>
      <c r="H4243" s="91">
        <v>0.115069</v>
      </c>
      <c r="I4243" s="91" t="s">
        <v>2992</v>
      </c>
      <c r="J4243" s="91" t="s">
        <v>494</v>
      </c>
      <c r="K4243" s="91" t="s">
        <v>3271</v>
      </c>
    </row>
    <row r="4244" spans="1:11">
      <c r="A4244" s="91" t="s">
        <v>2991</v>
      </c>
      <c r="B4244" s="91">
        <v>7</v>
      </c>
      <c r="C4244" s="91" t="s">
        <v>3307</v>
      </c>
      <c r="D4244" s="91">
        <v>854641</v>
      </c>
      <c r="E4244" s="91">
        <v>19</v>
      </c>
      <c r="F4244" s="91">
        <v>0.45177400000000001</v>
      </c>
      <c r="G4244" s="91">
        <v>-0.13869200000000001</v>
      </c>
      <c r="H4244" s="91">
        <v>0.183617</v>
      </c>
      <c r="I4244" s="91" t="s">
        <v>2992</v>
      </c>
      <c r="J4244" s="91" t="s">
        <v>494</v>
      </c>
      <c r="K4244" s="91" t="s">
        <v>3274</v>
      </c>
    </row>
    <row r="4245" spans="1:11">
      <c r="A4245" s="91" t="s">
        <v>2991</v>
      </c>
      <c r="B4245" s="91">
        <v>7</v>
      </c>
      <c r="C4245" s="91" t="s">
        <v>3307</v>
      </c>
      <c r="D4245" s="91">
        <v>854641</v>
      </c>
      <c r="E4245" s="91">
        <v>17</v>
      </c>
      <c r="F4245" s="91">
        <v>0.455208</v>
      </c>
      <c r="G4245" s="91">
        <v>8.8991100000000004E-2</v>
      </c>
      <c r="H4245" s="91">
        <v>0.11863600000000001</v>
      </c>
      <c r="I4245" s="91" t="s">
        <v>2992</v>
      </c>
      <c r="J4245" s="91" t="s">
        <v>494</v>
      </c>
      <c r="K4245" s="91" t="s">
        <v>3257</v>
      </c>
    </row>
    <row r="4246" spans="1:11">
      <c r="A4246" s="91" t="s">
        <v>2991</v>
      </c>
      <c r="B4246" s="91">
        <v>7</v>
      </c>
      <c r="C4246" s="91" t="s">
        <v>3307</v>
      </c>
      <c r="D4246" s="91">
        <v>854641</v>
      </c>
      <c r="E4246" s="91">
        <v>35</v>
      </c>
      <c r="F4246" s="91">
        <v>0.456785</v>
      </c>
      <c r="G4246" s="91">
        <v>9.3770900000000004E-2</v>
      </c>
      <c r="H4246" s="91">
        <v>0.12578</v>
      </c>
      <c r="I4246" s="91" t="s">
        <v>2992</v>
      </c>
      <c r="J4246" s="91" t="s">
        <v>494</v>
      </c>
      <c r="K4246" s="91" t="s">
        <v>3304</v>
      </c>
    </row>
    <row r="4247" spans="1:11">
      <c r="A4247" s="91" t="s">
        <v>2991</v>
      </c>
      <c r="B4247" s="91">
        <v>7</v>
      </c>
      <c r="C4247" s="91" t="s">
        <v>3307</v>
      </c>
      <c r="D4247" s="91">
        <v>854641</v>
      </c>
      <c r="E4247" s="91">
        <v>17</v>
      </c>
      <c r="F4247" s="91">
        <v>0.48227199999999998</v>
      </c>
      <c r="G4247" s="91">
        <v>9.9552000000000002E-2</v>
      </c>
      <c r="H4247" s="91">
        <v>0.14121600000000001</v>
      </c>
      <c r="I4247" s="91" t="s">
        <v>2992</v>
      </c>
      <c r="J4247" s="91" t="s">
        <v>494</v>
      </c>
      <c r="K4247" s="91" t="s">
        <v>3280</v>
      </c>
    </row>
    <row r="4248" spans="1:11">
      <c r="A4248" s="91" t="s">
        <v>2991</v>
      </c>
      <c r="B4248" s="91">
        <v>7</v>
      </c>
      <c r="C4248" s="91" t="s">
        <v>3307</v>
      </c>
      <c r="D4248" s="91">
        <v>854641</v>
      </c>
      <c r="E4248" s="91">
        <v>16</v>
      </c>
      <c r="F4248" s="91">
        <v>0.49804300000000001</v>
      </c>
      <c r="G4248" s="91">
        <v>9.5953399999999994E-2</v>
      </c>
      <c r="H4248" s="91">
        <v>0.14114399999999999</v>
      </c>
      <c r="I4248" s="91" t="s">
        <v>2992</v>
      </c>
      <c r="J4248" s="91" t="s">
        <v>494</v>
      </c>
      <c r="K4248" s="91" t="s">
        <v>3270</v>
      </c>
    </row>
    <row r="4249" spans="1:11">
      <c r="A4249" s="91" t="s">
        <v>2991</v>
      </c>
      <c r="B4249" s="91">
        <v>7</v>
      </c>
      <c r="C4249" s="91" t="s">
        <v>3307</v>
      </c>
      <c r="D4249" s="91">
        <v>854641</v>
      </c>
      <c r="E4249" s="91">
        <v>33</v>
      </c>
      <c r="F4249" s="91">
        <v>0.51363000000000003</v>
      </c>
      <c r="G4249" s="91">
        <v>5.1576799999999999E-2</v>
      </c>
      <c r="H4249" s="91">
        <v>7.8800700000000001E-2</v>
      </c>
      <c r="I4249" s="91" t="s">
        <v>2992</v>
      </c>
      <c r="J4249" s="91" t="s">
        <v>494</v>
      </c>
      <c r="K4249" s="91" t="s">
        <v>3261</v>
      </c>
    </row>
    <row r="4250" spans="1:11">
      <c r="A4250" s="91" t="s">
        <v>2991</v>
      </c>
      <c r="B4250" s="91">
        <v>7</v>
      </c>
      <c r="C4250" s="91" t="s">
        <v>3307</v>
      </c>
      <c r="D4250" s="91">
        <v>854641</v>
      </c>
      <c r="E4250" s="91">
        <v>54</v>
      </c>
      <c r="F4250" s="91">
        <v>0.52817899999999995</v>
      </c>
      <c r="G4250" s="91">
        <v>3.8773599999999998E-2</v>
      </c>
      <c r="H4250" s="91">
        <v>6.14006E-2</v>
      </c>
      <c r="I4250" s="91" t="s">
        <v>2992</v>
      </c>
      <c r="J4250" s="91" t="s">
        <v>494</v>
      </c>
      <c r="K4250" s="91" t="s">
        <v>3268</v>
      </c>
    </row>
    <row r="4251" spans="1:11">
      <c r="A4251" s="91" t="s">
        <v>2991</v>
      </c>
      <c r="B4251" s="91">
        <v>7</v>
      </c>
      <c r="C4251" s="91" t="s">
        <v>3307</v>
      </c>
      <c r="D4251" s="91">
        <v>854641</v>
      </c>
      <c r="E4251" s="91">
        <v>8</v>
      </c>
      <c r="F4251" s="91">
        <v>0.55138200000000004</v>
      </c>
      <c r="G4251" s="91">
        <v>-0.114744</v>
      </c>
      <c r="H4251" s="91">
        <v>0.19184799999999999</v>
      </c>
      <c r="I4251" s="91" t="s">
        <v>2992</v>
      </c>
      <c r="J4251" s="91" t="s">
        <v>494</v>
      </c>
      <c r="K4251" s="91" t="s">
        <v>3288</v>
      </c>
    </row>
    <row r="4252" spans="1:11">
      <c r="A4252" s="91" t="s">
        <v>2991</v>
      </c>
      <c r="B4252" s="91">
        <v>7</v>
      </c>
      <c r="C4252" s="91" t="s">
        <v>3307</v>
      </c>
      <c r="D4252" s="91">
        <v>854641</v>
      </c>
      <c r="E4252" s="91">
        <v>32</v>
      </c>
      <c r="F4252" s="91">
        <v>0.557145</v>
      </c>
      <c r="G4252" s="91">
        <v>6.3818E-2</v>
      </c>
      <c r="H4252" s="91">
        <v>0.108555</v>
      </c>
      <c r="I4252" s="91" t="s">
        <v>2992</v>
      </c>
      <c r="J4252" s="91" t="s">
        <v>494</v>
      </c>
      <c r="K4252" s="91" t="s">
        <v>3293</v>
      </c>
    </row>
    <row r="4253" spans="1:11">
      <c r="A4253" s="91" t="s">
        <v>2991</v>
      </c>
      <c r="B4253" s="91">
        <v>7</v>
      </c>
      <c r="C4253" s="91" t="s">
        <v>3307</v>
      </c>
      <c r="D4253" s="91">
        <v>854641</v>
      </c>
      <c r="E4253" s="91">
        <v>12</v>
      </c>
      <c r="F4253" s="91">
        <v>0.56141799999999997</v>
      </c>
      <c r="G4253" s="91">
        <v>-0.13961699999999999</v>
      </c>
      <c r="H4253" s="91">
        <v>0.239567</v>
      </c>
      <c r="I4253" s="91" t="s">
        <v>2992</v>
      </c>
      <c r="J4253" s="91" t="s">
        <v>494</v>
      </c>
      <c r="K4253" s="91" t="s">
        <v>3302</v>
      </c>
    </row>
    <row r="4254" spans="1:11">
      <c r="A4254" s="91" t="s">
        <v>2991</v>
      </c>
      <c r="B4254" s="91">
        <v>7</v>
      </c>
      <c r="C4254" s="91" t="s">
        <v>3307</v>
      </c>
      <c r="D4254" s="91">
        <v>854641</v>
      </c>
      <c r="E4254" s="91">
        <v>32</v>
      </c>
      <c r="F4254" s="91">
        <v>0.60187199999999996</v>
      </c>
      <c r="G4254" s="91">
        <v>4.9166000000000001E-2</v>
      </c>
      <c r="H4254" s="91">
        <v>9.4089599999999995E-2</v>
      </c>
      <c r="I4254" s="91" t="s">
        <v>2992</v>
      </c>
      <c r="J4254" s="91" t="s">
        <v>494</v>
      </c>
      <c r="K4254" s="91" t="s">
        <v>3269</v>
      </c>
    </row>
    <row r="4255" spans="1:11">
      <c r="A4255" s="91" t="s">
        <v>2991</v>
      </c>
      <c r="B4255" s="91">
        <v>7</v>
      </c>
      <c r="C4255" s="91" t="s">
        <v>3307</v>
      </c>
      <c r="D4255" s="91">
        <v>854641</v>
      </c>
      <c r="E4255" s="91">
        <v>18</v>
      </c>
      <c r="F4255" s="91">
        <v>0.61101000000000005</v>
      </c>
      <c r="G4255" s="91">
        <v>-7.3586700000000005E-2</v>
      </c>
      <c r="H4255" s="91">
        <v>0.144147</v>
      </c>
      <c r="I4255" s="91" t="s">
        <v>2992</v>
      </c>
      <c r="J4255" s="91" t="s">
        <v>494</v>
      </c>
      <c r="K4255" s="91" t="s">
        <v>3285</v>
      </c>
    </row>
    <row r="4256" spans="1:11">
      <c r="A4256" s="91" t="s">
        <v>2991</v>
      </c>
      <c r="B4256" s="91">
        <v>7</v>
      </c>
      <c r="C4256" s="91" t="s">
        <v>3307</v>
      </c>
      <c r="D4256" s="91">
        <v>854641</v>
      </c>
      <c r="E4256" s="91">
        <v>44</v>
      </c>
      <c r="F4256" s="91">
        <v>0.64227000000000001</v>
      </c>
      <c r="G4256" s="91">
        <v>6.0111499999999998E-2</v>
      </c>
      <c r="H4256" s="91">
        <v>0.12922500000000001</v>
      </c>
      <c r="I4256" s="91" t="s">
        <v>2992</v>
      </c>
      <c r="J4256" s="91" t="s">
        <v>494</v>
      </c>
      <c r="K4256" s="91" t="s">
        <v>3301</v>
      </c>
    </row>
    <row r="4257" spans="1:11">
      <c r="A4257" s="91" t="s">
        <v>2991</v>
      </c>
      <c r="B4257" s="91">
        <v>7</v>
      </c>
      <c r="C4257" s="91" t="s">
        <v>3307</v>
      </c>
      <c r="D4257" s="91">
        <v>854641</v>
      </c>
      <c r="E4257" s="91">
        <v>9</v>
      </c>
      <c r="F4257" s="91">
        <v>0.653393</v>
      </c>
      <c r="G4257" s="91">
        <v>-0.11087</v>
      </c>
      <c r="H4257" s="91">
        <v>0.24595800000000001</v>
      </c>
      <c r="I4257" s="91" t="s">
        <v>2992</v>
      </c>
      <c r="J4257" s="91" t="s">
        <v>494</v>
      </c>
      <c r="K4257" s="91" t="s">
        <v>3300</v>
      </c>
    </row>
    <row r="4258" spans="1:11">
      <c r="A4258" s="91" t="s">
        <v>2991</v>
      </c>
      <c r="B4258" s="91">
        <v>7</v>
      </c>
      <c r="C4258" s="91" t="s">
        <v>3307</v>
      </c>
      <c r="D4258" s="91">
        <v>854641</v>
      </c>
      <c r="E4258" s="91">
        <v>61</v>
      </c>
      <c r="F4258" s="91">
        <v>0.66146199999999999</v>
      </c>
      <c r="G4258" s="91">
        <v>3.18494E-2</v>
      </c>
      <c r="H4258" s="91">
        <v>7.2667599999999999E-2</v>
      </c>
      <c r="I4258" s="91" t="s">
        <v>2992</v>
      </c>
      <c r="J4258" s="91" t="s">
        <v>494</v>
      </c>
      <c r="K4258" s="91" t="s">
        <v>3276</v>
      </c>
    </row>
    <row r="4259" spans="1:11">
      <c r="A4259" s="91" t="s">
        <v>2991</v>
      </c>
      <c r="B4259" s="91">
        <v>7</v>
      </c>
      <c r="C4259" s="91" t="s">
        <v>3307</v>
      </c>
      <c r="D4259" s="91">
        <v>854641</v>
      </c>
      <c r="E4259" s="91">
        <v>15</v>
      </c>
      <c r="F4259" s="91">
        <v>0.66891900000000004</v>
      </c>
      <c r="G4259" s="91">
        <v>5.2039299999999997E-2</v>
      </c>
      <c r="H4259" s="91">
        <v>0.12128800000000001</v>
      </c>
      <c r="I4259" s="91" t="s">
        <v>2992</v>
      </c>
      <c r="J4259" s="91" t="s">
        <v>494</v>
      </c>
      <c r="K4259" s="91" t="s">
        <v>3272</v>
      </c>
    </row>
    <row r="4260" spans="1:11">
      <c r="A4260" s="91" t="s">
        <v>2991</v>
      </c>
      <c r="B4260" s="91">
        <v>7</v>
      </c>
      <c r="C4260" s="91" t="s">
        <v>3307</v>
      </c>
      <c r="D4260" s="91">
        <v>854641</v>
      </c>
      <c r="E4260" s="91">
        <v>29</v>
      </c>
      <c r="F4260" s="91">
        <v>0.68877900000000003</v>
      </c>
      <c r="G4260" s="91">
        <v>3.7225500000000002E-2</v>
      </c>
      <c r="H4260" s="91">
        <v>9.2809699999999995E-2</v>
      </c>
      <c r="I4260" s="91" t="s">
        <v>2992</v>
      </c>
      <c r="J4260" s="91" t="s">
        <v>494</v>
      </c>
      <c r="K4260" s="91" t="s">
        <v>3283</v>
      </c>
    </row>
    <row r="4261" spans="1:11">
      <c r="A4261" s="91" t="s">
        <v>2991</v>
      </c>
      <c r="B4261" s="91">
        <v>7</v>
      </c>
      <c r="C4261" s="91" t="s">
        <v>3307</v>
      </c>
      <c r="D4261" s="91">
        <v>854641</v>
      </c>
      <c r="E4261" s="91">
        <v>20</v>
      </c>
      <c r="F4261" s="91">
        <v>0.73960599999999999</v>
      </c>
      <c r="G4261" s="91">
        <v>5.7192199999999999E-2</v>
      </c>
      <c r="H4261" s="91">
        <v>0.17168600000000001</v>
      </c>
      <c r="I4261" s="91" t="s">
        <v>2992</v>
      </c>
      <c r="J4261" s="91" t="s">
        <v>494</v>
      </c>
      <c r="K4261" s="91" t="s">
        <v>3265</v>
      </c>
    </row>
    <row r="4262" spans="1:11">
      <c r="A4262" s="91" t="s">
        <v>2991</v>
      </c>
      <c r="B4262" s="91">
        <v>7</v>
      </c>
      <c r="C4262" s="91" t="s">
        <v>3307</v>
      </c>
      <c r="D4262" s="91">
        <v>854641</v>
      </c>
      <c r="E4262" s="91">
        <v>53</v>
      </c>
      <c r="F4262" s="91">
        <v>0.74175599999999997</v>
      </c>
      <c r="G4262" s="91">
        <v>2.1156000000000001E-2</v>
      </c>
      <c r="H4262" s="91">
        <v>6.4149600000000001E-2</v>
      </c>
      <c r="I4262" s="91" t="s">
        <v>2992</v>
      </c>
      <c r="J4262" s="91" t="s">
        <v>494</v>
      </c>
      <c r="K4262" s="91" t="s">
        <v>3291</v>
      </c>
    </row>
    <row r="4263" spans="1:11">
      <c r="A4263" s="91" t="s">
        <v>2991</v>
      </c>
      <c r="B4263" s="91">
        <v>7</v>
      </c>
      <c r="C4263" s="91" t="s">
        <v>3307</v>
      </c>
      <c r="D4263" s="91">
        <v>854641</v>
      </c>
      <c r="E4263" s="91">
        <v>12</v>
      </c>
      <c r="F4263" s="91">
        <v>0.81977100000000003</v>
      </c>
      <c r="G4263" s="91">
        <v>4.4676899999999999E-2</v>
      </c>
      <c r="H4263" s="91">
        <v>0.195246</v>
      </c>
      <c r="I4263" s="91" t="s">
        <v>2992</v>
      </c>
      <c r="J4263" s="91" t="s">
        <v>494</v>
      </c>
      <c r="K4263" s="91" t="s">
        <v>3264</v>
      </c>
    </row>
    <row r="4264" spans="1:11">
      <c r="A4264" s="91" t="s">
        <v>2991</v>
      </c>
      <c r="B4264" s="91">
        <v>7</v>
      </c>
      <c r="C4264" s="91" t="s">
        <v>3307</v>
      </c>
      <c r="D4264" s="91">
        <v>854641</v>
      </c>
      <c r="E4264" s="91">
        <v>46</v>
      </c>
      <c r="F4264" s="91">
        <v>0.87033799999999995</v>
      </c>
      <c r="G4264" s="91">
        <v>-1.20047E-2</v>
      </c>
      <c r="H4264" s="91">
        <v>7.3472599999999999E-2</v>
      </c>
      <c r="I4264" s="91" t="s">
        <v>2992</v>
      </c>
      <c r="J4264" s="91" t="s">
        <v>494</v>
      </c>
      <c r="K4264" s="91" t="s">
        <v>3260</v>
      </c>
    </row>
    <row r="4265" spans="1:11">
      <c r="A4265" s="91" t="s">
        <v>2991</v>
      </c>
      <c r="B4265" s="91">
        <v>7</v>
      </c>
      <c r="C4265" s="91" t="s">
        <v>3307</v>
      </c>
      <c r="D4265" s="91">
        <v>854641</v>
      </c>
      <c r="E4265" s="91">
        <v>19</v>
      </c>
      <c r="F4265" s="91">
        <v>0.87929199999999996</v>
      </c>
      <c r="G4265" s="91">
        <v>-1.8193399999999998E-2</v>
      </c>
      <c r="H4265" s="91">
        <v>0.119515</v>
      </c>
      <c r="I4265" s="91" t="s">
        <v>2992</v>
      </c>
      <c r="J4265" s="91" t="s">
        <v>494</v>
      </c>
      <c r="K4265" s="91" t="s">
        <v>3298</v>
      </c>
    </row>
    <row r="4266" spans="1:11">
      <c r="A4266" s="91" t="s">
        <v>2991</v>
      </c>
      <c r="B4266" s="91">
        <v>7</v>
      </c>
      <c r="C4266" s="91" t="s">
        <v>3307</v>
      </c>
      <c r="D4266" s="91">
        <v>854641</v>
      </c>
      <c r="E4266" s="91">
        <v>17</v>
      </c>
      <c r="F4266" s="91">
        <v>0.90898000000000001</v>
      </c>
      <c r="G4266" s="91">
        <v>-1.6972600000000001E-2</v>
      </c>
      <c r="H4266" s="91">
        <v>0.14788999999999999</v>
      </c>
      <c r="I4266" s="91" t="s">
        <v>2992</v>
      </c>
      <c r="J4266" s="91" t="s">
        <v>494</v>
      </c>
      <c r="K4266" s="91" t="s">
        <v>3259</v>
      </c>
    </row>
    <row r="4267" spans="1:11">
      <c r="A4267" s="91" t="s">
        <v>2991</v>
      </c>
      <c r="B4267" s="91">
        <v>7</v>
      </c>
      <c r="C4267" s="91" t="s">
        <v>3307</v>
      </c>
      <c r="D4267" s="91">
        <v>854641</v>
      </c>
      <c r="E4267" s="91">
        <v>38</v>
      </c>
      <c r="F4267" s="91">
        <v>0.91528399999999999</v>
      </c>
      <c r="G4267" s="91">
        <v>9.6499399999999992E-3</v>
      </c>
      <c r="H4267" s="91">
        <v>9.0608999999999995E-2</v>
      </c>
      <c r="I4267" s="91" t="s">
        <v>2992</v>
      </c>
      <c r="J4267" s="91" t="s">
        <v>494</v>
      </c>
      <c r="K4267" s="91" t="s">
        <v>3275</v>
      </c>
    </row>
    <row r="4268" spans="1:11">
      <c r="A4268" s="91" t="s">
        <v>2991</v>
      </c>
      <c r="B4268" s="91">
        <v>7</v>
      </c>
      <c r="C4268" s="91" t="s">
        <v>3307</v>
      </c>
      <c r="D4268" s="91">
        <v>854641</v>
      </c>
      <c r="E4268" s="91">
        <v>19</v>
      </c>
      <c r="F4268" s="91">
        <v>0.95589000000000002</v>
      </c>
      <c r="G4268" s="91">
        <v>-6.7833700000000004E-3</v>
      </c>
      <c r="H4268" s="91">
        <v>0.122331</v>
      </c>
      <c r="I4268" s="91" t="s">
        <v>2992</v>
      </c>
      <c r="J4268" s="91" t="s">
        <v>494</v>
      </c>
      <c r="K4268" s="91" t="s">
        <v>3305</v>
      </c>
    </row>
    <row r="4269" spans="1:11">
      <c r="A4269" s="91" t="s">
        <v>2991</v>
      </c>
      <c r="B4269" s="91">
        <v>7</v>
      </c>
      <c r="C4269" s="91" t="s">
        <v>3307</v>
      </c>
      <c r="D4269" s="91">
        <v>854641</v>
      </c>
      <c r="E4269" s="91">
        <v>9</v>
      </c>
      <c r="F4269" s="91">
        <v>0.99860899999999997</v>
      </c>
      <c r="G4269" s="91">
        <v>-4.1944900000000002E-4</v>
      </c>
      <c r="H4269" s="91">
        <v>0.23993</v>
      </c>
      <c r="I4269" s="91" t="s">
        <v>2992</v>
      </c>
      <c r="J4269" s="91" t="s">
        <v>494</v>
      </c>
      <c r="K4269" s="91" t="s">
        <v>3281</v>
      </c>
    </row>
    <row r="4270" spans="1:11">
      <c r="A4270" s="91" t="s">
        <v>2983</v>
      </c>
      <c r="B4270" s="91">
        <v>7</v>
      </c>
      <c r="C4270" s="91" t="s">
        <v>3307</v>
      </c>
      <c r="D4270" s="91">
        <v>721618</v>
      </c>
      <c r="E4270" s="91">
        <v>18</v>
      </c>
      <c r="F4270" s="91">
        <v>1.65982E-2</v>
      </c>
      <c r="G4270" s="91">
        <v>0.31949100000000002</v>
      </c>
      <c r="H4270" s="91">
        <v>0.13076199999999999</v>
      </c>
      <c r="I4270" s="91" t="s">
        <v>2984</v>
      </c>
      <c r="J4270" s="91" t="s">
        <v>494</v>
      </c>
      <c r="K4270" s="91" t="s">
        <v>3285</v>
      </c>
    </row>
    <row r="4271" spans="1:11">
      <c r="A4271" s="91" t="s">
        <v>2983</v>
      </c>
      <c r="B4271" s="91">
        <v>7</v>
      </c>
      <c r="C4271" s="91" t="s">
        <v>3307</v>
      </c>
      <c r="D4271" s="91">
        <v>721618</v>
      </c>
      <c r="E4271" s="91">
        <v>46</v>
      </c>
      <c r="F4271" s="91">
        <v>2.7023499999999999E-2</v>
      </c>
      <c r="G4271" s="91">
        <v>0.13140199999999999</v>
      </c>
      <c r="H4271" s="91">
        <v>5.9091200000000003E-2</v>
      </c>
      <c r="I4271" s="91" t="s">
        <v>2984</v>
      </c>
      <c r="J4271" s="91" t="s">
        <v>494</v>
      </c>
      <c r="K4271" s="91" t="s">
        <v>3260</v>
      </c>
    </row>
    <row r="4272" spans="1:11">
      <c r="A4272" s="91" t="s">
        <v>2983</v>
      </c>
      <c r="B4272" s="91">
        <v>7</v>
      </c>
      <c r="C4272" s="91" t="s">
        <v>3307</v>
      </c>
      <c r="D4272" s="91">
        <v>721618</v>
      </c>
      <c r="E4272" s="91">
        <v>17</v>
      </c>
      <c r="F4272" s="91">
        <v>4.8368500000000002E-2</v>
      </c>
      <c r="G4272" s="91">
        <v>0.27657300000000001</v>
      </c>
      <c r="H4272" s="91">
        <v>0.13869400000000001</v>
      </c>
      <c r="I4272" s="91" t="s">
        <v>2984</v>
      </c>
      <c r="J4272" s="91" t="s">
        <v>494</v>
      </c>
      <c r="K4272" s="91" t="s">
        <v>3296</v>
      </c>
    </row>
    <row r="4273" spans="1:11">
      <c r="A4273" s="91" t="s">
        <v>2983</v>
      </c>
      <c r="B4273" s="91">
        <v>7</v>
      </c>
      <c r="C4273" s="91" t="s">
        <v>3307</v>
      </c>
      <c r="D4273" s="91">
        <v>721618</v>
      </c>
      <c r="E4273" s="91">
        <v>54</v>
      </c>
      <c r="F4273" s="91">
        <v>5.95988E-2</v>
      </c>
      <c r="G4273" s="91">
        <v>0.10821699999999999</v>
      </c>
      <c r="H4273" s="91">
        <v>5.7241E-2</v>
      </c>
      <c r="I4273" s="91" t="s">
        <v>2984</v>
      </c>
      <c r="J4273" s="91" t="s">
        <v>494</v>
      </c>
      <c r="K4273" s="91" t="s">
        <v>3268</v>
      </c>
    </row>
    <row r="4274" spans="1:11">
      <c r="A4274" s="91" t="s">
        <v>2983</v>
      </c>
      <c r="B4274" s="91">
        <v>7</v>
      </c>
      <c r="C4274" s="91" t="s">
        <v>3307</v>
      </c>
      <c r="D4274" s="91">
        <v>721618</v>
      </c>
      <c r="E4274" s="91">
        <v>18</v>
      </c>
      <c r="F4274" s="91">
        <v>6.0479699999999997E-2</v>
      </c>
      <c r="G4274" s="91">
        <v>-0.44984200000000002</v>
      </c>
      <c r="H4274" s="91">
        <v>0.23730799999999999</v>
      </c>
      <c r="I4274" s="91" t="s">
        <v>2984</v>
      </c>
      <c r="J4274" s="91" t="s">
        <v>494</v>
      </c>
      <c r="K4274" s="91" t="s">
        <v>3294</v>
      </c>
    </row>
    <row r="4275" spans="1:11">
      <c r="A4275" s="91" t="s">
        <v>2983</v>
      </c>
      <c r="B4275" s="91">
        <v>7</v>
      </c>
      <c r="C4275" s="91" t="s">
        <v>3307</v>
      </c>
      <c r="D4275" s="91">
        <v>721618</v>
      </c>
      <c r="E4275" s="91">
        <v>16</v>
      </c>
      <c r="F4275" s="91">
        <v>9.2437199999999997E-2</v>
      </c>
      <c r="G4275" s="91">
        <v>-0.27601599999999998</v>
      </c>
      <c r="H4275" s="91">
        <v>0.162268</v>
      </c>
      <c r="I4275" s="91" t="s">
        <v>2984</v>
      </c>
      <c r="J4275" s="91" t="s">
        <v>494</v>
      </c>
      <c r="K4275" s="91" t="s">
        <v>3278</v>
      </c>
    </row>
    <row r="4276" spans="1:11">
      <c r="A4276" s="91" t="s">
        <v>2983</v>
      </c>
      <c r="B4276" s="91">
        <v>7</v>
      </c>
      <c r="C4276" s="91" t="s">
        <v>3307</v>
      </c>
      <c r="D4276" s="91">
        <v>721618</v>
      </c>
      <c r="E4276" s="91">
        <v>50</v>
      </c>
      <c r="F4276" s="91">
        <v>9.5572799999999999E-2</v>
      </c>
      <c r="G4276" s="91">
        <v>0.11812400000000001</v>
      </c>
      <c r="H4276" s="91">
        <v>7.0636400000000002E-2</v>
      </c>
      <c r="I4276" s="91" t="s">
        <v>2984</v>
      </c>
      <c r="J4276" s="91" t="s">
        <v>494</v>
      </c>
      <c r="K4276" s="91" t="s">
        <v>3273</v>
      </c>
    </row>
    <row r="4277" spans="1:11">
      <c r="A4277" s="91" t="s">
        <v>2983</v>
      </c>
      <c r="B4277" s="91">
        <v>7</v>
      </c>
      <c r="C4277" s="91" t="s">
        <v>3307</v>
      </c>
      <c r="D4277" s="91">
        <v>721618</v>
      </c>
      <c r="E4277" s="91">
        <v>12</v>
      </c>
      <c r="F4277" s="91">
        <v>9.6742999999999996E-2</v>
      </c>
      <c r="G4277" s="91">
        <v>0.40532699999999999</v>
      </c>
      <c r="H4277" s="91">
        <v>0.24163399999999999</v>
      </c>
      <c r="I4277" s="91" t="s">
        <v>2984</v>
      </c>
      <c r="J4277" s="91" t="s">
        <v>494</v>
      </c>
      <c r="K4277" s="91" t="s">
        <v>3302</v>
      </c>
    </row>
    <row r="4278" spans="1:11">
      <c r="A4278" s="91" t="s">
        <v>2983</v>
      </c>
      <c r="B4278" s="91">
        <v>7</v>
      </c>
      <c r="C4278" s="91" t="s">
        <v>3307</v>
      </c>
      <c r="D4278" s="91">
        <v>721618</v>
      </c>
      <c r="E4278" s="91">
        <v>35</v>
      </c>
      <c r="F4278" s="91">
        <v>0.10161199999999999</v>
      </c>
      <c r="G4278" s="91">
        <v>-0.10459</v>
      </c>
      <c r="H4278" s="91">
        <v>6.3606499999999996E-2</v>
      </c>
      <c r="I4278" s="91" t="s">
        <v>2984</v>
      </c>
      <c r="J4278" s="91" t="s">
        <v>494</v>
      </c>
      <c r="K4278" s="91" t="s">
        <v>3262</v>
      </c>
    </row>
    <row r="4279" spans="1:11">
      <c r="A4279" s="91" t="s">
        <v>2983</v>
      </c>
      <c r="B4279" s="91">
        <v>7</v>
      </c>
      <c r="C4279" s="91" t="s">
        <v>3307</v>
      </c>
      <c r="D4279" s="91">
        <v>721618</v>
      </c>
      <c r="E4279" s="91">
        <v>38</v>
      </c>
      <c r="F4279" s="91">
        <v>0.10680199999999999</v>
      </c>
      <c r="G4279" s="91">
        <v>0.115444</v>
      </c>
      <c r="H4279" s="91">
        <v>7.1282700000000004E-2</v>
      </c>
      <c r="I4279" s="91" t="s">
        <v>2984</v>
      </c>
      <c r="J4279" s="91" t="s">
        <v>494</v>
      </c>
      <c r="K4279" s="91" t="s">
        <v>3275</v>
      </c>
    </row>
    <row r="4280" spans="1:11">
      <c r="A4280" s="91" t="s">
        <v>2983</v>
      </c>
      <c r="B4280" s="91">
        <v>7</v>
      </c>
      <c r="C4280" s="91" t="s">
        <v>3307</v>
      </c>
      <c r="D4280" s="91">
        <v>721618</v>
      </c>
      <c r="E4280" s="91">
        <v>45</v>
      </c>
      <c r="F4280" s="91">
        <v>0.11440500000000001</v>
      </c>
      <c r="G4280" s="91">
        <v>9.5552200000000004E-2</v>
      </c>
      <c r="H4280" s="91">
        <v>6.0359799999999998E-2</v>
      </c>
      <c r="I4280" s="91" t="s">
        <v>2984</v>
      </c>
      <c r="J4280" s="91" t="s">
        <v>494</v>
      </c>
      <c r="K4280" s="91" t="s">
        <v>3277</v>
      </c>
    </row>
    <row r="4281" spans="1:11">
      <c r="A4281" s="91" t="s">
        <v>2983</v>
      </c>
      <c r="B4281" s="91">
        <v>7</v>
      </c>
      <c r="C4281" s="91" t="s">
        <v>3307</v>
      </c>
      <c r="D4281" s="91">
        <v>721618</v>
      </c>
      <c r="E4281" s="91">
        <v>9</v>
      </c>
      <c r="F4281" s="91">
        <v>0.134934</v>
      </c>
      <c r="G4281" s="91">
        <v>0.34512199999999998</v>
      </c>
      <c r="H4281" s="91">
        <v>0.228995</v>
      </c>
      <c r="I4281" s="91" t="s">
        <v>2984</v>
      </c>
      <c r="J4281" s="91" t="s">
        <v>494</v>
      </c>
      <c r="K4281" s="91" t="s">
        <v>3281</v>
      </c>
    </row>
    <row r="4282" spans="1:11">
      <c r="A4282" s="91" t="s">
        <v>2983</v>
      </c>
      <c r="B4282" s="91">
        <v>7</v>
      </c>
      <c r="C4282" s="91" t="s">
        <v>3307</v>
      </c>
      <c r="D4282" s="91">
        <v>721618</v>
      </c>
      <c r="E4282" s="91">
        <v>36</v>
      </c>
      <c r="F4282" s="91">
        <v>0.14019799999999999</v>
      </c>
      <c r="G4282" s="91">
        <v>0.20568500000000001</v>
      </c>
      <c r="H4282" s="91">
        <v>0.138853</v>
      </c>
      <c r="I4282" s="91" t="s">
        <v>2984</v>
      </c>
      <c r="J4282" s="91" t="s">
        <v>494</v>
      </c>
      <c r="K4282" s="91" t="s">
        <v>3263</v>
      </c>
    </row>
    <row r="4283" spans="1:11">
      <c r="A4283" s="91" t="s">
        <v>2983</v>
      </c>
      <c r="B4283" s="91">
        <v>7</v>
      </c>
      <c r="C4283" s="91" t="s">
        <v>3307</v>
      </c>
      <c r="D4283" s="91">
        <v>721618</v>
      </c>
      <c r="E4283" s="91">
        <v>19</v>
      </c>
      <c r="F4283" s="91">
        <v>0.18313599999999999</v>
      </c>
      <c r="G4283" s="91">
        <v>-0.34245300000000001</v>
      </c>
      <c r="H4283" s="91">
        <v>0.25552799999999998</v>
      </c>
      <c r="I4283" s="91" t="s">
        <v>2984</v>
      </c>
      <c r="J4283" s="91" t="s">
        <v>494</v>
      </c>
      <c r="K4283" s="91" t="s">
        <v>3274</v>
      </c>
    </row>
    <row r="4284" spans="1:11">
      <c r="A4284" s="91" t="s">
        <v>2983</v>
      </c>
      <c r="B4284" s="91">
        <v>7</v>
      </c>
      <c r="C4284" s="91" t="s">
        <v>3307</v>
      </c>
      <c r="D4284" s="91">
        <v>721618</v>
      </c>
      <c r="E4284" s="91">
        <v>23</v>
      </c>
      <c r="F4284" s="91">
        <v>0.18948999999999999</v>
      </c>
      <c r="G4284" s="91">
        <v>0.17687700000000001</v>
      </c>
      <c r="H4284" s="91">
        <v>0.134015</v>
      </c>
      <c r="I4284" s="91" t="s">
        <v>2984</v>
      </c>
      <c r="J4284" s="91" t="s">
        <v>494</v>
      </c>
      <c r="K4284" s="91" t="s">
        <v>3292</v>
      </c>
    </row>
    <row r="4285" spans="1:11">
      <c r="A4285" s="91" t="s">
        <v>2983</v>
      </c>
      <c r="B4285" s="91">
        <v>7</v>
      </c>
      <c r="C4285" s="91" t="s">
        <v>3307</v>
      </c>
      <c r="D4285" s="91">
        <v>721618</v>
      </c>
      <c r="E4285" s="91">
        <v>20</v>
      </c>
      <c r="F4285" s="91">
        <v>0.20475199999999999</v>
      </c>
      <c r="G4285" s="91">
        <v>0.129771</v>
      </c>
      <c r="H4285" s="91">
        <v>0.101794</v>
      </c>
      <c r="I4285" s="91" t="s">
        <v>2984</v>
      </c>
      <c r="J4285" s="91" t="s">
        <v>494</v>
      </c>
      <c r="K4285" s="91" t="s">
        <v>3265</v>
      </c>
    </row>
    <row r="4286" spans="1:11">
      <c r="A4286" s="91" t="s">
        <v>2983</v>
      </c>
      <c r="B4286" s="91">
        <v>7</v>
      </c>
      <c r="C4286" s="91" t="s">
        <v>3307</v>
      </c>
      <c r="D4286" s="91">
        <v>721618</v>
      </c>
      <c r="E4286" s="91">
        <v>8</v>
      </c>
      <c r="F4286" s="91">
        <v>0.221772</v>
      </c>
      <c r="G4286" s="91">
        <v>-0.21745200000000001</v>
      </c>
      <c r="H4286" s="91">
        <v>0.17621100000000001</v>
      </c>
      <c r="I4286" s="91" t="s">
        <v>2984</v>
      </c>
      <c r="J4286" s="91" t="s">
        <v>494</v>
      </c>
      <c r="K4286" s="91" t="s">
        <v>3289</v>
      </c>
    </row>
    <row r="4287" spans="1:11">
      <c r="A4287" s="91" t="s">
        <v>2983</v>
      </c>
      <c r="B4287" s="91">
        <v>7</v>
      </c>
      <c r="C4287" s="91" t="s">
        <v>3307</v>
      </c>
      <c r="D4287" s="91">
        <v>721618</v>
      </c>
      <c r="E4287" s="91">
        <v>47</v>
      </c>
      <c r="F4287" s="91">
        <v>0.26394499999999999</v>
      </c>
      <c r="G4287" s="91">
        <v>5.3691099999999999E-2</v>
      </c>
      <c r="H4287" s="91">
        <v>4.7972800000000003E-2</v>
      </c>
      <c r="I4287" s="91" t="s">
        <v>2984</v>
      </c>
      <c r="J4287" s="91" t="s">
        <v>494</v>
      </c>
      <c r="K4287" s="91" t="s">
        <v>3299</v>
      </c>
    </row>
    <row r="4288" spans="1:11">
      <c r="A4288" s="91" t="s">
        <v>2983</v>
      </c>
      <c r="B4288" s="91">
        <v>7</v>
      </c>
      <c r="C4288" s="91" t="s">
        <v>3307</v>
      </c>
      <c r="D4288" s="91">
        <v>721618</v>
      </c>
      <c r="E4288" s="91">
        <v>35</v>
      </c>
      <c r="F4288" s="91">
        <v>0.29477900000000001</v>
      </c>
      <c r="G4288" s="91">
        <v>-9.4988000000000003E-2</v>
      </c>
      <c r="H4288" s="91">
        <v>9.0439500000000006E-2</v>
      </c>
      <c r="I4288" s="91" t="s">
        <v>2984</v>
      </c>
      <c r="J4288" s="91" t="s">
        <v>494</v>
      </c>
      <c r="K4288" s="91" t="s">
        <v>3304</v>
      </c>
    </row>
    <row r="4289" spans="1:11">
      <c r="A4289" s="91" t="s">
        <v>2983</v>
      </c>
      <c r="B4289" s="91">
        <v>7</v>
      </c>
      <c r="C4289" s="91" t="s">
        <v>3307</v>
      </c>
      <c r="D4289" s="91">
        <v>721618</v>
      </c>
      <c r="E4289" s="91">
        <v>17</v>
      </c>
      <c r="F4289" s="91">
        <v>0.296093</v>
      </c>
      <c r="G4289" s="91">
        <v>-0.17144300000000001</v>
      </c>
      <c r="H4289" s="91">
        <v>0.16319</v>
      </c>
      <c r="I4289" s="91" t="s">
        <v>2984</v>
      </c>
      <c r="J4289" s="91" t="s">
        <v>494</v>
      </c>
      <c r="K4289" s="91" t="s">
        <v>3279</v>
      </c>
    </row>
    <row r="4290" spans="1:11">
      <c r="A4290" s="91" t="s">
        <v>2983</v>
      </c>
      <c r="B4290" s="91">
        <v>7</v>
      </c>
      <c r="C4290" s="91" t="s">
        <v>3307</v>
      </c>
      <c r="D4290" s="91">
        <v>721618</v>
      </c>
      <c r="E4290" s="91">
        <v>50</v>
      </c>
      <c r="F4290" s="91">
        <v>0.32501799999999997</v>
      </c>
      <c r="G4290" s="91">
        <v>8.3524600000000004E-2</v>
      </c>
      <c r="H4290" s="91">
        <v>8.4723599999999996E-2</v>
      </c>
      <c r="I4290" s="91" t="s">
        <v>2984</v>
      </c>
      <c r="J4290" s="91" t="s">
        <v>494</v>
      </c>
      <c r="K4290" s="91" t="s">
        <v>3284</v>
      </c>
    </row>
    <row r="4291" spans="1:11">
      <c r="A4291" s="91" t="s">
        <v>2983</v>
      </c>
      <c r="B4291" s="91">
        <v>7</v>
      </c>
      <c r="C4291" s="91" t="s">
        <v>3307</v>
      </c>
      <c r="D4291" s="91">
        <v>721618</v>
      </c>
      <c r="E4291" s="91">
        <v>61</v>
      </c>
      <c r="F4291" s="91">
        <v>0.34324500000000002</v>
      </c>
      <c r="G4291" s="91">
        <v>-5.5987700000000001E-2</v>
      </c>
      <c r="H4291" s="91">
        <v>5.8988499999999999E-2</v>
      </c>
      <c r="I4291" s="91" t="s">
        <v>2984</v>
      </c>
      <c r="J4291" s="91" t="s">
        <v>494</v>
      </c>
      <c r="K4291" s="91" t="s">
        <v>3276</v>
      </c>
    </row>
    <row r="4292" spans="1:11">
      <c r="A4292" s="91" t="s">
        <v>2983</v>
      </c>
      <c r="B4292" s="91">
        <v>7</v>
      </c>
      <c r="C4292" s="91" t="s">
        <v>3307</v>
      </c>
      <c r="D4292" s="91">
        <v>721618</v>
      </c>
      <c r="E4292" s="91">
        <v>8</v>
      </c>
      <c r="F4292" s="91">
        <v>0.347242</v>
      </c>
      <c r="G4292" s="91">
        <v>-0.228988</v>
      </c>
      <c r="H4292" s="91">
        <v>0.242252</v>
      </c>
      <c r="I4292" s="91" t="s">
        <v>2984</v>
      </c>
      <c r="J4292" s="91" t="s">
        <v>494</v>
      </c>
      <c r="K4292" s="91" t="s">
        <v>3288</v>
      </c>
    </row>
    <row r="4293" spans="1:11">
      <c r="A4293" s="91" t="s">
        <v>2983</v>
      </c>
      <c r="B4293" s="91">
        <v>7</v>
      </c>
      <c r="C4293" s="91" t="s">
        <v>3307</v>
      </c>
      <c r="D4293" s="91">
        <v>721618</v>
      </c>
      <c r="E4293" s="91">
        <v>25</v>
      </c>
      <c r="F4293" s="91">
        <v>0.35593399999999997</v>
      </c>
      <c r="G4293" s="91">
        <v>9.5890699999999995E-2</v>
      </c>
      <c r="H4293" s="91">
        <v>0.10352600000000001</v>
      </c>
      <c r="I4293" s="91" t="s">
        <v>2984</v>
      </c>
      <c r="J4293" s="91" t="s">
        <v>494</v>
      </c>
      <c r="K4293" s="91" t="s">
        <v>3286</v>
      </c>
    </row>
    <row r="4294" spans="1:11">
      <c r="A4294" s="91" t="s">
        <v>2983</v>
      </c>
      <c r="B4294" s="91">
        <v>7</v>
      </c>
      <c r="C4294" s="91" t="s">
        <v>3307</v>
      </c>
      <c r="D4294" s="91">
        <v>721618</v>
      </c>
      <c r="E4294" s="91">
        <v>29</v>
      </c>
      <c r="F4294" s="91">
        <v>0.372303</v>
      </c>
      <c r="G4294" s="91">
        <v>-0.102177</v>
      </c>
      <c r="H4294" s="91">
        <v>0.114246</v>
      </c>
      <c r="I4294" s="91" t="s">
        <v>2984</v>
      </c>
      <c r="J4294" s="91" t="s">
        <v>494</v>
      </c>
      <c r="K4294" s="91" t="s">
        <v>3290</v>
      </c>
    </row>
    <row r="4295" spans="1:11">
      <c r="A4295" s="91" t="s">
        <v>2983</v>
      </c>
      <c r="B4295" s="91">
        <v>7</v>
      </c>
      <c r="C4295" s="91" t="s">
        <v>3307</v>
      </c>
      <c r="D4295" s="91">
        <v>721618</v>
      </c>
      <c r="E4295" s="91">
        <v>15</v>
      </c>
      <c r="F4295" s="91">
        <v>0.41553000000000001</v>
      </c>
      <c r="G4295" s="91">
        <v>0.10253900000000001</v>
      </c>
      <c r="H4295" s="91">
        <v>0.12534999999999999</v>
      </c>
      <c r="I4295" s="91" t="s">
        <v>2984</v>
      </c>
      <c r="J4295" s="91" t="s">
        <v>494</v>
      </c>
      <c r="K4295" s="91" t="s">
        <v>3272</v>
      </c>
    </row>
    <row r="4296" spans="1:11">
      <c r="A4296" s="91" t="s">
        <v>2983</v>
      </c>
      <c r="B4296" s="91">
        <v>7</v>
      </c>
      <c r="C4296" s="91" t="s">
        <v>3307</v>
      </c>
      <c r="D4296" s="91">
        <v>721618</v>
      </c>
      <c r="E4296" s="91">
        <v>32</v>
      </c>
      <c r="F4296" s="91">
        <v>0.41901100000000002</v>
      </c>
      <c r="G4296" s="91">
        <v>-7.1326799999999996E-2</v>
      </c>
      <c r="H4296" s="91">
        <v>8.8077299999999997E-2</v>
      </c>
      <c r="I4296" s="91" t="s">
        <v>2984</v>
      </c>
      <c r="J4296" s="91" t="s">
        <v>494</v>
      </c>
      <c r="K4296" s="91" t="s">
        <v>3269</v>
      </c>
    </row>
    <row r="4297" spans="1:11">
      <c r="A4297" s="91" t="s">
        <v>2983</v>
      </c>
      <c r="B4297" s="91">
        <v>7</v>
      </c>
      <c r="C4297" s="91" t="s">
        <v>3307</v>
      </c>
      <c r="D4297" s="91">
        <v>721618</v>
      </c>
      <c r="E4297" s="91">
        <v>29</v>
      </c>
      <c r="F4297" s="91">
        <v>0.45708900000000002</v>
      </c>
      <c r="G4297" s="91">
        <v>6.5089499999999995E-2</v>
      </c>
      <c r="H4297" s="91">
        <v>8.7357299999999999E-2</v>
      </c>
      <c r="I4297" s="91" t="s">
        <v>2984</v>
      </c>
      <c r="J4297" s="91" t="s">
        <v>494</v>
      </c>
      <c r="K4297" s="91" t="s">
        <v>3283</v>
      </c>
    </row>
    <row r="4298" spans="1:11">
      <c r="A4298" s="91" t="s">
        <v>2983</v>
      </c>
      <c r="B4298" s="91">
        <v>7</v>
      </c>
      <c r="C4298" s="91" t="s">
        <v>3307</v>
      </c>
      <c r="D4298" s="91">
        <v>721618</v>
      </c>
      <c r="E4298" s="91">
        <v>71</v>
      </c>
      <c r="F4298" s="91">
        <v>0.469526</v>
      </c>
      <c r="G4298" s="91">
        <v>-7.3314500000000005E-2</v>
      </c>
      <c r="H4298" s="91">
        <v>0.10127700000000001</v>
      </c>
      <c r="I4298" s="91" t="s">
        <v>2984</v>
      </c>
      <c r="J4298" s="91" t="s">
        <v>494</v>
      </c>
      <c r="K4298" s="91" t="s">
        <v>3295</v>
      </c>
    </row>
    <row r="4299" spans="1:11">
      <c r="A4299" s="91" t="s">
        <v>2983</v>
      </c>
      <c r="B4299" s="91">
        <v>7</v>
      </c>
      <c r="C4299" s="91" t="s">
        <v>3307</v>
      </c>
      <c r="D4299" s="91">
        <v>721618</v>
      </c>
      <c r="E4299" s="91">
        <v>11</v>
      </c>
      <c r="F4299" s="91">
        <v>0.503193</v>
      </c>
      <c r="G4299" s="91">
        <v>-8.1857899999999997E-2</v>
      </c>
      <c r="H4299" s="91">
        <v>0.12150900000000001</v>
      </c>
      <c r="I4299" s="91" t="s">
        <v>2984</v>
      </c>
      <c r="J4299" s="91" t="s">
        <v>494</v>
      </c>
      <c r="K4299" s="91" t="s">
        <v>3287</v>
      </c>
    </row>
    <row r="4300" spans="1:11">
      <c r="A4300" s="91" t="s">
        <v>2983</v>
      </c>
      <c r="B4300" s="91">
        <v>7</v>
      </c>
      <c r="C4300" s="91" t="s">
        <v>3307</v>
      </c>
      <c r="D4300" s="91">
        <v>721618</v>
      </c>
      <c r="E4300" s="91">
        <v>33</v>
      </c>
      <c r="F4300" s="91">
        <v>0.51264100000000001</v>
      </c>
      <c r="G4300" s="91">
        <v>-7.02956E-2</v>
      </c>
      <c r="H4300" s="91">
        <v>0.10714799999999999</v>
      </c>
      <c r="I4300" s="91" t="s">
        <v>2984</v>
      </c>
      <c r="J4300" s="91" t="s">
        <v>494</v>
      </c>
      <c r="K4300" s="91" t="s">
        <v>3261</v>
      </c>
    </row>
    <row r="4301" spans="1:11">
      <c r="A4301" s="91" t="s">
        <v>2983</v>
      </c>
      <c r="B4301" s="91">
        <v>7</v>
      </c>
      <c r="C4301" s="91" t="s">
        <v>3307</v>
      </c>
      <c r="D4301" s="91">
        <v>721618</v>
      </c>
      <c r="E4301" s="91">
        <v>19</v>
      </c>
      <c r="F4301" s="91">
        <v>0.52818399999999999</v>
      </c>
      <c r="G4301" s="91">
        <v>-9.4782400000000003E-2</v>
      </c>
      <c r="H4301" s="91">
        <v>0.14977599999999999</v>
      </c>
      <c r="I4301" s="91" t="s">
        <v>2984</v>
      </c>
      <c r="J4301" s="91" t="s">
        <v>494</v>
      </c>
      <c r="K4301" s="91" t="s">
        <v>3298</v>
      </c>
    </row>
    <row r="4302" spans="1:11">
      <c r="A4302" s="91" t="s">
        <v>2983</v>
      </c>
      <c r="B4302" s="91">
        <v>7</v>
      </c>
      <c r="C4302" s="91" t="s">
        <v>3307</v>
      </c>
      <c r="D4302" s="91">
        <v>721618</v>
      </c>
      <c r="E4302" s="91">
        <v>12</v>
      </c>
      <c r="F4302" s="91">
        <v>0.56379699999999999</v>
      </c>
      <c r="G4302" s="91">
        <v>9.1184600000000005E-2</v>
      </c>
      <c r="H4302" s="91">
        <v>0.157112</v>
      </c>
      <c r="I4302" s="91" t="s">
        <v>2984</v>
      </c>
      <c r="J4302" s="91" t="s">
        <v>494</v>
      </c>
      <c r="K4302" s="91" t="s">
        <v>3264</v>
      </c>
    </row>
    <row r="4303" spans="1:11">
      <c r="A4303" s="91" t="s">
        <v>2983</v>
      </c>
      <c r="B4303" s="91">
        <v>7</v>
      </c>
      <c r="C4303" s="91" t="s">
        <v>3307</v>
      </c>
      <c r="D4303" s="91">
        <v>721618</v>
      </c>
      <c r="E4303" s="91">
        <v>9</v>
      </c>
      <c r="F4303" s="91">
        <v>0.59934799999999999</v>
      </c>
      <c r="G4303" s="91">
        <v>-0.1216</v>
      </c>
      <c r="H4303" s="91">
        <v>0.23053599999999999</v>
      </c>
      <c r="I4303" s="91" t="s">
        <v>2984</v>
      </c>
      <c r="J4303" s="91" t="s">
        <v>494</v>
      </c>
      <c r="K4303" s="91" t="s">
        <v>3300</v>
      </c>
    </row>
    <row r="4304" spans="1:11">
      <c r="A4304" s="91" t="s">
        <v>2983</v>
      </c>
      <c r="B4304" s="91">
        <v>7</v>
      </c>
      <c r="C4304" s="91" t="s">
        <v>3307</v>
      </c>
      <c r="D4304" s="91">
        <v>721618</v>
      </c>
      <c r="E4304" s="91">
        <v>17</v>
      </c>
      <c r="F4304" s="91">
        <v>0.64457900000000001</v>
      </c>
      <c r="G4304" s="91">
        <v>-5.7597700000000002E-2</v>
      </c>
      <c r="H4304" s="91">
        <v>0.12442300000000001</v>
      </c>
      <c r="I4304" s="91" t="s">
        <v>2984</v>
      </c>
      <c r="J4304" s="91" t="s">
        <v>494</v>
      </c>
      <c r="K4304" s="91" t="s">
        <v>3257</v>
      </c>
    </row>
    <row r="4305" spans="1:11">
      <c r="A4305" s="91" t="s">
        <v>2983</v>
      </c>
      <c r="B4305" s="91">
        <v>7</v>
      </c>
      <c r="C4305" s="91" t="s">
        <v>3307</v>
      </c>
      <c r="D4305" s="91">
        <v>721618</v>
      </c>
      <c r="E4305" s="91">
        <v>32</v>
      </c>
      <c r="F4305" s="91">
        <v>0.73968599999999995</v>
      </c>
      <c r="G4305" s="91">
        <v>3.4632999999999997E-2</v>
      </c>
      <c r="H4305" s="91">
        <v>0.104058</v>
      </c>
      <c r="I4305" s="91" t="s">
        <v>2984</v>
      </c>
      <c r="J4305" s="91" t="s">
        <v>494</v>
      </c>
      <c r="K4305" s="91" t="s">
        <v>3282</v>
      </c>
    </row>
    <row r="4306" spans="1:11">
      <c r="A4306" s="91" t="s">
        <v>2983</v>
      </c>
      <c r="B4306" s="91">
        <v>7</v>
      </c>
      <c r="C4306" s="91" t="s">
        <v>3307</v>
      </c>
      <c r="D4306" s="91">
        <v>721618</v>
      </c>
      <c r="E4306" s="91">
        <v>46</v>
      </c>
      <c r="F4306" s="91">
        <v>0.75073299999999998</v>
      </c>
      <c r="G4306" s="91">
        <v>2.70041E-2</v>
      </c>
      <c r="H4306" s="91">
        <v>8.4923200000000004E-2</v>
      </c>
      <c r="I4306" s="91" t="s">
        <v>2984</v>
      </c>
      <c r="J4306" s="91" t="s">
        <v>494</v>
      </c>
      <c r="K4306" s="91" t="s">
        <v>3303</v>
      </c>
    </row>
    <row r="4307" spans="1:11">
      <c r="A4307" s="91" t="s">
        <v>2983</v>
      </c>
      <c r="B4307" s="91">
        <v>7</v>
      </c>
      <c r="C4307" s="91" t="s">
        <v>3307</v>
      </c>
      <c r="D4307" s="91">
        <v>721618</v>
      </c>
      <c r="E4307" s="91">
        <v>17</v>
      </c>
      <c r="F4307" s="91">
        <v>0.77274500000000002</v>
      </c>
      <c r="G4307" s="91">
        <v>3.7072899999999999E-2</v>
      </c>
      <c r="H4307" s="91">
        <v>0.12784899999999999</v>
      </c>
      <c r="I4307" s="91" t="s">
        <v>2984</v>
      </c>
      <c r="J4307" s="91" t="s">
        <v>494</v>
      </c>
      <c r="K4307" s="91" t="s">
        <v>3259</v>
      </c>
    </row>
    <row r="4308" spans="1:11">
      <c r="A4308" s="91" t="s">
        <v>2983</v>
      </c>
      <c r="B4308" s="91">
        <v>7</v>
      </c>
      <c r="C4308" s="91" t="s">
        <v>3307</v>
      </c>
      <c r="D4308" s="91">
        <v>721618</v>
      </c>
      <c r="E4308" s="91">
        <v>19</v>
      </c>
      <c r="F4308" s="91">
        <v>0.77369699999999997</v>
      </c>
      <c r="G4308" s="91">
        <v>-2.01461E-2</v>
      </c>
      <c r="H4308" s="91">
        <v>6.9873699999999997E-2</v>
      </c>
      <c r="I4308" s="91" t="s">
        <v>2984</v>
      </c>
      <c r="J4308" s="91" t="s">
        <v>494</v>
      </c>
      <c r="K4308" s="91" t="s">
        <v>3305</v>
      </c>
    </row>
    <row r="4309" spans="1:11">
      <c r="A4309" s="91" t="s">
        <v>2983</v>
      </c>
      <c r="B4309" s="91">
        <v>7</v>
      </c>
      <c r="C4309" s="91" t="s">
        <v>3307</v>
      </c>
      <c r="D4309" s="91">
        <v>721618</v>
      </c>
      <c r="E4309" s="91">
        <v>17</v>
      </c>
      <c r="F4309" s="91">
        <v>0.78189200000000003</v>
      </c>
      <c r="G4309" s="91">
        <v>4.9242099999999997E-2</v>
      </c>
      <c r="H4309" s="91">
        <v>0.17744299999999999</v>
      </c>
      <c r="I4309" s="91" t="s">
        <v>2984</v>
      </c>
      <c r="J4309" s="91" t="s">
        <v>494</v>
      </c>
      <c r="K4309" s="91" t="s">
        <v>3280</v>
      </c>
    </row>
    <row r="4310" spans="1:11">
      <c r="A4310" s="91" t="s">
        <v>2983</v>
      </c>
      <c r="B4310" s="91">
        <v>7</v>
      </c>
      <c r="C4310" s="91" t="s">
        <v>3307</v>
      </c>
      <c r="D4310" s="91">
        <v>721618</v>
      </c>
      <c r="E4310" s="91">
        <v>44</v>
      </c>
      <c r="F4310" s="91">
        <v>0.83316000000000001</v>
      </c>
      <c r="G4310" s="91">
        <v>-2.1463099999999999E-2</v>
      </c>
      <c r="H4310" s="91">
        <v>0.101769</v>
      </c>
      <c r="I4310" s="91" t="s">
        <v>2984</v>
      </c>
      <c r="J4310" s="91" t="s">
        <v>494</v>
      </c>
      <c r="K4310" s="91" t="s">
        <v>3301</v>
      </c>
    </row>
    <row r="4311" spans="1:11">
      <c r="A4311" s="91" t="s">
        <v>2983</v>
      </c>
      <c r="B4311" s="91">
        <v>7</v>
      </c>
      <c r="C4311" s="91" t="s">
        <v>3307</v>
      </c>
      <c r="D4311" s="91">
        <v>721618</v>
      </c>
      <c r="E4311" s="91">
        <v>53</v>
      </c>
      <c r="F4311" s="91">
        <v>0.83803399999999995</v>
      </c>
      <c r="G4311" s="91">
        <v>-1.63839E-2</v>
      </c>
      <c r="H4311" s="91">
        <v>8.0087500000000006E-2</v>
      </c>
      <c r="I4311" s="91" t="s">
        <v>2984</v>
      </c>
      <c r="J4311" s="91" t="s">
        <v>494</v>
      </c>
      <c r="K4311" s="91" t="s">
        <v>3267</v>
      </c>
    </row>
    <row r="4312" spans="1:11">
      <c r="A4312" s="91" t="s">
        <v>2983</v>
      </c>
      <c r="B4312" s="91">
        <v>7</v>
      </c>
      <c r="C4312" s="91" t="s">
        <v>3307</v>
      </c>
      <c r="D4312" s="91">
        <v>721618</v>
      </c>
      <c r="E4312" s="91">
        <v>21</v>
      </c>
      <c r="F4312" s="91">
        <v>0.83964399999999995</v>
      </c>
      <c r="G4312" s="91">
        <v>-2.4452100000000001E-2</v>
      </c>
      <c r="H4312" s="91">
        <v>0.12057900000000001</v>
      </c>
      <c r="I4312" s="91" t="s">
        <v>2984</v>
      </c>
      <c r="J4312" s="91" t="s">
        <v>494</v>
      </c>
      <c r="K4312" s="91" t="s">
        <v>3297</v>
      </c>
    </row>
    <row r="4313" spans="1:11">
      <c r="A4313" s="91" t="s">
        <v>2983</v>
      </c>
      <c r="B4313" s="91">
        <v>7</v>
      </c>
      <c r="C4313" s="91" t="s">
        <v>3307</v>
      </c>
      <c r="D4313" s="91">
        <v>721618</v>
      </c>
      <c r="E4313" s="91">
        <v>44</v>
      </c>
      <c r="F4313" s="91">
        <v>0.85585599999999995</v>
      </c>
      <c r="G4313" s="91">
        <v>1.13087E-2</v>
      </c>
      <c r="H4313" s="91">
        <v>6.2199699999999997E-2</v>
      </c>
      <c r="I4313" s="91" t="s">
        <v>2984</v>
      </c>
      <c r="J4313" s="91" t="s">
        <v>494</v>
      </c>
      <c r="K4313" s="91" t="s">
        <v>3266</v>
      </c>
    </row>
    <row r="4314" spans="1:11">
      <c r="A4314" s="91" t="s">
        <v>2983</v>
      </c>
      <c r="B4314" s="91">
        <v>7</v>
      </c>
      <c r="C4314" s="91" t="s">
        <v>3307</v>
      </c>
      <c r="D4314" s="91">
        <v>721618</v>
      </c>
      <c r="E4314" s="91">
        <v>16</v>
      </c>
      <c r="F4314" s="91">
        <v>0.92393499999999995</v>
      </c>
      <c r="G4314" s="91">
        <v>-1.2682499999999999E-2</v>
      </c>
      <c r="H4314" s="91">
        <v>0.132526</v>
      </c>
      <c r="I4314" s="91" t="s">
        <v>2984</v>
      </c>
      <c r="J4314" s="91" t="s">
        <v>494</v>
      </c>
      <c r="K4314" s="91" t="s">
        <v>3270</v>
      </c>
    </row>
    <row r="4315" spans="1:11">
      <c r="A4315" s="91" t="s">
        <v>2983</v>
      </c>
      <c r="B4315" s="91">
        <v>7</v>
      </c>
      <c r="C4315" s="91" t="s">
        <v>3307</v>
      </c>
      <c r="D4315" s="91">
        <v>721618</v>
      </c>
      <c r="E4315" s="91">
        <v>17</v>
      </c>
      <c r="F4315" s="91">
        <v>0.94017300000000004</v>
      </c>
      <c r="G4315" s="91">
        <v>6.6909200000000004E-3</v>
      </c>
      <c r="H4315" s="91">
        <v>8.8955300000000001E-2</v>
      </c>
      <c r="I4315" s="91" t="s">
        <v>2984</v>
      </c>
      <c r="J4315" s="91" t="s">
        <v>494</v>
      </c>
      <c r="K4315" s="91" t="s">
        <v>3271</v>
      </c>
    </row>
    <row r="4316" spans="1:11">
      <c r="A4316" s="91" t="s">
        <v>2983</v>
      </c>
      <c r="B4316" s="91">
        <v>7</v>
      </c>
      <c r="C4316" s="91" t="s">
        <v>3307</v>
      </c>
      <c r="D4316" s="91">
        <v>721618</v>
      </c>
      <c r="E4316" s="91">
        <v>53</v>
      </c>
      <c r="F4316" s="91">
        <v>0.94567599999999996</v>
      </c>
      <c r="G4316" s="91">
        <v>-5.38442E-3</v>
      </c>
      <c r="H4316" s="91">
        <v>7.8965999999999995E-2</v>
      </c>
      <c r="I4316" s="91" t="s">
        <v>2984</v>
      </c>
      <c r="J4316" s="91" t="s">
        <v>494</v>
      </c>
      <c r="K4316" s="91" t="s">
        <v>3291</v>
      </c>
    </row>
    <row r="4317" spans="1:11">
      <c r="A4317" s="91" t="s">
        <v>2977</v>
      </c>
      <c r="B4317" s="91">
        <v>8</v>
      </c>
      <c r="C4317" s="91" t="s">
        <v>3306</v>
      </c>
      <c r="D4317" s="91">
        <v>-948213</v>
      </c>
      <c r="E4317" s="91">
        <v>6</v>
      </c>
      <c r="F4317" s="91">
        <v>4.9894400000000004E-3</v>
      </c>
      <c r="G4317" s="91">
        <v>0.53542900000000004</v>
      </c>
      <c r="H4317" s="91">
        <v>0.18857299999999999</v>
      </c>
      <c r="I4317" s="91" t="s">
        <v>2978</v>
      </c>
      <c r="J4317" s="91" t="s">
        <v>493</v>
      </c>
      <c r="K4317" s="91" t="s">
        <v>3269</v>
      </c>
    </row>
    <row r="4318" spans="1:11">
      <c r="A4318" s="91" t="s">
        <v>2977</v>
      </c>
      <c r="B4318" s="91">
        <v>8</v>
      </c>
      <c r="C4318" s="91" t="s">
        <v>3306</v>
      </c>
      <c r="D4318" s="91">
        <v>-948213</v>
      </c>
      <c r="E4318" s="91">
        <v>12</v>
      </c>
      <c r="F4318" s="91">
        <v>2.2047199999999999E-2</v>
      </c>
      <c r="G4318" s="91">
        <v>-0.24041100000000001</v>
      </c>
      <c r="H4318" s="91">
        <v>0.104425</v>
      </c>
      <c r="I4318" s="91" t="s">
        <v>2978</v>
      </c>
      <c r="J4318" s="91" t="s">
        <v>493</v>
      </c>
      <c r="K4318" s="91" t="s">
        <v>3273</v>
      </c>
    </row>
    <row r="4319" spans="1:11">
      <c r="A4319" s="91" t="s">
        <v>2977</v>
      </c>
      <c r="B4319" s="91">
        <v>8</v>
      </c>
      <c r="C4319" s="91" t="s">
        <v>3306</v>
      </c>
      <c r="D4319" s="91">
        <v>-948213</v>
      </c>
      <c r="E4319" s="91">
        <v>15</v>
      </c>
      <c r="F4319" s="91">
        <v>2.4486600000000001E-2</v>
      </c>
      <c r="G4319" s="91">
        <v>0.18581400000000001</v>
      </c>
      <c r="H4319" s="91">
        <v>8.2209599999999994E-2</v>
      </c>
      <c r="I4319" s="91" t="s">
        <v>2978</v>
      </c>
      <c r="J4319" s="91" t="s">
        <v>493</v>
      </c>
      <c r="K4319" s="91" t="s">
        <v>3268</v>
      </c>
    </row>
    <row r="4320" spans="1:11">
      <c r="A4320" s="91" t="s">
        <v>2977</v>
      </c>
      <c r="B4320" s="91">
        <v>8</v>
      </c>
      <c r="C4320" s="91" t="s">
        <v>3306</v>
      </c>
      <c r="D4320" s="91">
        <v>-948213</v>
      </c>
      <c r="E4320" s="91">
        <v>13</v>
      </c>
      <c r="F4320" s="91">
        <v>3.5124500000000003E-2</v>
      </c>
      <c r="G4320" s="91">
        <v>-0.28242899999999999</v>
      </c>
      <c r="H4320" s="91">
        <v>0.133079</v>
      </c>
      <c r="I4320" s="91" t="s">
        <v>2978</v>
      </c>
      <c r="J4320" s="91" t="s">
        <v>493</v>
      </c>
      <c r="K4320" s="91" t="s">
        <v>3263</v>
      </c>
    </row>
    <row r="4321" spans="1:11">
      <c r="A4321" s="91" t="s">
        <v>2977</v>
      </c>
      <c r="B4321" s="91">
        <v>8</v>
      </c>
      <c r="C4321" s="91" t="s">
        <v>3306</v>
      </c>
      <c r="D4321" s="91">
        <v>-948213</v>
      </c>
      <c r="E4321" s="91">
        <v>9</v>
      </c>
      <c r="F4321" s="91">
        <v>4.3507299999999999E-2</v>
      </c>
      <c r="G4321" s="91">
        <v>0.35303200000000001</v>
      </c>
      <c r="H4321" s="91">
        <v>0.172654</v>
      </c>
      <c r="I4321" s="91" t="s">
        <v>2978</v>
      </c>
      <c r="J4321" s="91" t="s">
        <v>493</v>
      </c>
      <c r="K4321" s="91" t="s">
        <v>3305</v>
      </c>
    </row>
    <row r="4322" spans="1:11">
      <c r="A4322" s="91" t="s">
        <v>2977</v>
      </c>
      <c r="B4322" s="91">
        <v>8</v>
      </c>
      <c r="C4322" s="91" t="s">
        <v>3306</v>
      </c>
      <c r="D4322" s="91">
        <v>-948213</v>
      </c>
      <c r="E4322" s="91">
        <v>6</v>
      </c>
      <c r="F4322" s="91">
        <v>5.0501499999999998E-2</v>
      </c>
      <c r="G4322" s="91">
        <v>-0.36243799999999998</v>
      </c>
      <c r="H4322" s="91">
        <v>0.18341499999999999</v>
      </c>
      <c r="I4322" s="91" t="s">
        <v>2978</v>
      </c>
      <c r="J4322" s="91" t="s">
        <v>493</v>
      </c>
      <c r="K4322" s="91" t="s">
        <v>3294</v>
      </c>
    </row>
    <row r="4323" spans="1:11">
      <c r="A4323" s="91" t="s">
        <v>2977</v>
      </c>
      <c r="B4323" s="91">
        <v>8</v>
      </c>
      <c r="C4323" s="91" t="s">
        <v>3306</v>
      </c>
      <c r="D4323" s="91">
        <v>-948213</v>
      </c>
      <c r="E4323" s="91">
        <v>6</v>
      </c>
      <c r="F4323" s="91">
        <v>5.9663500000000001E-2</v>
      </c>
      <c r="G4323" s="91">
        <v>0.45189000000000001</v>
      </c>
      <c r="H4323" s="91">
        <v>0.23755699999999999</v>
      </c>
      <c r="I4323" s="91" t="s">
        <v>2978</v>
      </c>
      <c r="J4323" s="91" t="s">
        <v>493</v>
      </c>
      <c r="K4323" s="91" t="s">
        <v>3280</v>
      </c>
    </row>
    <row r="4324" spans="1:11">
      <c r="A4324" s="91" t="s">
        <v>2977</v>
      </c>
      <c r="B4324" s="91">
        <v>8</v>
      </c>
      <c r="C4324" s="91" t="s">
        <v>3306</v>
      </c>
      <c r="D4324" s="91">
        <v>-948213</v>
      </c>
      <c r="E4324" s="91">
        <v>2</v>
      </c>
      <c r="F4324" s="91">
        <v>7.2711999999999999E-2</v>
      </c>
      <c r="G4324" s="91">
        <v>0.43922499999999998</v>
      </c>
      <c r="H4324" s="91">
        <v>0.24251700000000001</v>
      </c>
      <c r="I4324" s="91" t="s">
        <v>2978</v>
      </c>
      <c r="J4324" s="91" t="s">
        <v>493</v>
      </c>
      <c r="K4324" s="91" t="s">
        <v>3292</v>
      </c>
    </row>
    <row r="4325" spans="1:11">
      <c r="A4325" s="91" t="s">
        <v>2977</v>
      </c>
      <c r="B4325" s="91">
        <v>8</v>
      </c>
      <c r="C4325" s="91" t="s">
        <v>3306</v>
      </c>
      <c r="D4325" s="91">
        <v>-948213</v>
      </c>
      <c r="E4325" s="91">
        <v>6</v>
      </c>
      <c r="F4325" s="91">
        <v>7.7927399999999994E-2</v>
      </c>
      <c r="G4325" s="91">
        <v>-0.423738</v>
      </c>
      <c r="H4325" s="91">
        <v>0.23808699999999999</v>
      </c>
      <c r="I4325" s="91" t="s">
        <v>2978</v>
      </c>
      <c r="J4325" s="91" t="s">
        <v>493</v>
      </c>
      <c r="K4325" s="91" t="s">
        <v>3298</v>
      </c>
    </row>
    <row r="4326" spans="1:11">
      <c r="A4326" s="91" t="s">
        <v>2977</v>
      </c>
      <c r="B4326" s="91">
        <v>8</v>
      </c>
      <c r="C4326" s="91" t="s">
        <v>3306</v>
      </c>
      <c r="D4326" s="91">
        <v>-948213</v>
      </c>
      <c r="E4326" s="91">
        <v>3</v>
      </c>
      <c r="F4326" s="91">
        <v>8.9723600000000001E-2</v>
      </c>
      <c r="G4326" s="91">
        <v>-0.533474</v>
      </c>
      <c r="H4326" s="91">
        <v>0.31084400000000001</v>
      </c>
      <c r="I4326" s="91" t="s">
        <v>2978</v>
      </c>
      <c r="J4326" s="91" t="s">
        <v>493</v>
      </c>
      <c r="K4326" s="91" t="s">
        <v>3285</v>
      </c>
    </row>
    <row r="4327" spans="1:11">
      <c r="A4327" s="91" t="s">
        <v>2977</v>
      </c>
      <c r="B4327" s="91">
        <v>8</v>
      </c>
      <c r="C4327" s="91" t="s">
        <v>3306</v>
      </c>
      <c r="D4327" s="91">
        <v>-948213</v>
      </c>
      <c r="E4327" s="91">
        <v>16</v>
      </c>
      <c r="F4327" s="91">
        <v>9.3026499999999998E-2</v>
      </c>
      <c r="G4327" s="91">
        <v>-0.16392799999999999</v>
      </c>
      <c r="H4327" s="91">
        <v>9.7288100000000002E-2</v>
      </c>
      <c r="I4327" s="91" t="s">
        <v>2978</v>
      </c>
      <c r="J4327" s="91" t="s">
        <v>493</v>
      </c>
      <c r="K4327" s="91" t="s">
        <v>3299</v>
      </c>
    </row>
    <row r="4328" spans="1:11">
      <c r="A4328" s="91" t="s">
        <v>2977</v>
      </c>
      <c r="B4328" s="91">
        <v>8</v>
      </c>
      <c r="C4328" s="91" t="s">
        <v>3306</v>
      </c>
      <c r="D4328" s="91">
        <v>-948213</v>
      </c>
      <c r="E4328" s="91">
        <v>10</v>
      </c>
      <c r="F4328" s="91">
        <v>0.11279400000000001</v>
      </c>
      <c r="G4328" s="91">
        <v>0.17180699999999999</v>
      </c>
      <c r="H4328" s="91">
        <v>0.107803</v>
      </c>
      <c r="I4328" s="91" t="s">
        <v>2978</v>
      </c>
      <c r="J4328" s="91" t="s">
        <v>493</v>
      </c>
      <c r="K4328" s="91" t="s">
        <v>3261</v>
      </c>
    </row>
    <row r="4329" spans="1:11">
      <c r="A4329" s="91" t="s">
        <v>2977</v>
      </c>
      <c r="B4329" s="91">
        <v>8</v>
      </c>
      <c r="C4329" s="91" t="s">
        <v>3306</v>
      </c>
      <c r="D4329" s="91">
        <v>-948213</v>
      </c>
      <c r="E4329" s="91">
        <v>7</v>
      </c>
      <c r="F4329" s="91">
        <v>0.133356</v>
      </c>
      <c r="G4329" s="91">
        <v>0.20998700000000001</v>
      </c>
      <c r="H4329" s="91">
        <v>0.13898099999999999</v>
      </c>
      <c r="I4329" s="91" t="s">
        <v>2978</v>
      </c>
      <c r="J4329" s="91" t="s">
        <v>493</v>
      </c>
      <c r="K4329" s="91" t="s">
        <v>3265</v>
      </c>
    </row>
    <row r="4330" spans="1:11">
      <c r="A4330" s="91" t="s">
        <v>2977</v>
      </c>
      <c r="B4330" s="91">
        <v>8</v>
      </c>
      <c r="C4330" s="91" t="s">
        <v>3306</v>
      </c>
      <c r="D4330" s="91">
        <v>-948213</v>
      </c>
      <c r="E4330" s="91">
        <v>12</v>
      </c>
      <c r="F4330" s="91">
        <v>0.15928300000000001</v>
      </c>
      <c r="G4330" s="91">
        <v>-0.13992299999999999</v>
      </c>
      <c r="H4330" s="91">
        <v>9.91147E-2</v>
      </c>
      <c r="I4330" s="91" t="s">
        <v>2978</v>
      </c>
      <c r="J4330" s="91" t="s">
        <v>493</v>
      </c>
      <c r="K4330" s="91" t="s">
        <v>3293</v>
      </c>
    </row>
    <row r="4331" spans="1:11">
      <c r="A4331" s="91" t="s">
        <v>2977</v>
      </c>
      <c r="B4331" s="91">
        <v>8</v>
      </c>
      <c r="C4331" s="91" t="s">
        <v>3306</v>
      </c>
      <c r="D4331" s="91">
        <v>-948213</v>
      </c>
      <c r="E4331" s="91">
        <v>15</v>
      </c>
      <c r="F4331" s="91">
        <v>0.17227400000000001</v>
      </c>
      <c r="G4331" s="91">
        <v>0.15196200000000001</v>
      </c>
      <c r="H4331" s="91">
        <v>0.111027</v>
      </c>
      <c r="I4331" s="91" t="s">
        <v>2978</v>
      </c>
      <c r="J4331" s="91" t="s">
        <v>493</v>
      </c>
      <c r="K4331" s="91" t="s">
        <v>3260</v>
      </c>
    </row>
    <row r="4332" spans="1:11">
      <c r="A4332" s="91" t="s">
        <v>2977</v>
      </c>
      <c r="B4332" s="91">
        <v>8</v>
      </c>
      <c r="C4332" s="91" t="s">
        <v>3306</v>
      </c>
      <c r="D4332" s="91">
        <v>-948213</v>
      </c>
      <c r="E4332" s="91">
        <v>4</v>
      </c>
      <c r="F4332" s="91">
        <v>0.176484</v>
      </c>
      <c r="G4332" s="91">
        <v>0.39672099999999999</v>
      </c>
      <c r="H4332" s="91">
        <v>0.29143200000000002</v>
      </c>
      <c r="I4332" s="91" t="s">
        <v>2978</v>
      </c>
      <c r="J4332" s="91" t="s">
        <v>493</v>
      </c>
      <c r="K4332" s="91" t="s">
        <v>3281</v>
      </c>
    </row>
    <row r="4333" spans="1:11">
      <c r="A4333" s="91" t="s">
        <v>2977</v>
      </c>
      <c r="B4333" s="91">
        <v>8</v>
      </c>
      <c r="C4333" s="91" t="s">
        <v>3306</v>
      </c>
      <c r="D4333" s="91">
        <v>-948213</v>
      </c>
      <c r="E4333" s="91">
        <v>19</v>
      </c>
      <c r="F4333" s="91">
        <v>0.23234399999999999</v>
      </c>
      <c r="G4333" s="91">
        <v>9.8283700000000002E-2</v>
      </c>
      <c r="H4333" s="91">
        <v>8.2133999999999999E-2</v>
      </c>
      <c r="I4333" s="91" t="s">
        <v>2978</v>
      </c>
      <c r="J4333" s="91" t="s">
        <v>493</v>
      </c>
      <c r="K4333" s="91" t="s">
        <v>3277</v>
      </c>
    </row>
    <row r="4334" spans="1:11">
      <c r="A4334" s="91" t="s">
        <v>2977</v>
      </c>
      <c r="B4334" s="91">
        <v>8</v>
      </c>
      <c r="C4334" s="91" t="s">
        <v>3306</v>
      </c>
      <c r="D4334" s="91">
        <v>-948213</v>
      </c>
      <c r="E4334" s="91">
        <v>3</v>
      </c>
      <c r="F4334" s="91">
        <v>0.24447099999999999</v>
      </c>
      <c r="G4334" s="91">
        <v>0.43058400000000002</v>
      </c>
      <c r="H4334" s="91">
        <v>0.36719800000000002</v>
      </c>
      <c r="I4334" s="91" t="s">
        <v>2978</v>
      </c>
      <c r="J4334" s="91" t="s">
        <v>493</v>
      </c>
      <c r="K4334" s="91" t="s">
        <v>3300</v>
      </c>
    </row>
    <row r="4335" spans="1:11">
      <c r="A4335" s="91" t="s">
        <v>2977</v>
      </c>
      <c r="B4335" s="91">
        <v>8</v>
      </c>
      <c r="C4335" s="91" t="s">
        <v>3306</v>
      </c>
      <c r="D4335" s="91">
        <v>-948213</v>
      </c>
      <c r="E4335" s="91">
        <v>6</v>
      </c>
      <c r="F4335" s="91">
        <v>0.263631</v>
      </c>
      <c r="G4335" s="91">
        <v>-0.237317</v>
      </c>
      <c r="H4335" s="91">
        <v>0.211259</v>
      </c>
      <c r="I4335" s="91" t="s">
        <v>2978</v>
      </c>
      <c r="J4335" s="91" t="s">
        <v>493</v>
      </c>
      <c r="K4335" s="91" t="s">
        <v>3271</v>
      </c>
    </row>
    <row r="4336" spans="1:11">
      <c r="A4336" s="91" t="s">
        <v>2977</v>
      </c>
      <c r="B4336" s="91">
        <v>8</v>
      </c>
      <c r="C4336" s="91" t="s">
        <v>3306</v>
      </c>
      <c r="D4336" s="91">
        <v>-948213</v>
      </c>
      <c r="E4336" s="91">
        <v>17</v>
      </c>
      <c r="F4336" s="91">
        <v>0.28711300000000001</v>
      </c>
      <c r="G4336" s="91">
        <v>8.4925200000000006E-2</v>
      </c>
      <c r="H4336" s="91">
        <v>7.9630800000000002E-2</v>
      </c>
      <c r="I4336" s="91" t="s">
        <v>2978</v>
      </c>
      <c r="J4336" s="91" t="s">
        <v>493</v>
      </c>
      <c r="K4336" s="91" t="s">
        <v>3303</v>
      </c>
    </row>
    <row r="4337" spans="1:11">
      <c r="A4337" s="91" t="s">
        <v>2977</v>
      </c>
      <c r="B4337" s="91">
        <v>8</v>
      </c>
      <c r="C4337" s="91" t="s">
        <v>3306</v>
      </c>
      <c r="D4337" s="91">
        <v>-948213</v>
      </c>
      <c r="E4337" s="91">
        <v>16</v>
      </c>
      <c r="F4337" s="91">
        <v>0.29510900000000001</v>
      </c>
      <c r="G4337" s="91">
        <v>-9.1320999999999999E-2</v>
      </c>
      <c r="H4337" s="91">
        <v>8.7066099999999993E-2</v>
      </c>
      <c r="I4337" s="91" t="s">
        <v>2978</v>
      </c>
      <c r="J4337" s="91" t="s">
        <v>493</v>
      </c>
      <c r="K4337" s="91" t="s">
        <v>3266</v>
      </c>
    </row>
    <row r="4338" spans="1:11">
      <c r="A4338" s="91" t="s">
        <v>2977</v>
      </c>
      <c r="B4338" s="91">
        <v>8</v>
      </c>
      <c r="C4338" s="91" t="s">
        <v>3306</v>
      </c>
      <c r="D4338" s="91">
        <v>-948213</v>
      </c>
      <c r="E4338" s="91">
        <v>4</v>
      </c>
      <c r="F4338" s="91">
        <v>0.37418699999999999</v>
      </c>
      <c r="G4338" s="91">
        <v>-0.24631700000000001</v>
      </c>
      <c r="H4338" s="91">
        <v>0.27587299999999998</v>
      </c>
      <c r="I4338" s="91" t="s">
        <v>2978</v>
      </c>
      <c r="J4338" s="91" t="s">
        <v>493</v>
      </c>
      <c r="K4338" s="91" t="s">
        <v>3302</v>
      </c>
    </row>
    <row r="4339" spans="1:11">
      <c r="A4339" s="91" t="s">
        <v>2977</v>
      </c>
      <c r="B4339" s="91">
        <v>8</v>
      </c>
      <c r="C4339" s="91" t="s">
        <v>3306</v>
      </c>
      <c r="D4339" s="91">
        <v>-948213</v>
      </c>
      <c r="E4339" s="91">
        <v>4</v>
      </c>
      <c r="F4339" s="91">
        <v>0.38900600000000002</v>
      </c>
      <c r="G4339" s="91">
        <v>0.21793399999999999</v>
      </c>
      <c r="H4339" s="91">
        <v>0.25175599999999998</v>
      </c>
      <c r="I4339" s="91" t="s">
        <v>2978</v>
      </c>
      <c r="J4339" s="91" t="s">
        <v>493</v>
      </c>
      <c r="K4339" s="91" t="s">
        <v>3272</v>
      </c>
    </row>
    <row r="4340" spans="1:11">
      <c r="A4340" s="91" t="s">
        <v>2977</v>
      </c>
      <c r="B4340" s="91">
        <v>8</v>
      </c>
      <c r="C4340" s="91" t="s">
        <v>3306</v>
      </c>
      <c r="D4340" s="91">
        <v>-948213</v>
      </c>
      <c r="E4340" s="91">
        <v>6</v>
      </c>
      <c r="F4340" s="91">
        <v>0.39580500000000002</v>
      </c>
      <c r="G4340" s="91">
        <v>0.19609599999999999</v>
      </c>
      <c r="H4340" s="91">
        <v>0.23010800000000001</v>
      </c>
      <c r="I4340" s="91" t="s">
        <v>2978</v>
      </c>
      <c r="J4340" s="91" t="s">
        <v>493</v>
      </c>
      <c r="K4340" s="91" t="s">
        <v>3297</v>
      </c>
    </row>
    <row r="4341" spans="1:11">
      <c r="A4341" s="91" t="s">
        <v>2977</v>
      </c>
      <c r="B4341" s="91">
        <v>8</v>
      </c>
      <c r="C4341" s="91" t="s">
        <v>3306</v>
      </c>
      <c r="D4341" s="91">
        <v>-948213</v>
      </c>
      <c r="E4341" s="91">
        <v>15</v>
      </c>
      <c r="F4341" s="91">
        <v>0.40181499999999998</v>
      </c>
      <c r="G4341" s="91">
        <v>-7.3482199999999998E-2</v>
      </c>
      <c r="H4341" s="91">
        <v>8.7539800000000001E-2</v>
      </c>
      <c r="I4341" s="91" t="s">
        <v>2978</v>
      </c>
      <c r="J4341" s="91" t="s">
        <v>493</v>
      </c>
      <c r="K4341" s="91" t="s">
        <v>3291</v>
      </c>
    </row>
    <row r="4342" spans="1:11">
      <c r="A4342" s="91" t="s">
        <v>2977</v>
      </c>
      <c r="B4342" s="91">
        <v>8</v>
      </c>
      <c r="C4342" s="91" t="s">
        <v>3306</v>
      </c>
      <c r="D4342" s="91">
        <v>-948213</v>
      </c>
      <c r="E4342" s="91">
        <v>10</v>
      </c>
      <c r="F4342" s="91">
        <v>0.41654999999999998</v>
      </c>
      <c r="G4342" s="91">
        <v>0.105951</v>
      </c>
      <c r="H4342" s="91">
        <v>0.13015499999999999</v>
      </c>
      <c r="I4342" s="91" t="s">
        <v>2978</v>
      </c>
      <c r="J4342" s="91" t="s">
        <v>493</v>
      </c>
      <c r="K4342" s="91" t="s">
        <v>3262</v>
      </c>
    </row>
    <row r="4343" spans="1:11">
      <c r="A4343" s="91" t="s">
        <v>2977</v>
      </c>
      <c r="B4343" s="91">
        <v>8</v>
      </c>
      <c r="C4343" s="91" t="s">
        <v>3306</v>
      </c>
      <c r="D4343" s="91">
        <v>-948213</v>
      </c>
      <c r="E4343" s="91">
        <v>16</v>
      </c>
      <c r="F4343" s="91">
        <v>0.502494</v>
      </c>
      <c r="G4343" s="91">
        <v>4.87321E-2</v>
      </c>
      <c r="H4343" s="91">
        <v>7.2593299999999999E-2</v>
      </c>
      <c r="I4343" s="91" t="s">
        <v>2978</v>
      </c>
      <c r="J4343" s="91" t="s">
        <v>493</v>
      </c>
      <c r="K4343" s="91" t="s">
        <v>3276</v>
      </c>
    </row>
    <row r="4344" spans="1:11">
      <c r="A4344" s="91" t="s">
        <v>2977</v>
      </c>
      <c r="B4344" s="91">
        <v>8</v>
      </c>
      <c r="C4344" s="91" t="s">
        <v>3306</v>
      </c>
      <c r="D4344" s="91">
        <v>-948213</v>
      </c>
      <c r="E4344" s="91">
        <v>9</v>
      </c>
      <c r="F4344" s="91">
        <v>0.55051899999999998</v>
      </c>
      <c r="G4344" s="91">
        <v>7.8009400000000007E-2</v>
      </c>
      <c r="H4344" s="91">
        <v>0.13040599999999999</v>
      </c>
      <c r="I4344" s="91" t="s">
        <v>2978</v>
      </c>
      <c r="J4344" s="91" t="s">
        <v>493</v>
      </c>
      <c r="K4344" s="91" t="s">
        <v>3282</v>
      </c>
    </row>
    <row r="4345" spans="1:11">
      <c r="A4345" s="91" t="s">
        <v>2977</v>
      </c>
      <c r="B4345" s="91">
        <v>8</v>
      </c>
      <c r="C4345" s="91" t="s">
        <v>3306</v>
      </c>
      <c r="D4345" s="91">
        <v>-948213</v>
      </c>
      <c r="E4345" s="91">
        <v>12</v>
      </c>
      <c r="F4345" s="91">
        <v>0.55574100000000004</v>
      </c>
      <c r="G4345" s="91">
        <v>6.5590499999999996E-2</v>
      </c>
      <c r="H4345" s="91">
        <v>0.111138</v>
      </c>
      <c r="I4345" s="91" t="s">
        <v>2978</v>
      </c>
      <c r="J4345" s="91" t="s">
        <v>493</v>
      </c>
      <c r="K4345" s="91" t="s">
        <v>3283</v>
      </c>
    </row>
    <row r="4346" spans="1:11">
      <c r="A4346" s="91" t="s">
        <v>2977</v>
      </c>
      <c r="B4346" s="91">
        <v>8</v>
      </c>
      <c r="C4346" s="91" t="s">
        <v>3306</v>
      </c>
      <c r="D4346" s="91">
        <v>-948213</v>
      </c>
      <c r="E4346" s="91">
        <v>4</v>
      </c>
      <c r="F4346" s="91">
        <v>0.56187799999999999</v>
      </c>
      <c r="G4346" s="91">
        <v>0.147706</v>
      </c>
      <c r="H4346" s="91">
        <v>0.25375599999999998</v>
      </c>
      <c r="I4346" s="91" t="s">
        <v>2978</v>
      </c>
      <c r="J4346" s="91" t="s">
        <v>493</v>
      </c>
      <c r="K4346" s="91" t="s">
        <v>3279</v>
      </c>
    </row>
    <row r="4347" spans="1:11">
      <c r="A4347" s="91" t="s">
        <v>2977</v>
      </c>
      <c r="B4347" s="91">
        <v>8</v>
      </c>
      <c r="C4347" s="91" t="s">
        <v>3306</v>
      </c>
      <c r="D4347" s="91">
        <v>-948213</v>
      </c>
      <c r="E4347" s="91">
        <v>4</v>
      </c>
      <c r="F4347" s="91">
        <v>0.58546100000000001</v>
      </c>
      <c r="G4347" s="91">
        <v>0.118447</v>
      </c>
      <c r="H4347" s="91">
        <v>0.21609800000000001</v>
      </c>
      <c r="I4347" s="91" t="s">
        <v>2978</v>
      </c>
      <c r="J4347" s="91" t="s">
        <v>493</v>
      </c>
      <c r="K4347" s="91" t="s">
        <v>3259</v>
      </c>
    </row>
    <row r="4348" spans="1:11">
      <c r="A4348" s="91" t="s">
        <v>2977</v>
      </c>
      <c r="B4348" s="91">
        <v>8</v>
      </c>
      <c r="C4348" s="91" t="s">
        <v>3306</v>
      </c>
      <c r="D4348" s="91">
        <v>-948213</v>
      </c>
      <c r="E4348" s="91">
        <v>4</v>
      </c>
      <c r="F4348" s="91">
        <v>0.58987900000000004</v>
      </c>
      <c r="G4348" s="91">
        <v>-0.140572</v>
      </c>
      <c r="H4348" s="91">
        <v>0.25934699999999999</v>
      </c>
      <c r="I4348" s="91" t="s">
        <v>2978</v>
      </c>
      <c r="J4348" s="91" t="s">
        <v>493</v>
      </c>
      <c r="K4348" s="91" t="s">
        <v>3287</v>
      </c>
    </row>
    <row r="4349" spans="1:11">
      <c r="A4349" s="91" t="s">
        <v>2977</v>
      </c>
      <c r="B4349" s="91">
        <v>8</v>
      </c>
      <c r="C4349" s="91" t="s">
        <v>3306</v>
      </c>
      <c r="D4349" s="91">
        <v>-948213</v>
      </c>
      <c r="E4349" s="91">
        <v>19</v>
      </c>
      <c r="F4349" s="91">
        <v>0.62327399999999999</v>
      </c>
      <c r="G4349" s="91">
        <v>3.6581500000000003E-2</v>
      </c>
      <c r="H4349" s="91">
        <v>7.4392700000000006E-2</v>
      </c>
      <c r="I4349" s="91" t="s">
        <v>2978</v>
      </c>
      <c r="J4349" s="91" t="s">
        <v>493</v>
      </c>
      <c r="K4349" s="91" t="s">
        <v>3284</v>
      </c>
    </row>
    <row r="4350" spans="1:11">
      <c r="A4350" s="91" t="s">
        <v>2977</v>
      </c>
      <c r="B4350" s="91">
        <v>8</v>
      </c>
      <c r="C4350" s="91" t="s">
        <v>3306</v>
      </c>
      <c r="D4350" s="91">
        <v>-948213</v>
      </c>
      <c r="E4350" s="91">
        <v>10</v>
      </c>
      <c r="F4350" s="91">
        <v>0.62993600000000005</v>
      </c>
      <c r="G4350" s="91">
        <v>6.3390500000000002E-2</v>
      </c>
      <c r="H4350" s="91">
        <v>0.13137499999999999</v>
      </c>
      <c r="I4350" s="91" t="s">
        <v>2978</v>
      </c>
      <c r="J4350" s="91" t="s">
        <v>493</v>
      </c>
      <c r="K4350" s="91" t="s">
        <v>3304</v>
      </c>
    </row>
    <row r="4351" spans="1:11">
      <c r="A4351" s="91" t="s">
        <v>2977</v>
      </c>
      <c r="B4351" s="91">
        <v>8</v>
      </c>
      <c r="C4351" s="91" t="s">
        <v>3306</v>
      </c>
      <c r="D4351" s="91">
        <v>-948213</v>
      </c>
      <c r="E4351" s="91">
        <v>10</v>
      </c>
      <c r="F4351" s="91">
        <v>0.66883999999999999</v>
      </c>
      <c r="G4351" s="91">
        <v>-3.85379E-2</v>
      </c>
      <c r="H4351" s="91">
        <v>8.9975299999999994E-2</v>
      </c>
      <c r="I4351" s="91" t="s">
        <v>2978</v>
      </c>
      <c r="J4351" s="91" t="s">
        <v>493</v>
      </c>
      <c r="K4351" s="91" t="s">
        <v>3301</v>
      </c>
    </row>
    <row r="4352" spans="1:11">
      <c r="A4352" s="91" t="s">
        <v>2977</v>
      </c>
      <c r="B4352" s="91">
        <v>8</v>
      </c>
      <c r="C4352" s="91" t="s">
        <v>3306</v>
      </c>
      <c r="D4352" s="91">
        <v>-948213</v>
      </c>
      <c r="E4352" s="91">
        <v>6</v>
      </c>
      <c r="F4352" s="91">
        <v>0.69661499999999998</v>
      </c>
      <c r="G4352" s="91">
        <v>-8.89601E-2</v>
      </c>
      <c r="H4352" s="91">
        <v>0.22752700000000001</v>
      </c>
      <c r="I4352" s="91" t="s">
        <v>2978</v>
      </c>
      <c r="J4352" s="91" t="s">
        <v>493</v>
      </c>
      <c r="K4352" s="91" t="s">
        <v>3274</v>
      </c>
    </row>
    <row r="4353" spans="1:11">
      <c r="A4353" s="91" t="s">
        <v>2977</v>
      </c>
      <c r="B4353" s="91">
        <v>8</v>
      </c>
      <c r="C4353" s="91" t="s">
        <v>3306</v>
      </c>
      <c r="D4353" s="91">
        <v>-948213</v>
      </c>
      <c r="E4353" s="91">
        <v>11</v>
      </c>
      <c r="F4353" s="91">
        <v>0.71697299999999997</v>
      </c>
      <c r="G4353" s="91">
        <v>-4.98737E-2</v>
      </c>
      <c r="H4353" s="91">
        <v>0.13722599999999999</v>
      </c>
      <c r="I4353" s="91" t="s">
        <v>2978</v>
      </c>
      <c r="J4353" s="91" t="s">
        <v>493</v>
      </c>
      <c r="K4353" s="91" t="s">
        <v>3270</v>
      </c>
    </row>
    <row r="4354" spans="1:11">
      <c r="A4354" s="91" t="s">
        <v>2977</v>
      </c>
      <c r="B4354" s="91">
        <v>8</v>
      </c>
      <c r="C4354" s="91" t="s">
        <v>3306</v>
      </c>
      <c r="D4354" s="91">
        <v>-948213</v>
      </c>
      <c r="E4354" s="91">
        <v>4</v>
      </c>
      <c r="F4354" s="91">
        <v>0.73983399999999999</v>
      </c>
      <c r="G4354" s="91">
        <v>-8.9067800000000003E-2</v>
      </c>
      <c r="H4354" s="91">
        <v>0.26738200000000001</v>
      </c>
      <c r="I4354" s="91" t="s">
        <v>2978</v>
      </c>
      <c r="J4354" s="91" t="s">
        <v>493</v>
      </c>
      <c r="K4354" s="91" t="s">
        <v>3278</v>
      </c>
    </row>
    <row r="4355" spans="1:11">
      <c r="A4355" s="91" t="s">
        <v>2977</v>
      </c>
      <c r="B4355" s="91">
        <v>8</v>
      </c>
      <c r="C4355" s="91" t="s">
        <v>3306</v>
      </c>
      <c r="D4355" s="91">
        <v>-948213</v>
      </c>
      <c r="E4355" s="91">
        <v>8</v>
      </c>
      <c r="F4355" s="91">
        <v>0.75394799999999995</v>
      </c>
      <c r="G4355" s="91">
        <v>7.0715700000000006E-2</v>
      </c>
      <c r="H4355" s="91">
        <v>0.22490199999999999</v>
      </c>
      <c r="I4355" s="91" t="s">
        <v>2978</v>
      </c>
      <c r="J4355" s="91" t="s">
        <v>493</v>
      </c>
      <c r="K4355" s="91" t="s">
        <v>3257</v>
      </c>
    </row>
    <row r="4356" spans="1:11">
      <c r="A4356" s="91" t="s">
        <v>2977</v>
      </c>
      <c r="B4356" s="91">
        <v>8</v>
      </c>
      <c r="C4356" s="91" t="s">
        <v>3306</v>
      </c>
      <c r="D4356" s="91">
        <v>-948213</v>
      </c>
      <c r="E4356" s="91">
        <v>11</v>
      </c>
      <c r="F4356" s="91">
        <v>0.796767</v>
      </c>
      <c r="G4356" s="91">
        <v>-3.5499999999999997E-2</v>
      </c>
      <c r="H4356" s="91">
        <v>0.13764599999999999</v>
      </c>
      <c r="I4356" s="91" t="s">
        <v>2978</v>
      </c>
      <c r="J4356" s="91" t="s">
        <v>493</v>
      </c>
      <c r="K4356" s="91" t="s">
        <v>3290</v>
      </c>
    </row>
    <row r="4357" spans="1:11">
      <c r="A4357" s="91" t="s">
        <v>2977</v>
      </c>
      <c r="B4357" s="91">
        <v>8</v>
      </c>
      <c r="C4357" s="91" t="s">
        <v>3306</v>
      </c>
      <c r="D4357" s="91">
        <v>-948213</v>
      </c>
      <c r="E4357" s="91">
        <v>6</v>
      </c>
      <c r="F4357" s="91">
        <v>0.83426500000000003</v>
      </c>
      <c r="G4357" s="91">
        <v>-3.8809799999999998E-2</v>
      </c>
      <c r="H4357" s="91">
        <v>0.18471799999999999</v>
      </c>
      <c r="I4357" s="91" t="s">
        <v>2978</v>
      </c>
      <c r="J4357" s="91" t="s">
        <v>493</v>
      </c>
      <c r="K4357" s="91" t="s">
        <v>3289</v>
      </c>
    </row>
    <row r="4358" spans="1:11">
      <c r="A4358" s="91" t="s">
        <v>2977</v>
      </c>
      <c r="B4358" s="91">
        <v>8</v>
      </c>
      <c r="C4358" s="91" t="s">
        <v>3306</v>
      </c>
      <c r="D4358" s="91">
        <v>-948213</v>
      </c>
      <c r="E4358" s="91">
        <v>11</v>
      </c>
      <c r="F4358" s="91">
        <v>0.84659399999999996</v>
      </c>
      <c r="G4358" s="91">
        <v>-2.1321099999999999E-2</v>
      </c>
      <c r="H4358" s="91">
        <v>0.110073</v>
      </c>
      <c r="I4358" s="91" t="s">
        <v>2978</v>
      </c>
      <c r="J4358" s="91" t="s">
        <v>493</v>
      </c>
      <c r="K4358" s="91" t="s">
        <v>3275</v>
      </c>
    </row>
    <row r="4359" spans="1:11">
      <c r="A4359" s="91" t="s">
        <v>2977</v>
      </c>
      <c r="B4359" s="91">
        <v>8</v>
      </c>
      <c r="C4359" s="91" t="s">
        <v>3306</v>
      </c>
      <c r="D4359" s="91">
        <v>-948213</v>
      </c>
      <c r="E4359" s="91">
        <v>4</v>
      </c>
      <c r="F4359" s="91">
        <v>0.85602699999999998</v>
      </c>
      <c r="G4359" s="91">
        <v>3.9208899999999998E-2</v>
      </c>
      <c r="H4359" s="91">
        <v>0.21544199999999999</v>
      </c>
      <c r="I4359" s="91" t="s">
        <v>2978</v>
      </c>
      <c r="J4359" s="91" t="s">
        <v>493</v>
      </c>
      <c r="K4359" s="91" t="s">
        <v>3288</v>
      </c>
    </row>
    <row r="4360" spans="1:11">
      <c r="A4360" s="91" t="s">
        <v>2977</v>
      </c>
      <c r="B4360" s="91">
        <v>8</v>
      </c>
      <c r="C4360" s="91" t="s">
        <v>3306</v>
      </c>
      <c r="D4360" s="91">
        <v>-948213</v>
      </c>
      <c r="E4360" s="91">
        <v>18</v>
      </c>
      <c r="F4360" s="91">
        <v>0.88176900000000002</v>
      </c>
      <c r="G4360" s="91">
        <v>1.29035E-2</v>
      </c>
      <c r="H4360" s="91">
        <v>8.6690500000000004E-2</v>
      </c>
      <c r="I4360" s="91" t="s">
        <v>2978</v>
      </c>
      <c r="J4360" s="91" t="s">
        <v>493</v>
      </c>
      <c r="K4360" s="91" t="s">
        <v>3267</v>
      </c>
    </row>
    <row r="4361" spans="1:11">
      <c r="A4361" s="91" t="s">
        <v>2977</v>
      </c>
      <c r="B4361" s="91">
        <v>8</v>
      </c>
      <c r="C4361" s="91" t="s">
        <v>3306</v>
      </c>
      <c r="D4361" s="91">
        <v>-948213</v>
      </c>
      <c r="E4361" s="91">
        <v>22</v>
      </c>
      <c r="F4361" s="91">
        <v>0.94601000000000002</v>
      </c>
      <c r="G4361" s="91">
        <v>4.4252500000000004E-3</v>
      </c>
      <c r="H4361" s="91">
        <v>6.5309599999999995E-2</v>
      </c>
      <c r="I4361" s="91" t="s">
        <v>2978</v>
      </c>
      <c r="J4361" s="91" t="s">
        <v>493</v>
      </c>
      <c r="K4361" s="91" t="s">
        <v>3295</v>
      </c>
    </row>
    <row r="4362" spans="1:11">
      <c r="A4362" s="91" t="s">
        <v>2977</v>
      </c>
      <c r="B4362" s="91">
        <v>8</v>
      </c>
      <c r="C4362" s="91" t="s">
        <v>3306</v>
      </c>
      <c r="D4362" s="91">
        <v>-948213</v>
      </c>
      <c r="E4362" s="91">
        <v>3</v>
      </c>
      <c r="F4362" s="91">
        <v>0.95295200000000002</v>
      </c>
      <c r="G4362" s="91">
        <v>-1.7963099999999999E-2</v>
      </c>
      <c r="H4362" s="91">
        <v>0.30320799999999998</v>
      </c>
      <c r="I4362" s="91" t="s">
        <v>2978</v>
      </c>
      <c r="J4362" s="91" t="s">
        <v>493</v>
      </c>
      <c r="K4362" s="91" t="s">
        <v>3264</v>
      </c>
    </row>
    <row r="4363" spans="1:11">
      <c r="A4363" s="91" t="s">
        <v>2977</v>
      </c>
      <c r="B4363" s="91">
        <v>8</v>
      </c>
      <c r="C4363" s="91" t="s">
        <v>3306</v>
      </c>
      <c r="D4363" s="91">
        <v>-948213</v>
      </c>
      <c r="E4363" s="91">
        <v>9</v>
      </c>
      <c r="F4363" s="91">
        <v>0.97765000000000002</v>
      </c>
      <c r="G4363" s="91">
        <v>-4.5892299999999997E-3</v>
      </c>
      <c r="H4363" s="91">
        <v>0.16347800000000001</v>
      </c>
      <c r="I4363" s="91" t="s">
        <v>2978</v>
      </c>
      <c r="J4363" s="91" t="s">
        <v>493</v>
      </c>
      <c r="K4363" s="91" t="s">
        <v>3296</v>
      </c>
    </row>
    <row r="4364" spans="1:11">
      <c r="A4364" s="91" t="s">
        <v>2977</v>
      </c>
      <c r="B4364" s="91">
        <v>8</v>
      </c>
      <c r="C4364" s="91" t="s">
        <v>3306</v>
      </c>
      <c r="D4364" s="91">
        <v>-948213</v>
      </c>
      <c r="E4364" s="91">
        <v>7</v>
      </c>
      <c r="F4364" s="91">
        <v>0.983186</v>
      </c>
      <c r="G4364" s="91">
        <v>3.4221799999999999E-3</v>
      </c>
      <c r="H4364" s="91">
        <v>0.16209200000000001</v>
      </c>
      <c r="I4364" s="91" t="s">
        <v>2978</v>
      </c>
      <c r="J4364" s="91" t="s">
        <v>493</v>
      </c>
      <c r="K4364" s="91" t="s">
        <v>3286</v>
      </c>
    </row>
    <row r="4365" spans="1:11">
      <c r="A4365" s="91" t="s">
        <v>2975</v>
      </c>
      <c r="B4365" s="91">
        <v>8</v>
      </c>
      <c r="C4365" s="91" t="s">
        <v>3306</v>
      </c>
      <c r="D4365" s="91">
        <v>-496339</v>
      </c>
      <c r="E4365" s="91">
        <v>6</v>
      </c>
      <c r="F4365" s="91">
        <v>7.0112499999999994E-2</v>
      </c>
      <c r="G4365" s="91">
        <v>-0.40696199999999999</v>
      </c>
      <c r="H4365" s="91">
        <v>0.22269</v>
      </c>
      <c r="I4365" s="91" t="s">
        <v>2976</v>
      </c>
      <c r="J4365" s="91" t="s">
        <v>493</v>
      </c>
      <c r="K4365" s="91" t="s">
        <v>3297</v>
      </c>
    </row>
    <row r="4366" spans="1:11">
      <c r="A4366" s="91" t="s">
        <v>2975</v>
      </c>
      <c r="B4366" s="91">
        <v>8</v>
      </c>
      <c r="C4366" s="91" t="s">
        <v>3306</v>
      </c>
      <c r="D4366" s="91">
        <v>-496339</v>
      </c>
      <c r="E4366" s="91">
        <v>4</v>
      </c>
      <c r="F4366" s="91">
        <v>9.5672499999999994E-2</v>
      </c>
      <c r="G4366" s="91">
        <v>0.52758400000000005</v>
      </c>
      <c r="H4366" s="91">
        <v>0.31148399999999998</v>
      </c>
      <c r="I4366" s="91" t="s">
        <v>2976</v>
      </c>
      <c r="J4366" s="91" t="s">
        <v>493</v>
      </c>
      <c r="K4366" s="91" t="s">
        <v>3287</v>
      </c>
    </row>
    <row r="4367" spans="1:11">
      <c r="A4367" s="91" t="s">
        <v>2975</v>
      </c>
      <c r="B4367" s="91">
        <v>8</v>
      </c>
      <c r="C4367" s="91" t="s">
        <v>3306</v>
      </c>
      <c r="D4367" s="91">
        <v>-496339</v>
      </c>
      <c r="E4367" s="91">
        <v>3</v>
      </c>
      <c r="F4367" s="91">
        <v>0.108848</v>
      </c>
      <c r="G4367" s="91">
        <v>-0.51226300000000002</v>
      </c>
      <c r="H4367" s="91">
        <v>0.31617099999999998</v>
      </c>
      <c r="I4367" s="91" t="s">
        <v>2976</v>
      </c>
      <c r="J4367" s="91" t="s">
        <v>493</v>
      </c>
      <c r="K4367" s="91" t="s">
        <v>3285</v>
      </c>
    </row>
    <row r="4368" spans="1:11">
      <c r="A4368" s="91" t="s">
        <v>2975</v>
      </c>
      <c r="B4368" s="91">
        <v>8</v>
      </c>
      <c r="C4368" s="91" t="s">
        <v>3306</v>
      </c>
      <c r="D4368" s="91">
        <v>-496339</v>
      </c>
      <c r="E4368" s="91">
        <v>15</v>
      </c>
      <c r="F4368" s="91">
        <v>0.168208</v>
      </c>
      <c r="G4368" s="91">
        <v>0.144646</v>
      </c>
      <c r="H4368" s="91">
        <v>0.10467700000000001</v>
      </c>
      <c r="I4368" s="91" t="s">
        <v>2976</v>
      </c>
      <c r="J4368" s="91" t="s">
        <v>493</v>
      </c>
      <c r="K4368" s="91" t="s">
        <v>3260</v>
      </c>
    </row>
    <row r="4369" spans="1:11">
      <c r="A4369" s="91" t="s">
        <v>2975</v>
      </c>
      <c r="B4369" s="91">
        <v>8</v>
      </c>
      <c r="C4369" s="91" t="s">
        <v>3306</v>
      </c>
      <c r="D4369" s="91">
        <v>-496339</v>
      </c>
      <c r="E4369" s="91">
        <v>16</v>
      </c>
      <c r="F4369" s="91">
        <v>0.17299100000000001</v>
      </c>
      <c r="G4369" s="91">
        <v>0.14045199999999999</v>
      </c>
      <c r="H4369" s="91">
        <v>0.102829</v>
      </c>
      <c r="I4369" s="91" t="s">
        <v>2976</v>
      </c>
      <c r="J4369" s="91" t="s">
        <v>493</v>
      </c>
      <c r="K4369" s="91" t="s">
        <v>3299</v>
      </c>
    </row>
    <row r="4370" spans="1:11">
      <c r="A4370" s="91" t="s">
        <v>2975</v>
      </c>
      <c r="B4370" s="91">
        <v>8</v>
      </c>
      <c r="C4370" s="91" t="s">
        <v>3306</v>
      </c>
      <c r="D4370" s="91">
        <v>-496339</v>
      </c>
      <c r="E4370" s="91">
        <v>10</v>
      </c>
      <c r="F4370" s="91">
        <v>0.17324200000000001</v>
      </c>
      <c r="G4370" s="91">
        <v>0.15637400000000001</v>
      </c>
      <c r="H4370" s="91">
        <v>0.114452</v>
      </c>
      <c r="I4370" s="91" t="s">
        <v>2976</v>
      </c>
      <c r="J4370" s="91" t="s">
        <v>493</v>
      </c>
      <c r="K4370" s="91" t="s">
        <v>3301</v>
      </c>
    </row>
    <row r="4371" spans="1:11">
      <c r="A4371" s="91" t="s">
        <v>2975</v>
      </c>
      <c r="B4371" s="91">
        <v>8</v>
      </c>
      <c r="C4371" s="91" t="s">
        <v>3306</v>
      </c>
      <c r="D4371" s="91">
        <v>-496339</v>
      </c>
      <c r="E4371" s="91">
        <v>7</v>
      </c>
      <c r="F4371" s="91">
        <v>0.21585299999999999</v>
      </c>
      <c r="G4371" s="91">
        <v>-0.25752799999999998</v>
      </c>
      <c r="H4371" s="91">
        <v>0.20712700000000001</v>
      </c>
      <c r="I4371" s="91" t="s">
        <v>2976</v>
      </c>
      <c r="J4371" s="91" t="s">
        <v>493</v>
      </c>
      <c r="K4371" s="91" t="s">
        <v>3286</v>
      </c>
    </row>
    <row r="4372" spans="1:11">
      <c r="A4372" s="91" t="s">
        <v>2975</v>
      </c>
      <c r="B4372" s="91">
        <v>8</v>
      </c>
      <c r="C4372" s="91" t="s">
        <v>3306</v>
      </c>
      <c r="D4372" s="91">
        <v>-496339</v>
      </c>
      <c r="E4372" s="91">
        <v>10</v>
      </c>
      <c r="F4372" s="91">
        <v>0.223083</v>
      </c>
      <c r="G4372" s="91">
        <v>-0.153082</v>
      </c>
      <c r="H4372" s="91">
        <v>0.125277</v>
      </c>
      <c r="I4372" s="91" t="s">
        <v>2976</v>
      </c>
      <c r="J4372" s="91" t="s">
        <v>493</v>
      </c>
      <c r="K4372" s="91" t="s">
        <v>3304</v>
      </c>
    </row>
    <row r="4373" spans="1:11">
      <c r="A4373" s="91" t="s">
        <v>2975</v>
      </c>
      <c r="B4373" s="91">
        <v>8</v>
      </c>
      <c r="C4373" s="91" t="s">
        <v>3306</v>
      </c>
      <c r="D4373" s="91">
        <v>-496339</v>
      </c>
      <c r="E4373" s="91">
        <v>4</v>
      </c>
      <c r="F4373" s="91">
        <v>0.24011299999999999</v>
      </c>
      <c r="G4373" s="91">
        <v>0.44325500000000001</v>
      </c>
      <c r="H4373" s="91">
        <v>0.374969</v>
      </c>
      <c r="I4373" s="91" t="s">
        <v>2976</v>
      </c>
      <c r="J4373" s="91" t="s">
        <v>493</v>
      </c>
      <c r="K4373" s="91" t="s">
        <v>3302</v>
      </c>
    </row>
    <row r="4374" spans="1:11">
      <c r="A4374" s="91" t="s">
        <v>2975</v>
      </c>
      <c r="B4374" s="91">
        <v>8</v>
      </c>
      <c r="C4374" s="91" t="s">
        <v>3306</v>
      </c>
      <c r="D4374" s="91">
        <v>-496339</v>
      </c>
      <c r="E4374" s="91">
        <v>6</v>
      </c>
      <c r="F4374" s="91">
        <v>0.28160600000000002</v>
      </c>
      <c r="G4374" s="91">
        <v>0.26873999999999998</v>
      </c>
      <c r="H4374" s="91">
        <v>0.24843999999999999</v>
      </c>
      <c r="I4374" s="91" t="s">
        <v>2976</v>
      </c>
      <c r="J4374" s="91" t="s">
        <v>493</v>
      </c>
      <c r="K4374" s="91" t="s">
        <v>3294</v>
      </c>
    </row>
    <row r="4375" spans="1:11">
      <c r="A4375" s="91" t="s">
        <v>2975</v>
      </c>
      <c r="B4375" s="91">
        <v>8</v>
      </c>
      <c r="C4375" s="91" t="s">
        <v>3306</v>
      </c>
      <c r="D4375" s="91">
        <v>-496339</v>
      </c>
      <c r="E4375" s="91">
        <v>16</v>
      </c>
      <c r="F4375" s="91">
        <v>0.28524500000000003</v>
      </c>
      <c r="G4375" s="91">
        <v>-0.112814</v>
      </c>
      <c r="H4375" s="91">
        <v>0.10540099999999999</v>
      </c>
      <c r="I4375" s="91" t="s">
        <v>2976</v>
      </c>
      <c r="J4375" s="91" t="s">
        <v>493</v>
      </c>
      <c r="K4375" s="91" t="s">
        <v>3276</v>
      </c>
    </row>
    <row r="4376" spans="1:11">
      <c r="A4376" s="91" t="s">
        <v>2975</v>
      </c>
      <c r="B4376" s="91">
        <v>8</v>
      </c>
      <c r="C4376" s="91" t="s">
        <v>3306</v>
      </c>
      <c r="D4376" s="91">
        <v>-496339</v>
      </c>
      <c r="E4376" s="91">
        <v>18</v>
      </c>
      <c r="F4376" s="91">
        <v>0.39012799999999997</v>
      </c>
      <c r="G4376" s="91">
        <v>8.0614500000000006E-2</v>
      </c>
      <c r="H4376" s="91">
        <v>9.3677899999999995E-2</v>
      </c>
      <c r="I4376" s="91" t="s">
        <v>2976</v>
      </c>
      <c r="J4376" s="91" t="s">
        <v>493</v>
      </c>
      <c r="K4376" s="91" t="s">
        <v>3267</v>
      </c>
    </row>
    <row r="4377" spans="1:11">
      <c r="A4377" s="91" t="s">
        <v>2975</v>
      </c>
      <c r="B4377" s="91">
        <v>8</v>
      </c>
      <c r="C4377" s="91" t="s">
        <v>3306</v>
      </c>
      <c r="D4377" s="91">
        <v>-496339</v>
      </c>
      <c r="E4377" s="91">
        <v>13</v>
      </c>
      <c r="F4377" s="91">
        <v>0.39269599999999999</v>
      </c>
      <c r="G4377" s="91">
        <v>-8.9352899999999999E-2</v>
      </c>
      <c r="H4377" s="91">
        <v>0.104298</v>
      </c>
      <c r="I4377" s="91" t="s">
        <v>2976</v>
      </c>
      <c r="J4377" s="91" t="s">
        <v>493</v>
      </c>
      <c r="K4377" s="91" t="s">
        <v>3263</v>
      </c>
    </row>
    <row r="4378" spans="1:11">
      <c r="A4378" s="91" t="s">
        <v>2975</v>
      </c>
      <c r="B4378" s="91">
        <v>8</v>
      </c>
      <c r="C4378" s="91" t="s">
        <v>3306</v>
      </c>
      <c r="D4378" s="91">
        <v>-496339</v>
      </c>
      <c r="E4378" s="91">
        <v>16</v>
      </c>
      <c r="F4378" s="91">
        <v>0.39330999999999999</v>
      </c>
      <c r="G4378" s="91">
        <v>-8.2451300000000005E-2</v>
      </c>
      <c r="H4378" s="91">
        <v>9.6445600000000006E-2</v>
      </c>
      <c r="I4378" s="91" t="s">
        <v>2976</v>
      </c>
      <c r="J4378" s="91" t="s">
        <v>493</v>
      </c>
      <c r="K4378" s="91" t="s">
        <v>3266</v>
      </c>
    </row>
    <row r="4379" spans="1:11">
      <c r="A4379" s="91" t="s">
        <v>2975</v>
      </c>
      <c r="B4379" s="91">
        <v>8</v>
      </c>
      <c r="C4379" s="91" t="s">
        <v>3306</v>
      </c>
      <c r="D4379" s="91">
        <v>-496339</v>
      </c>
      <c r="E4379" s="91">
        <v>6</v>
      </c>
      <c r="F4379" s="91">
        <v>0.409966</v>
      </c>
      <c r="G4379" s="91">
        <v>0.222857</v>
      </c>
      <c r="H4379" s="91">
        <v>0.269478</v>
      </c>
      <c r="I4379" s="91" t="s">
        <v>2976</v>
      </c>
      <c r="J4379" s="91" t="s">
        <v>493</v>
      </c>
      <c r="K4379" s="91" t="s">
        <v>3280</v>
      </c>
    </row>
    <row r="4380" spans="1:11">
      <c r="A4380" s="91" t="s">
        <v>2975</v>
      </c>
      <c r="B4380" s="91">
        <v>8</v>
      </c>
      <c r="C4380" s="91" t="s">
        <v>3306</v>
      </c>
      <c r="D4380" s="91">
        <v>-496339</v>
      </c>
      <c r="E4380" s="91">
        <v>12</v>
      </c>
      <c r="F4380" s="91">
        <v>0.44919799999999999</v>
      </c>
      <c r="G4380" s="91">
        <v>-9.9048200000000003E-2</v>
      </c>
      <c r="H4380" s="91">
        <v>0.13067799999999999</v>
      </c>
      <c r="I4380" s="91" t="s">
        <v>2976</v>
      </c>
      <c r="J4380" s="91" t="s">
        <v>493</v>
      </c>
      <c r="K4380" s="91" t="s">
        <v>3293</v>
      </c>
    </row>
    <row r="4381" spans="1:11">
      <c r="A4381" s="91" t="s">
        <v>2975</v>
      </c>
      <c r="B4381" s="91">
        <v>8</v>
      </c>
      <c r="C4381" s="91" t="s">
        <v>3306</v>
      </c>
      <c r="D4381" s="91">
        <v>-496339</v>
      </c>
      <c r="E4381" s="91">
        <v>10</v>
      </c>
      <c r="F4381" s="91">
        <v>0.45591599999999999</v>
      </c>
      <c r="G4381" s="91">
        <v>-0.123209</v>
      </c>
      <c r="H4381" s="91">
        <v>0.164885</v>
      </c>
      <c r="I4381" s="91" t="s">
        <v>2976</v>
      </c>
      <c r="J4381" s="91" t="s">
        <v>493</v>
      </c>
      <c r="K4381" s="91" t="s">
        <v>3261</v>
      </c>
    </row>
    <row r="4382" spans="1:11">
      <c r="A4382" s="91" t="s">
        <v>2975</v>
      </c>
      <c r="B4382" s="91">
        <v>8</v>
      </c>
      <c r="C4382" s="91" t="s">
        <v>3306</v>
      </c>
      <c r="D4382" s="91">
        <v>-496339</v>
      </c>
      <c r="E4382" s="91">
        <v>6</v>
      </c>
      <c r="F4382" s="91">
        <v>0.46315099999999998</v>
      </c>
      <c r="G4382" s="91">
        <v>-0.178235</v>
      </c>
      <c r="H4382" s="91">
        <v>0.24212500000000001</v>
      </c>
      <c r="I4382" s="91" t="s">
        <v>2976</v>
      </c>
      <c r="J4382" s="91" t="s">
        <v>493</v>
      </c>
      <c r="K4382" s="91" t="s">
        <v>3271</v>
      </c>
    </row>
    <row r="4383" spans="1:11">
      <c r="A4383" s="91" t="s">
        <v>2975</v>
      </c>
      <c r="B4383" s="91">
        <v>8</v>
      </c>
      <c r="C4383" s="91" t="s">
        <v>3306</v>
      </c>
      <c r="D4383" s="91">
        <v>-496339</v>
      </c>
      <c r="E4383" s="91">
        <v>4</v>
      </c>
      <c r="F4383" s="91">
        <v>0.53112199999999998</v>
      </c>
      <c r="G4383" s="91">
        <v>-0.197378</v>
      </c>
      <c r="H4383" s="91">
        <v>0.31349199999999999</v>
      </c>
      <c r="I4383" s="91" t="s">
        <v>2976</v>
      </c>
      <c r="J4383" s="91" t="s">
        <v>493</v>
      </c>
      <c r="K4383" s="91" t="s">
        <v>3259</v>
      </c>
    </row>
    <row r="4384" spans="1:11">
      <c r="A4384" s="91" t="s">
        <v>2975</v>
      </c>
      <c r="B4384" s="91">
        <v>8</v>
      </c>
      <c r="C4384" s="91" t="s">
        <v>3306</v>
      </c>
      <c r="D4384" s="91">
        <v>-496339</v>
      </c>
      <c r="E4384" s="91">
        <v>2</v>
      </c>
      <c r="F4384" s="91">
        <v>0.55708599999999997</v>
      </c>
      <c r="G4384" s="91">
        <v>0.22129299999999999</v>
      </c>
      <c r="H4384" s="91">
        <v>0.37578600000000001</v>
      </c>
      <c r="I4384" s="91" t="s">
        <v>2976</v>
      </c>
      <c r="J4384" s="91" t="s">
        <v>493</v>
      </c>
      <c r="K4384" s="91" t="s">
        <v>3292</v>
      </c>
    </row>
    <row r="4385" spans="1:11">
      <c r="A4385" s="91" t="s">
        <v>2975</v>
      </c>
      <c r="B4385" s="91">
        <v>8</v>
      </c>
      <c r="C4385" s="91" t="s">
        <v>3306</v>
      </c>
      <c r="D4385" s="91">
        <v>-496339</v>
      </c>
      <c r="E4385" s="91">
        <v>6</v>
      </c>
      <c r="F4385" s="91">
        <v>0.56516200000000005</v>
      </c>
      <c r="G4385" s="91">
        <v>0.106365</v>
      </c>
      <c r="H4385" s="91">
        <v>0.18435099999999999</v>
      </c>
      <c r="I4385" s="91" t="s">
        <v>2976</v>
      </c>
      <c r="J4385" s="91" t="s">
        <v>493</v>
      </c>
      <c r="K4385" s="91" t="s">
        <v>3298</v>
      </c>
    </row>
    <row r="4386" spans="1:11">
      <c r="A4386" s="91" t="s">
        <v>2975</v>
      </c>
      <c r="B4386" s="91">
        <v>8</v>
      </c>
      <c r="C4386" s="91" t="s">
        <v>3306</v>
      </c>
      <c r="D4386" s="91">
        <v>-496339</v>
      </c>
      <c r="E4386" s="91">
        <v>7</v>
      </c>
      <c r="F4386" s="91">
        <v>0.606429</v>
      </c>
      <c r="G4386" s="91">
        <v>0.104959</v>
      </c>
      <c r="H4386" s="91">
        <v>0.20321400000000001</v>
      </c>
      <c r="I4386" s="91" t="s">
        <v>2976</v>
      </c>
      <c r="J4386" s="91" t="s">
        <v>493</v>
      </c>
      <c r="K4386" s="91" t="s">
        <v>3265</v>
      </c>
    </row>
    <row r="4387" spans="1:11">
      <c r="A4387" s="91" t="s">
        <v>2975</v>
      </c>
      <c r="B4387" s="91">
        <v>8</v>
      </c>
      <c r="C4387" s="91" t="s">
        <v>3306</v>
      </c>
      <c r="D4387" s="91">
        <v>-496339</v>
      </c>
      <c r="E4387" s="91">
        <v>11</v>
      </c>
      <c r="F4387" s="91">
        <v>0.61686700000000005</v>
      </c>
      <c r="G4387" s="91">
        <v>6.5912899999999996E-2</v>
      </c>
      <c r="H4387" s="91">
        <v>0.13155600000000001</v>
      </c>
      <c r="I4387" s="91" t="s">
        <v>2976</v>
      </c>
      <c r="J4387" s="91" t="s">
        <v>493</v>
      </c>
      <c r="K4387" s="91" t="s">
        <v>3275</v>
      </c>
    </row>
    <row r="4388" spans="1:11">
      <c r="A4388" s="91" t="s">
        <v>2975</v>
      </c>
      <c r="B4388" s="91">
        <v>8</v>
      </c>
      <c r="C4388" s="91" t="s">
        <v>3306</v>
      </c>
      <c r="D4388" s="91">
        <v>-496339</v>
      </c>
      <c r="E4388" s="91">
        <v>19</v>
      </c>
      <c r="F4388" s="91">
        <v>0.62308600000000003</v>
      </c>
      <c r="G4388" s="91">
        <v>-4.8741899999999998E-2</v>
      </c>
      <c r="H4388" s="91">
        <v>9.9068799999999999E-2</v>
      </c>
      <c r="I4388" s="91" t="s">
        <v>2976</v>
      </c>
      <c r="J4388" s="91" t="s">
        <v>493</v>
      </c>
      <c r="K4388" s="91" t="s">
        <v>3284</v>
      </c>
    </row>
    <row r="4389" spans="1:11">
      <c r="A4389" s="91" t="s">
        <v>2975</v>
      </c>
      <c r="B4389" s="91">
        <v>8</v>
      </c>
      <c r="C4389" s="91" t="s">
        <v>3306</v>
      </c>
      <c r="D4389" s="91">
        <v>-496339</v>
      </c>
      <c r="E4389" s="91">
        <v>17</v>
      </c>
      <c r="F4389" s="91">
        <v>0.63146000000000002</v>
      </c>
      <c r="G4389" s="91">
        <v>6.2413200000000002E-2</v>
      </c>
      <c r="H4389" s="91">
        <v>0.12997500000000001</v>
      </c>
      <c r="I4389" s="91" t="s">
        <v>2976</v>
      </c>
      <c r="J4389" s="91" t="s">
        <v>493</v>
      </c>
      <c r="K4389" s="91" t="s">
        <v>3303</v>
      </c>
    </row>
    <row r="4390" spans="1:11">
      <c r="A4390" s="91" t="s">
        <v>2975</v>
      </c>
      <c r="B4390" s="91">
        <v>8</v>
      </c>
      <c r="C4390" s="91" t="s">
        <v>3306</v>
      </c>
      <c r="D4390" s="91">
        <v>-496339</v>
      </c>
      <c r="E4390" s="91">
        <v>10</v>
      </c>
      <c r="F4390" s="91">
        <v>0.645235</v>
      </c>
      <c r="G4390" s="91">
        <v>6.4228800000000003E-2</v>
      </c>
      <c r="H4390" s="91">
        <v>0.13930699999999999</v>
      </c>
      <c r="I4390" s="91" t="s">
        <v>2976</v>
      </c>
      <c r="J4390" s="91" t="s">
        <v>493</v>
      </c>
      <c r="K4390" s="91" t="s">
        <v>3262</v>
      </c>
    </row>
    <row r="4391" spans="1:11">
      <c r="A4391" s="91" t="s">
        <v>2975</v>
      </c>
      <c r="B4391" s="91">
        <v>8</v>
      </c>
      <c r="C4391" s="91" t="s">
        <v>3306</v>
      </c>
      <c r="D4391" s="91">
        <v>-496339</v>
      </c>
      <c r="E4391" s="91">
        <v>6</v>
      </c>
      <c r="F4391" s="91">
        <v>0.70059400000000005</v>
      </c>
      <c r="G4391" s="91">
        <v>-7.8265799999999996E-2</v>
      </c>
      <c r="H4391" s="91">
        <v>0.20261599999999999</v>
      </c>
      <c r="I4391" s="91" t="s">
        <v>2976</v>
      </c>
      <c r="J4391" s="91" t="s">
        <v>493</v>
      </c>
      <c r="K4391" s="91" t="s">
        <v>3289</v>
      </c>
    </row>
    <row r="4392" spans="1:11">
      <c r="A4392" s="91" t="s">
        <v>2975</v>
      </c>
      <c r="B4392" s="91">
        <v>8</v>
      </c>
      <c r="C4392" s="91" t="s">
        <v>3306</v>
      </c>
      <c r="D4392" s="91">
        <v>-496339</v>
      </c>
      <c r="E4392" s="91">
        <v>3</v>
      </c>
      <c r="F4392" s="91">
        <v>0.71784899999999996</v>
      </c>
      <c r="G4392" s="91">
        <v>0.130499</v>
      </c>
      <c r="H4392" s="91">
        <v>0.35986800000000002</v>
      </c>
      <c r="I4392" s="91" t="s">
        <v>2976</v>
      </c>
      <c r="J4392" s="91" t="s">
        <v>493</v>
      </c>
      <c r="K4392" s="91" t="s">
        <v>3300</v>
      </c>
    </row>
    <row r="4393" spans="1:11">
      <c r="A4393" s="91" t="s">
        <v>2975</v>
      </c>
      <c r="B4393" s="91">
        <v>8</v>
      </c>
      <c r="C4393" s="91" t="s">
        <v>3306</v>
      </c>
      <c r="D4393" s="91">
        <v>-496339</v>
      </c>
      <c r="E4393" s="91">
        <v>15</v>
      </c>
      <c r="F4393" s="91">
        <v>0.72283900000000001</v>
      </c>
      <c r="G4393" s="91">
        <v>-3.5944200000000003E-2</v>
      </c>
      <c r="H4393" s="91">
        <v>0.10126400000000001</v>
      </c>
      <c r="I4393" s="91" t="s">
        <v>2976</v>
      </c>
      <c r="J4393" s="91" t="s">
        <v>493</v>
      </c>
      <c r="K4393" s="91" t="s">
        <v>3291</v>
      </c>
    </row>
    <row r="4394" spans="1:11">
      <c r="A4394" s="91" t="s">
        <v>2975</v>
      </c>
      <c r="B4394" s="91">
        <v>8</v>
      </c>
      <c r="C4394" s="91" t="s">
        <v>3306</v>
      </c>
      <c r="D4394" s="91">
        <v>-496339</v>
      </c>
      <c r="E4394" s="91">
        <v>4</v>
      </c>
      <c r="F4394" s="91">
        <v>0.72594199999999998</v>
      </c>
      <c r="G4394" s="91">
        <v>0.12554199999999999</v>
      </c>
      <c r="H4394" s="91">
        <v>0.35702200000000001</v>
      </c>
      <c r="I4394" s="91" t="s">
        <v>2976</v>
      </c>
      <c r="J4394" s="91" t="s">
        <v>493</v>
      </c>
      <c r="K4394" s="91" t="s">
        <v>3272</v>
      </c>
    </row>
    <row r="4395" spans="1:11">
      <c r="A4395" s="91" t="s">
        <v>2975</v>
      </c>
      <c r="B4395" s="91">
        <v>8</v>
      </c>
      <c r="C4395" s="91" t="s">
        <v>3306</v>
      </c>
      <c r="D4395" s="91">
        <v>-496339</v>
      </c>
      <c r="E4395" s="91">
        <v>4</v>
      </c>
      <c r="F4395" s="91">
        <v>0.73756900000000003</v>
      </c>
      <c r="G4395" s="91">
        <v>-0.11092299999999999</v>
      </c>
      <c r="H4395" s="91">
        <v>0.33008199999999999</v>
      </c>
      <c r="I4395" s="91" t="s">
        <v>2976</v>
      </c>
      <c r="J4395" s="91" t="s">
        <v>493</v>
      </c>
      <c r="K4395" s="91" t="s">
        <v>3279</v>
      </c>
    </row>
    <row r="4396" spans="1:11">
      <c r="A4396" s="91" t="s">
        <v>2975</v>
      </c>
      <c r="B4396" s="91">
        <v>8</v>
      </c>
      <c r="C4396" s="91" t="s">
        <v>3306</v>
      </c>
      <c r="D4396" s="91">
        <v>-496339</v>
      </c>
      <c r="E4396" s="91">
        <v>6</v>
      </c>
      <c r="F4396" s="91">
        <v>0.74128099999999997</v>
      </c>
      <c r="G4396" s="91">
        <v>-0.102025</v>
      </c>
      <c r="H4396" s="91">
        <v>0.30818699999999999</v>
      </c>
      <c r="I4396" s="91" t="s">
        <v>2976</v>
      </c>
      <c r="J4396" s="91" t="s">
        <v>493</v>
      </c>
      <c r="K4396" s="91" t="s">
        <v>3274</v>
      </c>
    </row>
    <row r="4397" spans="1:11">
      <c r="A4397" s="91" t="s">
        <v>2975</v>
      </c>
      <c r="B4397" s="91">
        <v>8</v>
      </c>
      <c r="C4397" s="91" t="s">
        <v>3306</v>
      </c>
      <c r="D4397" s="91">
        <v>-496339</v>
      </c>
      <c r="E4397" s="91">
        <v>4</v>
      </c>
      <c r="F4397" s="91">
        <v>0.75865899999999997</v>
      </c>
      <c r="G4397" s="91">
        <v>-8.1923099999999999E-2</v>
      </c>
      <c r="H4397" s="91">
        <v>0.26582099999999997</v>
      </c>
      <c r="I4397" s="91" t="s">
        <v>2976</v>
      </c>
      <c r="J4397" s="91" t="s">
        <v>493</v>
      </c>
      <c r="K4397" s="91" t="s">
        <v>3278</v>
      </c>
    </row>
    <row r="4398" spans="1:11">
      <c r="A4398" s="91" t="s">
        <v>2975</v>
      </c>
      <c r="B4398" s="91">
        <v>8</v>
      </c>
      <c r="C4398" s="91" t="s">
        <v>3306</v>
      </c>
      <c r="D4398" s="91">
        <v>-496339</v>
      </c>
      <c r="E4398" s="91">
        <v>6</v>
      </c>
      <c r="F4398" s="91">
        <v>0.76452900000000001</v>
      </c>
      <c r="G4398" s="91">
        <v>3.9575800000000001E-2</v>
      </c>
      <c r="H4398" s="91">
        <v>0.131942</v>
      </c>
      <c r="I4398" s="91" t="s">
        <v>2976</v>
      </c>
      <c r="J4398" s="91" t="s">
        <v>493</v>
      </c>
      <c r="K4398" s="91" t="s">
        <v>3269</v>
      </c>
    </row>
    <row r="4399" spans="1:11">
      <c r="A4399" s="91" t="s">
        <v>2975</v>
      </c>
      <c r="B4399" s="91">
        <v>8</v>
      </c>
      <c r="C4399" s="91" t="s">
        <v>3306</v>
      </c>
      <c r="D4399" s="91">
        <v>-496339</v>
      </c>
      <c r="E4399" s="91">
        <v>4</v>
      </c>
      <c r="F4399" s="91">
        <v>0.76776</v>
      </c>
      <c r="G4399" s="91">
        <v>-8.9455000000000007E-2</v>
      </c>
      <c r="H4399" s="91">
        <v>0.30210100000000001</v>
      </c>
      <c r="I4399" s="91" t="s">
        <v>2976</v>
      </c>
      <c r="J4399" s="91" t="s">
        <v>493</v>
      </c>
      <c r="K4399" s="91" t="s">
        <v>3281</v>
      </c>
    </row>
    <row r="4400" spans="1:11">
      <c r="A4400" s="91" t="s">
        <v>2975</v>
      </c>
      <c r="B4400" s="91">
        <v>8</v>
      </c>
      <c r="C4400" s="91" t="s">
        <v>3306</v>
      </c>
      <c r="D4400" s="91">
        <v>-496339</v>
      </c>
      <c r="E4400" s="91">
        <v>9</v>
      </c>
      <c r="F4400" s="91">
        <v>0.84075800000000001</v>
      </c>
      <c r="G4400" s="91">
        <v>-4.1315299999999999E-2</v>
      </c>
      <c r="H4400" s="91">
        <v>0.20518800000000001</v>
      </c>
      <c r="I4400" s="91" t="s">
        <v>2976</v>
      </c>
      <c r="J4400" s="91" t="s">
        <v>493</v>
      </c>
      <c r="K4400" s="91" t="s">
        <v>3296</v>
      </c>
    </row>
    <row r="4401" spans="1:11">
      <c r="A4401" s="91" t="s">
        <v>2975</v>
      </c>
      <c r="B4401" s="91">
        <v>8</v>
      </c>
      <c r="C4401" s="91" t="s">
        <v>3306</v>
      </c>
      <c r="D4401" s="91">
        <v>-496339</v>
      </c>
      <c r="E4401" s="91">
        <v>19</v>
      </c>
      <c r="F4401" s="91">
        <v>0.85501499999999997</v>
      </c>
      <c r="G4401" s="91">
        <v>-2.1584300000000001E-2</v>
      </c>
      <c r="H4401" s="91">
        <v>0.118029</v>
      </c>
      <c r="I4401" s="91" t="s">
        <v>2976</v>
      </c>
      <c r="J4401" s="91" t="s">
        <v>493</v>
      </c>
      <c r="K4401" s="91" t="s">
        <v>3277</v>
      </c>
    </row>
    <row r="4402" spans="1:11">
      <c r="A4402" s="91" t="s">
        <v>2975</v>
      </c>
      <c r="B4402" s="91">
        <v>8</v>
      </c>
      <c r="C4402" s="91" t="s">
        <v>3306</v>
      </c>
      <c r="D4402" s="91">
        <v>-496339</v>
      </c>
      <c r="E4402" s="91">
        <v>9</v>
      </c>
      <c r="F4402" s="91">
        <v>0.858039</v>
      </c>
      <c r="G4402" s="91">
        <v>-2.5365700000000001E-2</v>
      </c>
      <c r="H4402" s="91">
        <v>0.14144399999999999</v>
      </c>
      <c r="I4402" s="91" t="s">
        <v>2976</v>
      </c>
      <c r="J4402" s="91" t="s">
        <v>493</v>
      </c>
      <c r="K4402" s="91" t="s">
        <v>3305</v>
      </c>
    </row>
    <row r="4403" spans="1:11">
      <c r="A4403" s="91" t="s">
        <v>2975</v>
      </c>
      <c r="B4403" s="91">
        <v>8</v>
      </c>
      <c r="C4403" s="91" t="s">
        <v>3306</v>
      </c>
      <c r="D4403" s="91">
        <v>-496339</v>
      </c>
      <c r="E4403" s="91">
        <v>3</v>
      </c>
      <c r="F4403" s="91">
        <v>0.87667700000000004</v>
      </c>
      <c r="G4403" s="91">
        <v>-4.14963E-2</v>
      </c>
      <c r="H4403" s="91">
        <v>0.26628299999999999</v>
      </c>
      <c r="I4403" s="91" t="s">
        <v>2976</v>
      </c>
      <c r="J4403" s="91" t="s">
        <v>493</v>
      </c>
      <c r="K4403" s="91" t="s">
        <v>3264</v>
      </c>
    </row>
    <row r="4404" spans="1:11">
      <c r="A4404" s="91" t="s">
        <v>2975</v>
      </c>
      <c r="B4404" s="91">
        <v>8</v>
      </c>
      <c r="C4404" s="91" t="s">
        <v>3306</v>
      </c>
      <c r="D4404" s="91">
        <v>-496339</v>
      </c>
      <c r="E4404" s="91">
        <v>22</v>
      </c>
      <c r="F4404" s="91">
        <v>0.890961</v>
      </c>
      <c r="G4404" s="91">
        <v>1.5826400000000001E-2</v>
      </c>
      <c r="H4404" s="91">
        <v>0.11537699999999999</v>
      </c>
      <c r="I4404" s="91" t="s">
        <v>2976</v>
      </c>
      <c r="J4404" s="91" t="s">
        <v>493</v>
      </c>
      <c r="K4404" s="91" t="s">
        <v>3295</v>
      </c>
    </row>
    <row r="4405" spans="1:11">
      <c r="A4405" s="91" t="s">
        <v>2975</v>
      </c>
      <c r="B4405" s="91">
        <v>8</v>
      </c>
      <c r="C4405" s="91" t="s">
        <v>3306</v>
      </c>
      <c r="D4405" s="91">
        <v>-496339</v>
      </c>
      <c r="E4405" s="91">
        <v>11</v>
      </c>
      <c r="F4405" s="91">
        <v>0.89335200000000003</v>
      </c>
      <c r="G4405" s="91">
        <v>2.0079099999999999E-2</v>
      </c>
      <c r="H4405" s="91">
        <v>0.149564</v>
      </c>
      <c r="I4405" s="91" t="s">
        <v>2976</v>
      </c>
      <c r="J4405" s="91" t="s">
        <v>493</v>
      </c>
      <c r="K4405" s="91" t="s">
        <v>3290</v>
      </c>
    </row>
    <row r="4406" spans="1:11">
      <c r="A4406" s="91" t="s">
        <v>2975</v>
      </c>
      <c r="B4406" s="91">
        <v>8</v>
      </c>
      <c r="C4406" s="91" t="s">
        <v>3306</v>
      </c>
      <c r="D4406" s="91">
        <v>-496339</v>
      </c>
      <c r="E4406" s="91">
        <v>8</v>
      </c>
      <c r="F4406" s="91">
        <v>0.90146599999999999</v>
      </c>
      <c r="G4406" s="91">
        <v>-2.56762E-2</v>
      </c>
      <c r="H4406" s="91">
        <v>0.20677999999999999</v>
      </c>
      <c r="I4406" s="91" t="s">
        <v>2976</v>
      </c>
      <c r="J4406" s="91" t="s">
        <v>493</v>
      </c>
      <c r="K4406" s="91" t="s">
        <v>3257</v>
      </c>
    </row>
    <row r="4407" spans="1:11">
      <c r="A4407" s="91" t="s">
        <v>2975</v>
      </c>
      <c r="B4407" s="91">
        <v>8</v>
      </c>
      <c r="C4407" s="91" t="s">
        <v>3306</v>
      </c>
      <c r="D4407" s="91">
        <v>-496339</v>
      </c>
      <c r="E4407" s="91">
        <v>12</v>
      </c>
      <c r="F4407" s="91">
        <v>0.92283400000000004</v>
      </c>
      <c r="G4407" s="91">
        <v>1.1459799999999999E-2</v>
      </c>
      <c r="H4407" s="91">
        <v>0.118158</v>
      </c>
      <c r="I4407" s="91" t="s">
        <v>2976</v>
      </c>
      <c r="J4407" s="91" t="s">
        <v>493</v>
      </c>
      <c r="K4407" s="91" t="s">
        <v>3283</v>
      </c>
    </row>
    <row r="4408" spans="1:11">
      <c r="A4408" s="91" t="s">
        <v>2975</v>
      </c>
      <c r="B4408" s="91">
        <v>8</v>
      </c>
      <c r="C4408" s="91" t="s">
        <v>3306</v>
      </c>
      <c r="D4408" s="91">
        <v>-496339</v>
      </c>
      <c r="E4408" s="91">
        <v>15</v>
      </c>
      <c r="F4408" s="91">
        <v>0.94457100000000005</v>
      </c>
      <c r="G4408" s="91">
        <v>-8.4193099999999993E-3</v>
      </c>
      <c r="H4408" s="91">
        <v>0.121001</v>
      </c>
      <c r="I4408" s="91" t="s">
        <v>2976</v>
      </c>
      <c r="J4408" s="91" t="s">
        <v>493</v>
      </c>
      <c r="K4408" s="91" t="s">
        <v>3268</v>
      </c>
    </row>
    <row r="4409" spans="1:11">
      <c r="A4409" s="91" t="s">
        <v>2975</v>
      </c>
      <c r="B4409" s="91">
        <v>8</v>
      </c>
      <c r="C4409" s="91" t="s">
        <v>3306</v>
      </c>
      <c r="D4409" s="91">
        <v>-496339</v>
      </c>
      <c r="E4409" s="91">
        <v>11</v>
      </c>
      <c r="F4409" s="91">
        <v>0.97286300000000003</v>
      </c>
      <c r="G4409" s="91">
        <v>-3.9573400000000002E-3</v>
      </c>
      <c r="H4409" s="91">
        <v>0.116066</v>
      </c>
      <c r="I4409" s="91" t="s">
        <v>2976</v>
      </c>
      <c r="J4409" s="91" t="s">
        <v>493</v>
      </c>
      <c r="K4409" s="91" t="s">
        <v>3270</v>
      </c>
    </row>
    <row r="4410" spans="1:11">
      <c r="A4410" s="91" t="s">
        <v>2975</v>
      </c>
      <c r="B4410" s="91">
        <v>8</v>
      </c>
      <c r="C4410" s="91" t="s">
        <v>3306</v>
      </c>
      <c r="D4410" s="91">
        <v>-496339</v>
      </c>
      <c r="E4410" s="91">
        <v>9</v>
      </c>
      <c r="F4410" s="91">
        <v>0.99074200000000001</v>
      </c>
      <c r="G4410" s="91">
        <v>-2.0792300000000001E-3</v>
      </c>
      <c r="H4410" s="91">
        <v>0.17891799999999999</v>
      </c>
      <c r="I4410" s="91" t="s">
        <v>2976</v>
      </c>
      <c r="J4410" s="91" t="s">
        <v>493</v>
      </c>
      <c r="K4410" s="91" t="s">
        <v>3282</v>
      </c>
    </row>
    <row r="4411" spans="1:11">
      <c r="A4411" s="91" t="s">
        <v>2975</v>
      </c>
      <c r="B4411" s="91">
        <v>8</v>
      </c>
      <c r="C4411" s="91" t="s">
        <v>3306</v>
      </c>
      <c r="D4411" s="91">
        <v>-496339</v>
      </c>
      <c r="E4411" s="91">
        <v>12</v>
      </c>
      <c r="F4411" s="91">
        <v>0.99135799999999996</v>
      </c>
      <c r="G4411" s="91">
        <v>1.33198E-3</v>
      </c>
      <c r="H4411" s="91">
        <v>0.122862</v>
      </c>
      <c r="I4411" s="91" t="s">
        <v>2976</v>
      </c>
      <c r="J4411" s="91" t="s">
        <v>493</v>
      </c>
      <c r="K4411" s="91" t="s">
        <v>3273</v>
      </c>
    </row>
    <row r="4412" spans="1:11">
      <c r="A4412" s="91" t="s">
        <v>2975</v>
      </c>
      <c r="B4412" s="91">
        <v>8</v>
      </c>
      <c r="C4412" s="91" t="s">
        <v>3306</v>
      </c>
      <c r="D4412" s="91">
        <v>-496339</v>
      </c>
      <c r="E4412" s="91">
        <v>4</v>
      </c>
      <c r="F4412" s="91">
        <v>0.99862899999999999</v>
      </c>
      <c r="G4412" s="91">
        <v>4.8597499999999998E-4</v>
      </c>
      <c r="H4412" s="91">
        <v>0.28193499999999999</v>
      </c>
      <c r="I4412" s="91" t="s">
        <v>2976</v>
      </c>
      <c r="J4412" s="91" t="s">
        <v>493</v>
      </c>
      <c r="K4412" s="91" t="s">
        <v>3288</v>
      </c>
    </row>
    <row r="4413" spans="1:11">
      <c r="A4413" s="91" t="s">
        <v>2973</v>
      </c>
      <c r="B4413" s="91">
        <v>8</v>
      </c>
      <c r="C4413" s="91" t="s">
        <v>3306</v>
      </c>
      <c r="D4413" s="91">
        <v>-994165</v>
      </c>
      <c r="E4413" s="91">
        <v>6</v>
      </c>
      <c r="F4413" s="91">
        <v>5.5751000000000002E-2</v>
      </c>
      <c r="G4413" s="91">
        <v>-0.75675000000000003</v>
      </c>
      <c r="H4413" s="91">
        <v>0.39111499999999999</v>
      </c>
      <c r="I4413" s="91" t="s">
        <v>2974</v>
      </c>
      <c r="J4413" s="91" t="s">
        <v>493</v>
      </c>
      <c r="K4413" s="91" t="s">
        <v>3274</v>
      </c>
    </row>
    <row r="4414" spans="1:11">
      <c r="A4414" s="91" t="s">
        <v>2973</v>
      </c>
      <c r="B4414" s="91">
        <v>8</v>
      </c>
      <c r="C4414" s="91" t="s">
        <v>3306</v>
      </c>
      <c r="D4414" s="91">
        <v>-994165</v>
      </c>
      <c r="E4414" s="91">
        <v>16</v>
      </c>
      <c r="F4414" s="91">
        <v>6.3234299999999993E-2</v>
      </c>
      <c r="G4414" s="91">
        <v>-0.391071</v>
      </c>
      <c r="H4414" s="91">
        <v>0.209756</v>
      </c>
      <c r="I4414" s="91" t="s">
        <v>2974</v>
      </c>
      <c r="J4414" s="91" t="s">
        <v>493</v>
      </c>
      <c r="K4414" s="91" t="s">
        <v>3299</v>
      </c>
    </row>
    <row r="4415" spans="1:11">
      <c r="A4415" s="91" t="s">
        <v>2973</v>
      </c>
      <c r="B4415" s="91">
        <v>8</v>
      </c>
      <c r="C4415" s="91" t="s">
        <v>3306</v>
      </c>
      <c r="D4415" s="91">
        <v>-994165</v>
      </c>
      <c r="E4415" s="91">
        <v>10</v>
      </c>
      <c r="F4415" s="91">
        <v>9.1194899999999995E-2</v>
      </c>
      <c r="G4415" s="91">
        <v>-0.364153</v>
      </c>
      <c r="H4415" s="91">
        <v>0.21460699999999999</v>
      </c>
      <c r="I4415" s="91" t="s">
        <v>2974</v>
      </c>
      <c r="J4415" s="91" t="s">
        <v>493</v>
      </c>
      <c r="K4415" s="91" t="s">
        <v>3304</v>
      </c>
    </row>
    <row r="4416" spans="1:11">
      <c r="A4416" s="91" t="s">
        <v>2973</v>
      </c>
      <c r="B4416" s="91">
        <v>8</v>
      </c>
      <c r="C4416" s="91" t="s">
        <v>3306</v>
      </c>
      <c r="D4416" s="91">
        <v>-994165</v>
      </c>
      <c r="E4416" s="91">
        <v>16</v>
      </c>
      <c r="F4416" s="91">
        <v>0.14265800000000001</v>
      </c>
      <c r="G4416" s="91">
        <v>0.29371900000000001</v>
      </c>
      <c r="H4416" s="91">
        <v>0.19988400000000001</v>
      </c>
      <c r="I4416" s="91" t="s">
        <v>2974</v>
      </c>
      <c r="J4416" s="91" t="s">
        <v>493</v>
      </c>
      <c r="K4416" s="91" t="s">
        <v>3276</v>
      </c>
    </row>
    <row r="4417" spans="1:11">
      <c r="A4417" s="91" t="s">
        <v>2973</v>
      </c>
      <c r="B4417" s="91">
        <v>8</v>
      </c>
      <c r="C4417" s="91" t="s">
        <v>3306</v>
      </c>
      <c r="D4417" s="91">
        <v>-994165</v>
      </c>
      <c r="E4417" s="91">
        <v>4</v>
      </c>
      <c r="F4417" s="91">
        <v>0.15826999999999999</v>
      </c>
      <c r="G4417" s="91">
        <v>-0.62636199999999997</v>
      </c>
      <c r="H4417" s="91">
        <v>0.440446</v>
      </c>
      <c r="I4417" s="91" t="s">
        <v>2974</v>
      </c>
      <c r="J4417" s="91" t="s">
        <v>493</v>
      </c>
      <c r="K4417" s="91" t="s">
        <v>3302</v>
      </c>
    </row>
    <row r="4418" spans="1:11">
      <c r="A4418" s="91" t="s">
        <v>2973</v>
      </c>
      <c r="B4418" s="91">
        <v>8</v>
      </c>
      <c r="C4418" s="91" t="s">
        <v>3306</v>
      </c>
      <c r="D4418" s="91">
        <v>-994165</v>
      </c>
      <c r="E4418" s="91">
        <v>9</v>
      </c>
      <c r="F4418" s="91">
        <v>0.16651099999999999</v>
      </c>
      <c r="G4418" s="91">
        <v>0.20155999999999999</v>
      </c>
      <c r="H4418" s="91">
        <v>0.144818</v>
      </c>
      <c r="I4418" s="91" t="s">
        <v>2974</v>
      </c>
      <c r="J4418" s="91" t="s">
        <v>493</v>
      </c>
      <c r="K4418" s="91" t="s">
        <v>3296</v>
      </c>
    </row>
    <row r="4419" spans="1:11">
      <c r="A4419" s="91" t="s">
        <v>2973</v>
      </c>
      <c r="B4419" s="91">
        <v>8</v>
      </c>
      <c r="C4419" s="91" t="s">
        <v>3306</v>
      </c>
      <c r="D4419" s="91">
        <v>-994165</v>
      </c>
      <c r="E4419" s="91">
        <v>18</v>
      </c>
      <c r="F4419" s="91">
        <v>0.18723999999999999</v>
      </c>
      <c r="G4419" s="91">
        <v>0.224885</v>
      </c>
      <c r="H4419" s="91">
        <v>0.17016000000000001</v>
      </c>
      <c r="I4419" s="91" t="s">
        <v>2974</v>
      </c>
      <c r="J4419" s="91" t="s">
        <v>493</v>
      </c>
      <c r="K4419" s="91" t="s">
        <v>3267</v>
      </c>
    </row>
    <row r="4420" spans="1:11">
      <c r="A4420" s="91" t="s">
        <v>2973</v>
      </c>
      <c r="B4420" s="91">
        <v>8</v>
      </c>
      <c r="C4420" s="91" t="s">
        <v>3306</v>
      </c>
      <c r="D4420" s="91">
        <v>-994165</v>
      </c>
      <c r="E4420" s="91">
        <v>6</v>
      </c>
      <c r="F4420" s="91">
        <v>0.188192</v>
      </c>
      <c r="G4420" s="91">
        <v>0.40246999999999999</v>
      </c>
      <c r="H4420" s="91">
        <v>0.30479099999999998</v>
      </c>
      <c r="I4420" s="91" t="s">
        <v>2974</v>
      </c>
      <c r="J4420" s="91" t="s">
        <v>493</v>
      </c>
      <c r="K4420" s="91" t="s">
        <v>3269</v>
      </c>
    </row>
    <row r="4421" spans="1:11">
      <c r="A4421" s="91" t="s">
        <v>2973</v>
      </c>
      <c r="B4421" s="91">
        <v>8</v>
      </c>
      <c r="C4421" s="91" t="s">
        <v>3306</v>
      </c>
      <c r="D4421" s="91">
        <v>-994165</v>
      </c>
      <c r="E4421" s="91">
        <v>13</v>
      </c>
      <c r="F4421" s="91">
        <v>0.19332099999999999</v>
      </c>
      <c r="G4421" s="91">
        <v>-8.8966799999999999E-2</v>
      </c>
      <c r="H4421" s="91">
        <v>6.8148100000000003E-2</v>
      </c>
      <c r="I4421" s="91" t="s">
        <v>2974</v>
      </c>
      <c r="J4421" s="91" t="s">
        <v>493</v>
      </c>
      <c r="K4421" s="91" t="s">
        <v>3263</v>
      </c>
    </row>
    <row r="4422" spans="1:11">
      <c r="A4422" s="91" t="s">
        <v>2973</v>
      </c>
      <c r="B4422" s="91">
        <v>8</v>
      </c>
      <c r="C4422" s="91" t="s">
        <v>3306</v>
      </c>
      <c r="D4422" s="91">
        <v>-994165</v>
      </c>
      <c r="E4422" s="91">
        <v>7</v>
      </c>
      <c r="F4422" s="91">
        <v>0.202096</v>
      </c>
      <c r="G4422" s="91">
        <v>-0.39424599999999999</v>
      </c>
      <c r="H4422" s="91">
        <v>0.30759500000000001</v>
      </c>
      <c r="I4422" s="91" t="s">
        <v>2974</v>
      </c>
      <c r="J4422" s="91" t="s">
        <v>493</v>
      </c>
      <c r="K4422" s="91" t="s">
        <v>3286</v>
      </c>
    </row>
    <row r="4423" spans="1:11">
      <c r="A4423" s="91" t="s">
        <v>2973</v>
      </c>
      <c r="B4423" s="91">
        <v>8</v>
      </c>
      <c r="C4423" s="91" t="s">
        <v>3306</v>
      </c>
      <c r="D4423" s="91">
        <v>-994165</v>
      </c>
      <c r="E4423" s="91">
        <v>9</v>
      </c>
      <c r="F4423" s="91">
        <v>0.222916</v>
      </c>
      <c r="G4423" s="91">
        <v>0.303257</v>
      </c>
      <c r="H4423" s="91">
        <v>0.24726699999999999</v>
      </c>
      <c r="I4423" s="91" t="s">
        <v>2974</v>
      </c>
      <c r="J4423" s="91" t="s">
        <v>493</v>
      </c>
      <c r="K4423" s="91" t="s">
        <v>3305</v>
      </c>
    </row>
    <row r="4424" spans="1:11">
      <c r="A4424" s="91" t="s">
        <v>2973</v>
      </c>
      <c r="B4424" s="91">
        <v>8</v>
      </c>
      <c r="C4424" s="91" t="s">
        <v>3306</v>
      </c>
      <c r="D4424" s="91">
        <v>-994165</v>
      </c>
      <c r="E4424" s="91">
        <v>12</v>
      </c>
      <c r="F4424" s="91">
        <v>0.27792</v>
      </c>
      <c r="G4424" s="91">
        <v>-0.26722800000000002</v>
      </c>
      <c r="H4424" s="91">
        <v>0.24581800000000001</v>
      </c>
      <c r="I4424" s="91" t="s">
        <v>2974</v>
      </c>
      <c r="J4424" s="91" t="s">
        <v>493</v>
      </c>
      <c r="K4424" s="91" t="s">
        <v>3273</v>
      </c>
    </row>
    <row r="4425" spans="1:11">
      <c r="A4425" s="91" t="s">
        <v>2973</v>
      </c>
      <c r="B4425" s="91">
        <v>8</v>
      </c>
      <c r="C4425" s="91" t="s">
        <v>3306</v>
      </c>
      <c r="D4425" s="91">
        <v>-994165</v>
      </c>
      <c r="E4425" s="91">
        <v>10</v>
      </c>
      <c r="F4425" s="91">
        <v>0.28441300000000003</v>
      </c>
      <c r="G4425" s="91">
        <v>-0.23722099999999999</v>
      </c>
      <c r="H4425" s="91">
        <v>0.22103800000000001</v>
      </c>
      <c r="I4425" s="91" t="s">
        <v>2974</v>
      </c>
      <c r="J4425" s="91" t="s">
        <v>493</v>
      </c>
      <c r="K4425" s="91" t="s">
        <v>3262</v>
      </c>
    </row>
    <row r="4426" spans="1:11">
      <c r="A4426" s="91" t="s">
        <v>2973</v>
      </c>
      <c r="B4426" s="91">
        <v>8</v>
      </c>
      <c r="C4426" s="91" t="s">
        <v>3306</v>
      </c>
      <c r="D4426" s="91">
        <v>-994165</v>
      </c>
      <c r="E4426" s="91">
        <v>11</v>
      </c>
      <c r="F4426" s="91">
        <v>0.34699000000000002</v>
      </c>
      <c r="G4426" s="91">
        <v>0.264822</v>
      </c>
      <c r="H4426" s="91">
        <v>0.28086800000000001</v>
      </c>
      <c r="I4426" s="91" t="s">
        <v>2974</v>
      </c>
      <c r="J4426" s="91" t="s">
        <v>493</v>
      </c>
      <c r="K4426" s="91" t="s">
        <v>3290</v>
      </c>
    </row>
    <row r="4427" spans="1:11">
      <c r="A4427" s="91" t="s">
        <v>2973</v>
      </c>
      <c r="B4427" s="91">
        <v>8</v>
      </c>
      <c r="C4427" s="91" t="s">
        <v>3306</v>
      </c>
      <c r="D4427" s="91">
        <v>-994165</v>
      </c>
      <c r="E4427" s="91">
        <v>19</v>
      </c>
      <c r="F4427" s="91">
        <v>0.36895800000000001</v>
      </c>
      <c r="G4427" s="91">
        <v>0.14432700000000001</v>
      </c>
      <c r="H4427" s="91">
        <v>0.160416</v>
      </c>
      <c r="I4427" s="91" t="s">
        <v>2974</v>
      </c>
      <c r="J4427" s="91" t="s">
        <v>493</v>
      </c>
      <c r="K4427" s="91" t="s">
        <v>3277</v>
      </c>
    </row>
    <row r="4428" spans="1:11">
      <c r="A4428" s="91" t="s">
        <v>2973</v>
      </c>
      <c r="B4428" s="91">
        <v>8</v>
      </c>
      <c r="C4428" s="91" t="s">
        <v>3306</v>
      </c>
      <c r="D4428" s="91">
        <v>-994165</v>
      </c>
      <c r="E4428" s="91">
        <v>6</v>
      </c>
      <c r="F4428" s="91">
        <v>0.37734299999999998</v>
      </c>
      <c r="G4428" s="91">
        <v>0.33657999999999999</v>
      </c>
      <c r="H4428" s="91">
        <v>0.37985000000000002</v>
      </c>
      <c r="I4428" s="91" t="s">
        <v>2974</v>
      </c>
      <c r="J4428" s="91" t="s">
        <v>493</v>
      </c>
      <c r="K4428" s="91" t="s">
        <v>3297</v>
      </c>
    </row>
    <row r="4429" spans="1:11">
      <c r="A4429" s="91" t="s">
        <v>2973</v>
      </c>
      <c r="B4429" s="91">
        <v>8</v>
      </c>
      <c r="C4429" s="91" t="s">
        <v>3306</v>
      </c>
      <c r="D4429" s="91">
        <v>-994165</v>
      </c>
      <c r="E4429" s="91">
        <v>15</v>
      </c>
      <c r="F4429" s="91">
        <v>0.38442799999999999</v>
      </c>
      <c r="G4429" s="91">
        <v>-0.17585999999999999</v>
      </c>
      <c r="H4429" s="91">
        <v>0.201852</v>
      </c>
      <c r="I4429" s="91" t="s">
        <v>2974</v>
      </c>
      <c r="J4429" s="91" t="s">
        <v>493</v>
      </c>
      <c r="K4429" s="91" t="s">
        <v>3260</v>
      </c>
    </row>
    <row r="4430" spans="1:11">
      <c r="A4430" s="91" t="s">
        <v>2973</v>
      </c>
      <c r="B4430" s="91">
        <v>8</v>
      </c>
      <c r="C4430" s="91" t="s">
        <v>3306</v>
      </c>
      <c r="D4430" s="91">
        <v>-994165</v>
      </c>
      <c r="E4430" s="91">
        <v>10</v>
      </c>
      <c r="F4430" s="91">
        <v>0.443884</v>
      </c>
      <c r="G4430" s="91">
        <v>-0.16627600000000001</v>
      </c>
      <c r="H4430" s="91">
        <v>0.21668100000000001</v>
      </c>
      <c r="I4430" s="91" t="s">
        <v>2974</v>
      </c>
      <c r="J4430" s="91" t="s">
        <v>493</v>
      </c>
      <c r="K4430" s="91" t="s">
        <v>3261</v>
      </c>
    </row>
    <row r="4431" spans="1:11">
      <c r="A4431" s="91" t="s">
        <v>2973</v>
      </c>
      <c r="B4431" s="91">
        <v>8</v>
      </c>
      <c r="C4431" s="91" t="s">
        <v>3306</v>
      </c>
      <c r="D4431" s="91">
        <v>-994165</v>
      </c>
      <c r="E4431" s="91">
        <v>6</v>
      </c>
      <c r="F4431" s="91">
        <v>0.44523099999999999</v>
      </c>
      <c r="G4431" s="91">
        <v>0.16971</v>
      </c>
      <c r="H4431" s="91">
        <v>0.221496</v>
      </c>
      <c r="I4431" s="91" t="s">
        <v>2974</v>
      </c>
      <c r="J4431" s="91" t="s">
        <v>493</v>
      </c>
      <c r="K4431" s="91" t="s">
        <v>3298</v>
      </c>
    </row>
    <row r="4432" spans="1:11">
      <c r="A4432" s="91" t="s">
        <v>2973</v>
      </c>
      <c r="B4432" s="91">
        <v>8</v>
      </c>
      <c r="C4432" s="91" t="s">
        <v>3306</v>
      </c>
      <c r="D4432" s="91">
        <v>-994165</v>
      </c>
      <c r="E4432" s="91">
        <v>15</v>
      </c>
      <c r="F4432" s="91">
        <v>0.44548300000000002</v>
      </c>
      <c r="G4432" s="91">
        <v>-0.145681</v>
      </c>
      <c r="H4432" s="91">
        <v>0.19070100000000001</v>
      </c>
      <c r="I4432" s="91" t="s">
        <v>2974</v>
      </c>
      <c r="J4432" s="91" t="s">
        <v>493</v>
      </c>
      <c r="K4432" s="91" t="s">
        <v>3268</v>
      </c>
    </row>
    <row r="4433" spans="1:11">
      <c r="A4433" s="91" t="s">
        <v>2973</v>
      </c>
      <c r="B4433" s="91">
        <v>8</v>
      </c>
      <c r="C4433" s="91" t="s">
        <v>3306</v>
      </c>
      <c r="D4433" s="91">
        <v>-994165</v>
      </c>
      <c r="E4433" s="91">
        <v>4</v>
      </c>
      <c r="F4433" s="91">
        <v>0.48611799999999999</v>
      </c>
      <c r="G4433" s="91">
        <v>0.180594</v>
      </c>
      <c r="H4433" s="91">
        <v>0.25828800000000002</v>
      </c>
      <c r="I4433" s="91" t="s">
        <v>2974</v>
      </c>
      <c r="J4433" s="91" t="s">
        <v>493</v>
      </c>
      <c r="K4433" s="91" t="s">
        <v>3279</v>
      </c>
    </row>
    <row r="4434" spans="1:11">
      <c r="A4434" s="91" t="s">
        <v>2973</v>
      </c>
      <c r="B4434" s="91">
        <v>8</v>
      </c>
      <c r="C4434" s="91" t="s">
        <v>3306</v>
      </c>
      <c r="D4434" s="91">
        <v>-994165</v>
      </c>
      <c r="E4434" s="91">
        <v>6</v>
      </c>
      <c r="F4434" s="91">
        <v>0.53152299999999997</v>
      </c>
      <c r="G4434" s="91">
        <v>-0.17422499999999999</v>
      </c>
      <c r="H4434" s="91">
        <v>0.27762900000000001</v>
      </c>
      <c r="I4434" s="91" t="s">
        <v>2974</v>
      </c>
      <c r="J4434" s="91" t="s">
        <v>493</v>
      </c>
      <c r="K4434" s="91" t="s">
        <v>3294</v>
      </c>
    </row>
    <row r="4435" spans="1:11">
      <c r="A4435" s="91" t="s">
        <v>2973</v>
      </c>
      <c r="B4435" s="91">
        <v>8</v>
      </c>
      <c r="C4435" s="91" t="s">
        <v>3306</v>
      </c>
      <c r="D4435" s="91">
        <v>-994165</v>
      </c>
      <c r="E4435" s="91">
        <v>2</v>
      </c>
      <c r="F4435" s="91">
        <v>0.58090699999999995</v>
      </c>
      <c r="G4435" s="91">
        <v>0.38073800000000002</v>
      </c>
      <c r="H4435" s="91">
        <v>0.68772999999999995</v>
      </c>
      <c r="I4435" s="91" t="s">
        <v>2974</v>
      </c>
      <c r="J4435" s="91" t="s">
        <v>493</v>
      </c>
      <c r="K4435" s="91" t="s">
        <v>3292</v>
      </c>
    </row>
    <row r="4436" spans="1:11">
      <c r="A4436" s="91" t="s">
        <v>2973</v>
      </c>
      <c r="B4436" s="91">
        <v>8</v>
      </c>
      <c r="C4436" s="91" t="s">
        <v>3306</v>
      </c>
      <c r="D4436" s="91">
        <v>-994165</v>
      </c>
      <c r="E4436" s="91">
        <v>3</v>
      </c>
      <c r="F4436" s="91">
        <v>0.59098600000000001</v>
      </c>
      <c r="G4436" s="91">
        <v>-0.24629499999999999</v>
      </c>
      <c r="H4436" s="91">
        <v>0.45643299999999998</v>
      </c>
      <c r="I4436" s="91" t="s">
        <v>2974</v>
      </c>
      <c r="J4436" s="91" t="s">
        <v>493</v>
      </c>
      <c r="K4436" s="91" t="s">
        <v>3300</v>
      </c>
    </row>
    <row r="4437" spans="1:11">
      <c r="A4437" s="91" t="s">
        <v>2973</v>
      </c>
      <c r="B4437" s="91">
        <v>8</v>
      </c>
      <c r="C4437" s="91" t="s">
        <v>3306</v>
      </c>
      <c r="D4437" s="91">
        <v>-994165</v>
      </c>
      <c r="E4437" s="91">
        <v>16</v>
      </c>
      <c r="F4437" s="91">
        <v>0.62146100000000004</v>
      </c>
      <c r="G4437" s="91">
        <v>0.104841</v>
      </c>
      <c r="H4437" s="91">
        <v>0.21209600000000001</v>
      </c>
      <c r="I4437" s="91" t="s">
        <v>2974</v>
      </c>
      <c r="J4437" s="91" t="s">
        <v>493</v>
      </c>
      <c r="K4437" s="91" t="s">
        <v>3266</v>
      </c>
    </row>
    <row r="4438" spans="1:11">
      <c r="A4438" s="91" t="s">
        <v>2973</v>
      </c>
      <c r="B4438" s="91">
        <v>8</v>
      </c>
      <c r="C4438" s="91" t="s">
        <v>3306</v>
      </c>
      <c r="D4438" s="91">
        <v>-994165</v>
      </c>
      <c r="E4438" s="91">
        <v>11</v>
      </c>
      <c r="F4438" s="91">
        <v>0.62926899999999997</v>
      </c>
      <c r="G4438" s="91">
        <v>-0.105949</v>
      </c>
      <c r="H4438" s="91">
        <v>0.21885299999999999</v>
      </c>
      <c r="I4438" s="91" t="s">
        <v>2974</v>
      </c>
      <c r="J4438" s="91" t="s">
        <v>493</v>
      </c>
      <c r="K4438" s="91" t="s">
        <v>3270</v>
      </c>
    </row>
    <row r="4439" spans="1:11">
      <c r="A4439" s="91" t="s">
        <v>2973</v>
      </c>
      <c r="B4439" s="91">
        <v>8</v>
      </c>
      <c r="C4439" s="91" t="s">
        <v>3306</v>
      </c>
      <c r="D4439" s="91">
        <v>-994165</v>
      </c>
      <c r="E4439" s="91">
        <v>3</v>
      </c>
      <c r="F4439" s="91">
        <v>0.64422800000000002</v>
      </c>
      <c r="G4439" s="91">
        <v>-0.14829300000000001</v>
      </c>
      <c r="H4439" s="91">
        <v>0.31952799999999998</v>
      </c>
      <c r="I4439" s="91" t="s">
        <v>2974</v>
      </c>
      <c r="J4439" s="91" t="s">
        <v>493</v>
      </c>
      <c r="K4439" s="91" t="s">
        <v>3264</v>
      </c>
    </row>
    <row r="4440" spans="1:11">
      <c r="A4440" s="91" t="s">
        <v>2973</v>
      </c>
      <c r="B4440" s="91">
        <v>8</v>
      </c>
      <c r="C4440" s="91" t="s">
        <v>3306</v>
      </c>
      <c r="D4440" s="91">
        <v>-994165</v>
      </c>
      <c r="E4440" s="91">
        <v>4</v>
      </c>
      <c r="F4440" s="91">
        <v>0.64683000000000002</v>
      </c>
      <c r="G4440" s="91">
        <v>-0.115311</v>
      </c>
      <c r="H4440" s="91">
        <v>0.25082300000000002</v>
      </c>
      <c r="I4440" s="91" t="s">
        <v>2974</v>
      </c>
      <c r="J4440" s="91" t="s">
        <v>493</v>
      </c>
      <c r="K4440" s="91" t="s">
        <v>3272</v>
      </c>
    </row>
    <row r="4441" spans="1:11">
      <c r="A4441" s="91" t="s">
        <v>2973</v>
      </c>
      <c r="B4441" s="91">
        <v>8</v>
      </c>
      <c r="C4441" s="91" t="s">
        <v>3306</v>
      </c>
      <c r="D4441" s="91">
        <v>-994165</v>
      </c>
      <c r="E4441" s="91">
        <v>7</v>
      </c>
      <c r="F4441" s="91">
        <v>0.69820599999999999</v>
      </c>
      <c r="G4441" s="91">
        <v>-0.11486</v>
      </c>
      <c r="H4441" s="91">
        <v>0.29554000000000002</v>
      </c>
      <c r="I4441" s="91" t="s">
        <v>2974</v>
      </c>
      <c r="J4441" s="91" t="s">
        <v>493</v>
      </c>
      <c r="K4441" s="91" t="s">
        <v>3265</v>
      </c>
    </row>
    <row r="4442" spans="1:11">
      <c r="A4442" s="91" t="s">
        <v>2973</v>
      </c>
      <c r="B4442" s="91">
        <v>8</v>
      </c>
      <c r="C4442" s="91" t="s">
        <v>3306</v>
      </c>
      <c r="D4442" s="91">
        <v>-994165</v>
      </c>
      <c r="E4442" s="91">
        <v>19</v>
      </c>
      <c r="F4442" s="91">
        <v>0.69840999999999998</v>
      </c>
      <c r="G4442" s="91">
        <v>7.0979600000000004E-2</v>
      </c>
      <c r="H4442" s="91">
        <v>0.18300900000000001</v>
      </c>
      <c r="I4442" s="91" t="s">
        <v>2974</v>
      </c>
      <c r="J4442" s="91" t="s">
        <v>493</v>
      </c>
      <c r="K4442" s="91" t="s">
        <v>3284</v>
      </c>
    </row>
    <row r="4443" spans="1:11">
      <c r="A4443" s="91" t="s">
        <v>2973</v>
      </c>
      <c r="B4443" s="91">
        <v>8</v>
      </c>
      <c r="C4443" s="91" t="s">
        <v>3306</v>
      </c>
      <c r="D4443" s="91">
        <v>-994165</v>
      </c>
      <c r="E4443" s="91">
        <v>11</v>
      </c>
      <c r="F4443" s="91">
        <v>0.72750300000000001</v>
      </c>
      <c r="G4443" s="91">
        <v>-7.2293200000000002E-2</v>
      </c>
      <c r="H4443" s="91">
        <v>0.207201</v>
      </c>
      <c r="I4443" s="91" t="s">
        <v>2974</v>
      </c>
      <c r="J4443" s="91" t="s">
        <v>493</v>
      </c>
      <c r="K4443" s="91" t="s">
        <v>3275</v>
      </c>
    </row>
    <row r="4444" spans="1:11">
      <c r="A4444" s="91" t="s">
        <v>2973</v>
      </c>
      <c r="B4444" s="91">
        <v>8</v>
      </c>
      <c r="C4444" s="91" t="s">
        <v>3306</v>
      </c>
      <c r="D4444" s="91">
        <v>-994165</v>
      </c>
      <c r="E4444" s="91">
        <v>4</v>
      </c>
      <c r="F4444" s="91">
        <v>0.73701700000000003</v>
      </c>
      <c r="G4444" s="91">
        <v>7.3726600000000003E-2</v>
      </c>
      <c r="H4444" s="91">
        <v>0.218865</v>
      </c>
      <c r="I4444" s="91" t="s">
        <v>2974</v>
      </c>
      <c r="J4444" s="91" t="s">
        <v>493</v>
      </c>
      <c r="K4444" s="91" t="s">
        <v>3278</v>
      </c>
    </row>
    <row r="4445" spans="1:11">
      <c r="A4445" s="91" t="s">
        <v>2973</v>
      </c>
      <c r="B4445" s="91">
        <v>8</v>
      </c>
      <c r="C4445" s="91" t="s">
        <v>3306</v>
      </c>
      <c r="D4445" s="91">
        <v>-994165</v>
      </c>
      <c r="E4445" s="91">
        <v>4</v>
      </c>
      <c r="F4445" s="91">
        <v>0.74039600000000005</v>
      </c>
      <c r="G4445" s="91">
        <v>0.13239200000000001</v>
      </c>
      <c r="H4445" s="91">
        <v>0.39847199999999999</v>
      </c>
      <c r="I4445" s="91" t="s">
        <v>2974</v>
      </c>
      <c r="J4445" s="91" t="s">
        <v>493</v>
      </c>
      <c r="K4445" s="91" t="s">
        <v>3281</v>
      </c>
    </row>
    <row r="4446" spans="1:11">
      <c r="A4446" s="91" t="s">
        <v>2973</v>
      </c>
      <c r="B4446" s="91">
        <v>8</v>
      </c>
      <c r="C4446" s="91" t="s">
        <v>3306</v>
      </c>
      <c r="D4446" s="91">
        <v>-994165</v>
      </c>
      <c r="E4446" s="91">
        <v>4</v>
      </c>
      <c r="F4446" s="91">
        <v>0.74873900000000004</v>
      </c>
      <c r="G4446" s="91">
        <v>-9.9411799999999995E-2</v>
      </c>
      <c r="H4446" s="91">
        <v>0.30935000000000001</v>
      </c>
      <c r="I4446" s="91" t="s">
        <v>2974</v>
      </c>
      <c r="J4446" s="91" t="s">
        <v>493</v>
      </c>
      <c r="K4446" s="91" t="s">
        <v>3288</v>
      </c>
    </row>
    <row r="4447" spans="1:11">
      <c r="A4447" s="91" t="s">
        <v>2973</v>
      </c>
      <c r="B4447" s="91">
        <v>8</v>
      </c>
      <c r="C4447" s="91" t="s">
        <v>3306</v>
      </c>
      <c r="D4447" s="91">
        <v>-994165</v>
      </c>
      <c r="E4447" s="91">
        <v>6</v>
      </c>
      <c r="F4447" s="91">
        <v>0.76204899999999998</v>
      </c>
      <c r="G4447" s="91">
        <v>6.3520800000000002E-2</v>
      </c>
      <c r="H4447" s="91">
        <v>0.209282</v>
      </c>
      <c r="I4447" s="91" t="s">
        <v>2974</v>
      </c>
      <c r="J4447" s="91" t="s">
        <v>493</v>
      </c>
      <c r="K4447" s="91" t="s">
        <v>3280</v>
      </c>
    </row>
    <row r="4448" spans="1:11">
      <c r="A4448" s="91" t="s">
        <v>2973</v>
      </c>
      <c r="B4448" s="91">
        <v>8</v>
      </c>
      <c r="C4448" s="91" t="s">
        <v>3306</v>
      </c>
      <c r="D4448" s="91">
        <v>-994165</v>
      </c>
      <c r="E4448" s="91">
        <v>9</v>
      </c>
      <c r="F4448" s="91">
        <v>0.82618899999999995</v>
      </c>
      <c r="G4448" s="91">
        <v>-5.1087199999999999E-2</v>
      </c>
      <c r="H4448" s="91">
        <v>0.23227999999999999</v>
      </c>
      <c r="I4448" s="91" t="s">
        <v>2974</v>
      </c>
      <c r="J4448" s="91" t="s">
        <v>493</v>
      </c>
      <c r="K4448" s="91" t="s">
        <v>3282</v>
      </c>
    </row>
    <row r="4449" spans="1:11">
      <c r="A4449" s="91" t="s">
        <v>2973</v>
      </c>
      <c r="B4449" s="91">
        <v>8</v>
      </c>
      <c r="C4449" s="91" t="s">
        <v>3306</v>
      </c>
      <c r="D4449" s="91">
        <v>-994165</v>
      </c>
      <c r="E4449" s="91">
        <v>3</v>
      </c>
      <c r="F4449" s="91">
        <v>0.84654099999999999</v>
      </c>
      <c r="G4449" s="91">
        <v>4.7550500000000002E-2</v>
      </c>
      <c r="H4449" s="91">
        <v>0.24495600000000001</v>
      </c>
      <c r="I4449" s="91" t="s">
        <v>2974</v>
      </c>
      <c r="J4449" s="91" t="s">
        <v>493</v>
      </c>
      <c r="K4449" s="91" t="s">
        <v>3285</v>
      </c>
    </row>
    <row r="4450" spans="1:11">
      <c r="A4450" s="91" t="s">
        <v>2973</v>
      </c>
      <c r="B4450" s="91">
        <v>8</v>
      </c>
      <c r="C4450" s="91" t="s">
        <v>3306</v>
      </c>
      <c r="D4450" s="91">
        <v>-994165</v>
      </c>
      <c r="E4450" s="91">
        <v>8</v>
      </c>
      <c r="F4450" s="91">
        <v>0.84830399999999995</v>
      </c>
      <c r="G4450" s="91">
        <v>4.5272600000000003E-2</v>
      </c>
      <c r="H4450" s="91">
        <v>0.23597399999999999</v>
      </c>
      <c r="I4450" s="91" t="s">
        <v>2974</v>
      </c>
      <c r="J4450" s="91" t="s">
        <v>493</v>
      </c>
      <c r="K4450" s="91" t="s">
        <v>3257</v>
      </c>
    </row>
    <row r="4451" spans="1:11">
      <c r="A4451" s="91" t="s">
        <v>2973</v>
      </c>
      <c r="B4451" s="91">
        <v>8</v>
      </c>
      <c r="C4451" s="91" t="s">
        <v>3306</v>
      </c>
      <c r="D4451" s="91">
        <v>-994165</v>
      </c>
      <c r="E4451" s="91">
        <v>15</v>
      </c>
      <c r="F4451" s="91">
        <v>0.85280599999999995</v>
      </c>
      <c r="G4451" s="91">
        <v>-4.1328700000000003E-2</v>
      </c>
      <c r="H4451" s="91">
        <v>0.222583</v>
      </c>
      <c r="I4451" s="91" t="s">
        <v>2974</v>
      </c>
      <c r="J4451" s="91" t="s">
        <v>493</v>
      </c>
      <c r="K4451" s="91" t="s">
        <v>3291</v>
      </c>
    </row>
    <row r="4452" spans="1:11">
      <c r="A4452" s="91" t="s">
        <v>2973</v>
      </c>
      <c r="B4452" s="91">
        <v>8</v>
      </c>
      <c r="C4452" s="91" t="s">
        <v>3306</v>
      </c>
      <c r="D4452" s="91">
        <v>-994165</v>
      </c>
      <c r="E4452" s="91">
        <v>4</v>
      </c>
      <c r="F4452" s="91">
        <v>0.85541599999999995</v>
      </c>
      <c r="G4452" s="91">
        <v>3.7124600000000001E-2</v>
      </c>
      <c r="H4452" s="91">
        <v>0.20283799999999999</v>
      </c>
      <c r="I4452" s="91" t="s">
        <v>2974</v>
      </c>
      <c r="J4452" s="91" t="s">
        <v>493</v>
      </c>
      <c r="K4452" s="91" t="s">
        <v>3287</v>
      </c>
    </row>
    <row r="4453" spans="1:11">
      <c r="A4453" s="91" t="s">
        <v>2973</v>
      </c>
      <c r="B4453" s="91">
        <v>8</v>
      </c>
      <c r="C4453" s="91" t="s">
        <v>3306</v>
      </c>
      <c r="D4453" s="91">
        <v>-994165</v>
      </c>
      <c r="E4453" s="91">
        <v>12</v>
      </c>
      <c r="F4453" s="91">
        <v>0.856545</v>
      </c>
      <c r="G4453" s="91">
        <v>3.1014799999999999E-2</v>
      </c>
      <c r="H4453" s="91">
        <v>0.171346</v>
      </c>
      <c r="I4453" s="91" t="s">
        <v>2974</v>
      </c>
      <c r="J4453" s="91" t="s">
        <v>493</v>
      </c>
      <c r="K4453" s="91" t="s">
        <v>3283</v>
      </c>
    </row>
    <row r="4454" spans="1:11">
      <c r="A4454" s="91" t="s">
        <v>2973</v>
      </c>
      <c r="B4454" s="91">
        <v>8</v>
      </c>
      <c r="C4454" s="91" t="s">
        <v>3306</v>
      </c>
      <c r="D4454" s="91">
        <v>-994165</v>
      </c>
      <c r="E4454" s="91">
        <v>4</v>
      </c>
      <c r="F4454" s="91">
        <v>0.89322199999999996</v>
      </c>
      <c r="G4454" s="91">
        <v>3.0747799999999999E-2</v>
      </c>
      <c r="H4454" s="91">
        <v>0.228188</v>
      </c>
      <c r="I4454" s="91" t="s">
        <v>2974</v>
      </c>
      <c r="J4454" s="91" t="s">
        <v>493</v>
      </c>
      <c r="K4454" s="91" t="s">
        <v>3259</v>
      </c>
    </row>
    <row r="4455" spans="1:11">
      <c r="A4455" s="91" t="s">
        <v>2973</v>
      </c>
      <c r="B4455" s="91">
        <v>8</v>
      </c>
      <c r="C4455" s="91" t="s">
        <v>3306</v>
      </c>
      <c r="D4455" s="91">
        <v>-994165</v>
      </c>
      <c r="E4455" s="91">
        <v>17</v>
      </c>
      <c r="F4455" s="91">
        <v>0.91960699999999995</v>
      </c>
      <c r="G4455" s="91">
        <v>-1.6221599999999999E-2</v>
      </c>
      <c r="H4455" s="91">
        <v>0.16058</v>
      </c>
      <c r="I4455" s="91" t="s">
        <v>2974</v>
      </c>
      <c r="J4455" s="91" t="s">
        <v>493</v>
      </c>
      <c r="K4455" s="91" t="s">
        <v>3303</v>
      </c>
    </row>
    <row r="4456" spans="1:11">
      <c r="A4456" s="91" t="s">
        <v>2973</v>
      </c>
      <c r="B4456" s="91">
        <v>8</v>
      </c>
      <c r="C4456" s="91" t="s">
        <v>3306</v>
      </c>
      <c r="D4456" s="91">
        <v>-994165</v>
      </c>
      <c r="E4456" s="91">
        <v>10</v>
      </c>
      <c r="F4456" s="91">
        <v>0.93060399999999999</v>
      </c>
      <c r="G4456" s="91">
        <v>1.5484899999999999E-2</v>
      </c>
      <c r="H4456" s="91">
        <v>0.17761099999999999</v>
      </c>
      <c r="I4456" s="91" t="s">
        <v>2974</v>
      </c>
      <c r="J4456" s="91" t="s">
        <v>493</v>
      </c>
      <c r="K4456" s="91" t="s">
        <v>3301</v>
      </c>
    </row>
    <row r="4457" spans="1:11">
      <c r="A4457" s="91" t="s">
        <v>2973</v>
      </c>
      <c r="B4457" s="91">
        <v>8</v>
      </c>
      <c r="C4457" s="91" t="s">
        <v>3306</v>
      </c>
      <c r="D4457" s="91">
        <v>-994165</v>
      </c>
      <c r="E4457" s="91">
        <v>6</v>
      </c>
      <c r="F4457" s="91">
        <v>0.93279500000000004</v>
      </c>
      <c r="G4457" s="91">
        <v>-3.4549200000000002E-2</v>
      </c>
      <c r="H4457" s="91">
        <v>0.40806300000000001</v>
      </c>
      <c r="I4457" s="91" t="s">
        <v>2974</v>
      </c>
      <c r="J4457" s="91" t="s">
        <v>493</v>
      </c>
      <c r="K4457" s="91" t="s">
        <v>3289</v>
      </c>
    </row>
    <row r="4458" spans="1:11">
      <c r="A4458" s="91" t="s">
        <v>2973</v>
      </c>
      <c r="B4458" s="91">
        <v>8</v>
      </c>
      <c r="C4458" s="91" t="s">
        <v>3306</v>
      </c>
      <c r="D4458" s="91">
        <v>-994165</v>
      </c>
      <c r="E4458" s="91">
        <v>6</v>
      </c>
      <c r="F4458" s="91">
        <v>0.94806100000000004</v>
      </c>
      <c r="G4458" s="91">
        <v>-1.8907199999999999E-2</v>
      </c>
      <c r="H4458" s="91">
        <v>0.28961399999999998</v>
      </c>
      <c r="I4458" s="91" t="s">
        <v>2974</v>
      </c>
      <c r="J4458" s="91" t="s">
        <v>493</v>
      </c>
      <c r="K4458" s="91" t="s">
        <v>3271</v>
      </c>
    </row>
    <row r="4459" spans="1:11">
      <c r="A4459" s="91" t="s">
        <v>2973</v>
      </c>
      <c r="B4459" s="91">
        <v>8</v>
      </c>
      <c r="C4459" s="91" t="s">
        <v>3306</v>
      </c>
      <c r="D4459" s="91">
        <v>-994165</v>
      </c>
      <c r="E4459" s="91">
        <v>22</v>
      </c>
      <c r="F4459" s="91">
        <v>0.94964400000000004</v>
      </c>
      <c r="G4459" s="91">
        <v>1.13863E-2</v>
      </c>
      <c r="H4459" s="91">
        <v>0.18018700000000001</v>
      </c>
      <c r="I4459" s="91" t="s">
        <v>2974</v>
      </c>
      <c r="J4459" s="91" t="s">
        <v>493</v>
      </c>
      <c r="K4459" s="91" t="s">
        <v>3295</v>
      </c>
    </row>
    <row r="4460" spans="1:11">
      <c r="A4460" s="91" t="s">
        <v>2973</v>
      </c>
      <c r="B4460" s="91">
        <v>8</v>
      </c>
      <c r="C4460" s="91" t="s">
        <v>3306</v>
      </c>
      <c r="D4460" s="91">
        <v>-994165</v>
      </c>
      <c r="E4460" s="91">
        <v>12</v>
      </c>
      <c r="F4460" s="91">
        <v>0.98849100000000001</v>
      </c>
      <c r="G4460" s="91">
        <v>-3.86053E-3</v>
      </c>
      <c r="H4460" s="91">
        <v>0.26735399999999998</v>
      </c>
      <c r="I4460" s="91" t="s">
        <v>2974</v>
      </c>
      <c r="J4460" s="91" t="s">
        <v>493</v>
      </c>
      <c r="K4460" s="91" t="s">
        <v>3293</v>
      </c>
    </row>
    <row r="4461" spans="1:11">
      <c r="A4461" s="91" t="s">
        <v>2971</v>
      </c>
      <c r="B4461" s="91">
        <v>8</v>
      </c>
      <c r="C4461" s="91" t="s">
        <v>3306</v>
      </c>
      <c r="D4461" s="91">
        <v>906044</v>
      </c>
      <c r="E4461" s="91">
        <v>6</v>
      </c>
      <c r="F4461" s="91">
        <v>1.25443E-2</v>
      </c>
      <c r="G4461" s="91">
        <v>-0.52201200000000003</v>
      </c>
      <c r="H4461" s="91">
        <v>0.205873</v>
      </c>
      <c r="I4461" s="91" t="s">
        <v>2972</v>
      </c>
      <c r="J4461" s="91" t="s">
        <v>493</v>
      </c>
      <c r="K4461" s="91" t="s">
        <v>3294</v>
      </c>
    </row>
    <row r="4462" spans="1:11">
      <c r="A4462" s="91" t="s">
        <v>2971</v>
      </c>
      <c r="B4462" s="91">
        <v>8</v>
      </c>
      <c r="C4462" s="91" t="s">
        <v>3306</v>
      </c>
      <c r="D4462" s="91">
        <v>906044</v>
      </c>
      <c r="E4462" s="91">
        <v>12</v>
      </c>
      <c r="F4462" s="91">
        <v>3.4029900000000002E-2</v>
      </c>
      <c r="G4462" s="91">
        <v>-0.28233599999999998</v>
      </c>
      <c r="H4462" s="91">
        <v>0.13245799999999999</v>
      </c>
      <c r="I4462" s="91" t="s">
        <v>2972</v>
      </c>
      <c r="J4462" s="91" t="s">
        <v>493</v>
      </c>
      <c r="K4462" s="91" t="s">
        <v>3293</v>
      </c>
    </row>
    <row r="4463" spans="1:11">
      <c r="A4463" s="91" t="s">
        <v>2971</v>
      </c>
      <c r="B4463" s="91">
        <v>8</v>
      </c>
      <c r="C4463" s="91" t="s">
        <v>3306</v>
      </c>
      <c r="D4463" s="91">
        <v>906044</v>
      </c>
      <c r="E4463" s="91">
        <v>9</v>
      </c>
      <c r="F4463" s="91">
        <v>4.0960400000000001E-2</v>
      </c>
      <c r="G4463" s="91">
        <v>-0.26321499999999998</v>
      </c>
      <c r="H4463" s="91">
        <v>0.127775</v>
      </c>
      <c r="I4463" s="91" t="s">
        <v>2972</v>
      </c>
      <c r="J4463" s="91" t="s">
        <v>493</v>
      </c>
      <c r="K4463" s="91" t="s">
        <v>3282</v>
      </c>
    </row>
    <row r="4464" spans="1:11">
      <c r="A4464" s="91" t="s">
        <v>2971</v>
      </c>
      <c r="B4464" s="91">
        <v>8</v>
      </c>
      <c r="C4464" s="91" t="s">
        <v>3306</v>
      </c>
      <c r="D4464" s="91">
        <v>906044</v>
      </c>
      <c r="E4464" s="91">
        <v>9</v>
      </c>
      <c r="F4464" s="91">
        <v>6.4472699999999994E-2</v>
      </c>
      <c r="G4464" s="91">
        <v>-0.25197700000000001</v>
      </c>
      <c r="H4464" s="91">
        <v>0.13478000000000001</v>
      </c>
      <c r="I4464" s="91" t="s">
        <v>2972</v>
      </c>
      <c r="J4464" s="91" t="s">
        <v>493</v>
      </c>
      <c r="K4464" s="91" t="s">
        <v>3305</v>
      </c>
    </row>
    <row r="4465" spans="1:11">
      <c r="A4465" s="91" t="s">
        <v>2971</v>
      </c>
      <c r="B4465" s="91">
        <v>8</v>
      </c>
      <c r="C4465" s="91" t="s">
        <v>3306</v>
      </c>
      <c r="D4465" s="91">
        <v>906044</v>
      </c>
      <c r="E4465" s="91">
        <v>6</v>
      </c>
      <c r="F4465" s="91">
        <v>7.2877200000000003E-2</v>
      </c>
      <c r="G4465" s="91">
        <v>-0.39547500000000002</v>
      </c>
      <c r="H4465" s="91">
        <v>0.21823600000000001</v>
      </c>
      <c r="I4465" s="91" t="s">
        <v>2972</v>
      </c>
      <c r="J4465" s="91" t="s">
        <v>493</v>
      </c>
      <c r="K4465" s="91" t="s">
        <v>3274</v>
      </c>
    </row>
    <row r="4466" spans="1:11">
      <c r="A4466" s="91" t="s">
        <v>2971</v>
      </c>
      <c r="B4466" s="91">
        <v>8</v>
      </c>
      <c r="C4466" s="91" t="s">
        <v>3306</v>
      </c>
      <c r="D4466" s="91">
        <v>906044</v>
      </c>
      <c r="E4466" s="91">
        <v>22</v>
      </c>
      <c r="F4466" s="91">
        <v>7.9503699999999997E-2</v>
      </c>
      <c r="G4466" s="91">
        <v>0.192833</v>
      </c>
      <c r="H4466" s="91">
        <v>0.10970199999999999</v>
      </c>
      <c r="I4466" s="91" t="s">
        <v>2972</v>
      </c>
      <c r="J4466" s="91" t="s">
        <v>493</v>
      </c>
      <c r="K4466" s="91" t="s">
        <v>3295</v>
      </c>
    </row>
    <row r="4467" spans="1:11">
      <c r="A4467" s="91" t="s">
        <v>2971</v>
      </c>
      <c r="B4467" s="91">
        <v>8</v>
      </c>
      <c r="C4467" s="91" t="s">
        <v>3306</v>
      </c>
      <c r="D4467" s="91">
        <v>906044</v>
      </c>
      <c r="E4467" s="91">
        <v>6</v>
      </c>
      <c r="F4467" s="91">
        <v>8.50992E-2</v>
      </c>
      <c r="G4467" s="91">
        <v>0.30882700000000002</v>
      </c>
      <c r="H4467" s="91">
        <v>0.17787800000000001</v>
      </c>
      <c r="I4467" s="91" t="s">
        <v>2972</v>
      </c>
      <c r="J4467" s="91" t="s">
        <v>493</v>
      </c>
      <c r="K4467" s="91" t="s">
        <v>3297</v>
      </c>
    </row>
    <row r="4468" spans="1:11">
      <c r="A4468" s="91" t="s">
        <v>2971</v>
      </c>
      <c r="B4468" s="91">
        <v>8</v>
      </c>
      <c r="C4468" s="91" t="s">
        <v>3306</v>
      </c>
      <c r="D4468" s="91">
        <v>906044</v>
      </c>
      <c r="E4468" s="91">
        <v>12</v>
      </c>
      <c r="F4468" s="91">
        <v>0.114286</v>
      </c>
      <c r="G4468" s="91">
        <v>-0.159437</v>
      </c>
      <c r="H4468" s="91">
        <v>0.100518</v>
      </c>
      <c r="I4468" s="91" t="s">
        <v>2972</v>
      </c>
      <c r="J4468" s="91" t="s">
        <v>493</v>
      </c>
      <c r="K4468" s="91" t="s">
        <v>3283</v>
      </c>
    </row>
    <row r="4469" spans="1:11">
      <c r="A4469" s="91" t="s">
        <v>2971</v>
      </c>
      <c r="B4469" s="91">
        <v>8</v>
      </c>
      <c r="C4469" s="91" t="s">
        <v>3306</v>
      </c>
      <c r="D4469" s="91">
        <v>906044</v>
      </c>
      <c r="E4469" s="91">
        <v>11</v>
      </c>
      <c r="F4469" s="91">
        <v>0.124679</v>
      </c>
      <c r="G4469" s="91">
        <v>0.19766500000000001</v>
      </c>
      <c r="H4469" s="91">
        <v>0.12814500000000001</v>
      </c>
      <c r="I4469" s="91" t="s">
        <v>2972</v>
      </c>
      <c r="J4469" s="91" t="s">
        <v>493</v>
      </c>
      <c r="K4469" s="91" t="s">
        <v>3290</v>
      </c>
    </row>
    <row r="4470" spans="1:11">
      <c r="A4470" s="91" t="s">
        <v>2971</v>
      </c>
      <c r="B4470" s="91">
        <v>8</v>
      </c>
      <c r="C4470" s="91" t="s">
        <v>3306</v>
      </c>
      <c r="D4470" s="91">
        <v>906044</v>
      </c>
      <c r="E4470" s="91">
        <v>15</v>
      </c>
      <c r="F4470" s="91">
        <v>0.161435</v>
      </c>
      <c r="G4470" s="91">
        <v>-0.12828899999999999</v>
      </c>
      <c r="H4470" s="91">
        <v>9.1403300000000007E-2</v>
      </c>
      <c r="I4470" s="91" t="s">
        <v>2972</v>
      </c>
      <c r="J4470" s="91" t="s">
        <v>493</v>
      </c>
      <c r="K4470" s="91" t="s">
        <v>3268</v>
      </c>
    </row>
    <row r="4471" spans="1:11">
      <c r="A4471" s="91" t="s">
        <v>2971</v>
      </c>
      <c r="B4471" s="91">
        <v>8</v>
      </c>
      <c r="C4471" s="91" t="s">
        <v>3306</v>
      </c>
      <c r="D4471" s="91">
        <v>906044</v>
      </c>
      <c r="E4471" s="91">
        <v>4</v>
      </c>
      <c r="F4471" s="91">
        <v>0.173013</v>
      </c>
      <c r="G4471" s="91">
        <v>-0.309313</v>
      </c>
      <c r="H4471" s="91">
        <v>0.22518199999999999</v>
      </c>
      <c r="I4471" s="91" t="s">
        <v>2972</v>
      </c>
      <c r="J4471" s="91" t="s">
        <v>493</v>
      </c>
      <c r="K4471" s="91" t="s">
        <v>3278</v>
      </c>
    </row>
    <row r="4472" spans="1:11">
      <c r="A4472" s="91" t="s">
        <v>2971</v>
      </c>
      <c r="B4472" s="91">
        <v>8</v>
      </c>
      <c r="C4472" s="91" t="s">
        <v>3306</v>
      </c>
      <c r="D4472" s="91">
        <v>906044</v>
      </c>
      <c r="E4472" s="91">
        <v>12</v>
      </c>
      <c r="F4472" s="91">
        <v>0.232488</v>
      </c>
      <c r="G4472" s="91">
        <v>-0.14119699999999999</v>
      </c>
      <c r="H4472" s="91">
        <v>0.118005</v>
      </c>
      <c r="I4472" s="91" t="s">
        <v>2972</v>
      </c>
      <c r="J4472" s="91" t="s">
        <v>493</v>
      </c>
      <c r="K4472" s="91" t="s">
        <v>3273</v>
      </c>
    </row>
    <row r="4473" spans="1:11">
      <c r="A4473" s="91" t="s">
        <v>2971</v>
      </c>
      <c r="B4473" s="91">
        <v>8</v>
      </c>
      <c r="C4473" s="91" t="s">
        <v>3306</v>
      </c>
      <c r="D4473" s="91">
        <v>906044</v>
      </c>
      <c r="E4473" s="91">
        <v>4</v>
      </c>
      <c r="F4473" s="91">
        <v>0.23499500000000001</v>
      </c>
      <c r="G4473" s="91">
        <v>-0.33060499999999998</v>
      </c>
      <c r="H4473" s="91">
        <v>0.276617</v>
      </c>
      <c r="I4473" s="91" t="s">
        <v>2972</v>
      </c>
      <c r="J4473" s="91" t="s">
        <v>493</v>
      </c>
      <c r="K4473" s="91" t="s">
        <v>3302</v>
      </c>
    </row>
    <row r="4474" spans="1:11">
      <c r="A4474" s="91" t="s">
        <v>2971</v>
      </c>
      <c r="B4474" s="91">
        <v>8</v>
      </c>
      <c r="C4474" s="91" t="s">
        <v>3306</v>
      </c>
      <c r="D4474" s="91">
        <v>906044</v>
      </c>
      <c r="E4474" s="91">
        <v>7</v>
      </c>
      <c r="F4474" s="91">
        <v>0.26427400000000001</v>
      </c>
      <c r="G4474" s="91">
        <v>-0.19553100000000001</v>
      </c>
      <c r="H4474" s="91">
        <v>0.17435999999999999</v>
      </c>
      <c r="I4474" s="91" t="s">
        <v>2972</v>
      </c>
      <c r="J4474" s="91" t="s">
        <v>493</v>
      </c>
      <c r="K4474" s="91" t="s">
        <v>3265</v>
      </c>
    </row>
    <row r="4475" spans="1:11">
      <c r="A4475" s="91" t="s">
        <v>2971</v>
      </c>
      <c r="B4475" s="91">
        <v>8</v>
      </c>
      <c r="C4475" s="91" t="s">
        <v>3306</v>
      </c>
      <c r="D4475" s="91">
        <v>906044</v>
      </c>
      <c r="E4475" s="91">
        <v>11</v>
      </c>
      <c r="F4475" s="91">
        <v>0.273949</v>
      </c>
      <c r="G4475" s="91">
        <v>0.15307100000000001</v>
      </c>
      <c r="H4475" s="91">
        <v>0.13921900000000001</v>
      </c>
      <c r="I4475" s="91" t="s">
        <v>2972</v>
      </c>
      <c r="J4475" s="91" t="s">
        <v>493</v>
      </c>
      <c r="K4475" s="91" t="s">
        <v>3270</v>
      </c>
    </row>
    <row r="4476" spans="1:11">
      <c r="A4476" s="91" t="s">
        <v>2971</v>
      </c>
      <c r="B4476" s="91">
        <v>8</v>
      </c>
      <c r="C4476" s="91" t="s">
        <v>3306</v>
      </c>
      <c r="D4476" s="91">
        <v>906044</v>
      </c>
      <c r="E4476" s="91">
        <v>16</v>
      </c>
      <c r="F4476" s="91">
        <v>0.34188299999999999</v>
      </c>
      <c r="G4476" s="91">
        <v>7.2519299999999995E-2</v>
      </c>
      <c r="H4476" s="91">
        <v>7.6190599999999997E-2</v>
      </c>
      <c r="I4476" s="91" t="s">
        <v>2972</v>
      </c>
      <c r="J4476" s="91" t="s">
        <v>493</v>
      </c>
      <c r="K4476" s="91" t="s">
        <v>3276</v>
      </c>
    </row>
    <row r="4477" spans="1:11">
      <c r="A4477" s="91" t="s">
        <v>2971</v>
      </c>
      <c r="B4477" s="91">
        <v>8</v>
      </c>
      <c r="C4477" s="91" t="s">
        <v>3306</v>
      </c>
      <c r="D4477" s="91">
        <v>906044</v>
      </c>
      <c r="E4477" s="91">
        <v>13</v>
      </c>
      <c r="F4477" s="91">
        <v>0.37763099999999999</v>
      </c>
      <c r="G4477" s="91">
        <v>-0.10471999999999999</v>
      </c>
      <c r="H4477" s="91">
        <v>0.118413</v>
      </c>
      <c r="I4477" s="91" t="s">
        <v>2972</v>
      </c>
      <c r="J4477" s="91" t="s">
        <v>493</v>
      </c>
      <c r="K4477" s="91" t="s">
        <v>3263</v>
      </c>
    </row>
    <row r="4478" spans="1:11">
      <c r="A4478" s="91" t="s">
        <v>2971</v>
      </c>
      <c r="B4478" s="91">
        <v>8</v>
      </c>
      <c r="C4478" s="91" t="s">
        <v>3306</v>
      </c>
      <c r="D4478" s="91">
        <v>906044</v>
      </c>
      <c r="E4478" s="91">
        <v>15</v>
      </c>
      <c r="F4478" s="91">
        <v>0.39977200000000002</v>
      </c>
      <c r="G4478" s="91">
        <v>-7.5873099999999999E-2</v>
      </c>
      <c r="H4478" s="91">
        <v>8.9959999999999998E-2</v>
      </c>
      <c r="I4478" s="91" t="s">
        <v>2972</v>
      </c>
      <c r="J4478" s="91" t="s">
        <v>493</v>
      </c>
      <c r="K4478" s="91" t="s">
        <v>3260</v>
      </c>
    </row>
    <row r="4479" spans="1:11">
      <c r="A4479" s="91" t="s">
        <v>2971</v>
      </c>
      <c r="B4479" s="91">
        <v>8</v>
      </c>
      <c r="C4479" s="91" t="s">
        <v>3306</v>
      </c>
      <c r="D4479" s="91">
        <v>906044</v>
      </c>
      <c r="E4479" s="91">
        <v>2</v>
      </c>
      <c r="F4479" s="91">
        <v>0.46490199999999998</v>
      </c>
      <c r="G4479" s="91">
        <v>0.23221700000000001</v>
      </c>
      <c r="H4479" s="91">
        <v>0.31670700000000002</v>
      </c>
      <c r="I4479" s="91" t="s">
        <v>2972</v>
      </c>
      <c r="J4479" s="91" t="s">
        <v>493</v>
      </c>
      <c r="K4479" s="91" t="s">
        <v>3292</v>
      </c>
    </row>
    <row r="4480" spans="1:11">
      <c r="A4480" s="91" t="s">
        <v>2971</v>
      </c>
      <c r="B4480" s="91">
        <v>8</v>
      </c>
      <c r="C4480" s="91" t="s">
        <v>3306</v>
      </c>
      <c r="D4480" s="91">
        <v>906044</v>
      </c>
      <c r="E4480" s="91">
        <v>4</v>
      </c>
      <c r="F4480" s="91">
        <v>0.509907</v>
      </c>
      <c r="G4480" s="91">
        <v>-0.157254</v>
      </c>
      <c r="H4480" s="91">
        <v>0.23733499999999999</v>
      </c>
      <c r="I4480" s="91" t="s">
        <v>2972</v>
      </c>
      <c r="J4480" s="91" t="s">
        <v>493</v>
      </c>
      <c r="K4480" s="91" t="s">
        <v>3259</v>
      </c>
    </row>
    <row r="4481" spans="1:11">
      <c r="A4481" s="91" t="s">
        <v>2971</v>
      </c>
      <c r="B4481" s="91">
        <v>8</v>
      </c>
      <c r="C4481" s="91" t="s">
        <v>3306</v>
      </c>
      <c r="D4481" s="91">
        <v>906044</v>
      </c>
      <c r="E4481" s="91">
        <v>19</v>
      </c>
      <c r="F4481" s="91">
        <v>0.54451000000000005</v>
      </c>
      <c r="G4481" s="91">
        <v>-6.0596700000000003E-2</v>
      </c>
      <c r="H4481" s="91">
        <v>9.98859E-2</v>
      </c>
      <c r="I4481" s="91" t="s">
        <v>2972</v>
      </c>
      <c r="J4481" s="91" t="s">
        <v>493</v>
      </c>
      <c r="K4481" s="91" t="s">
        <v>3277</v>
      </c>
    </row>
    <row r="4482" spans="1:11">
      <c r="A4482" s="91" t="s">
        <v>2971</v>
      </c>
      <c r="B4482" s="91">
        <v>8</v>
      </c>
      <c r="C4482" s="91" t="s">
        <v>3306</v>
      </c>
      <c r="D4482" s="91">
        <v>906044</v>
      </c>
      <c r="E4482" s="91">
        <v>11</v>
      </c>
      <c r="F4482" s="91">
        <v>0.59472800000000003</v>
      </c>
      <c r="G4482" s="91">
        <v>-4.4234799999999998E-2</v>
      </c>
      <c r="H4482" s="91">
        <v>8.3024399999999998E-2</v>
      </c>
      <c r="I4482" s="91" t="s">
        <v>2972</v>
      </c>
      <c r="J4482" s="91" t="s">
        <v>493</v>
      </c>
      <c r="K4482" s="91" t="s">
        <v>3275</v>
      </c>
    </row>
    <row r="4483" spans="1:11">
      <c r="A4483" s="91" t="s">
        <v>2971</v>
      </c>
      <c r="B4483" s="91">
        <v>8</v>
      </c>
      <c r="C4483" s="91" t="s">
        <v>3306</v>
      </c>
      <c r="D4483" s="91">
        <v>906044</v>
      </c>
      <c r="E4483" s="91">
        <v>15</v>
      </c>
      <c r="F4483" s="91">
        <v>0.59778299999999995</v>
      </c>
      <c r="G4483" s="91">
        <v>5.8753699999999999E-2</v>
      </c>
      <c r="H4483" s="91">
        <v>0.111259</v>
      </c>
      <c r="I4483" s="91" t="s">
        <v>2972</v>
      </c>
      <c r="J4483" s="91" t="s">
        <v>493</v>
      </c>
      <c r="K4483" s="91" t="s">
        <v>3291</v>
      </c>
    </row>
    <row r="4484" spans="1:11">
      <c r="A4484" s="91" t="s">
        <v>2971</v>
      </c>
      <c r="B4484" s="91">
        <v>8</v>
      </c>
      <c r="C4484" s="91" t="s">
        <v>3306</v>
      </c>
      <c r="D4484" s="91">
        <v>906044</v>
      </c>
      <c r="E4484" s="91">
        <v>19</v>
      </c>
      <c r="F4484" s="91">
        <v>0.63086500000000001</v>
      </c>
      <c r="G4484" s="91">
        <v>-3.5879000000000001E-2</v>
      </c>
      <c r="H4484" s="91">
        <v>7.4590699999999996E-2</v>
      </c>
      <c r="I4484" s="91" t="s">
        <v>2972</v>
      </c>
      <c r="J4484" s="91" t="s">
        <v>493</v>
      </c>
      <c r="K4484" s="91" t="s">
        <v>3284</v>
      </c>
    </row>
    <row r="4485" spans="1:11">
      <c r="A4485" s="91" t="s">
        <v>2971</v>
      </c>
      <c r="B4485" s="91">
        <v>8</v>
      </c>
      <c r="C4485" s="91" t="s">
        <v>3306</v>
      </c>
      <c r="D4485" s="91">
        <v>906044</v>
      </c>
      <c r="E4485" s="91">
        <v>4</v>
      </c>
      <c r="F4485" s="91">
        <v>0.64847600000000005</v>
      </c>
      <c r="G4485" s="91">
        <v>0.112834</v>
      </c>
      <c r="H4485" s="91">
        <v>0.24662000000000001</v>
      </c>
      <c r="I4485" s="91" t="s">
        <v>2972</v>
      </c>
      <c r="J4485" s="91" t="s">
        <v>493</v>
      </c>
      <c r="K4485" s="91" t="s">
        <v>3288</v>
      </c>
    </row>
    <row r="4486" spans="1:11">
      <c r="A4486" s="91" t="s">
        <v>2971</v>
      </c>
      <c r="B4486" s="91">
        <v>8</v>
      </c>
      <c r="C4486" s="91" t="s">
        <v>3306</v>
      </c>
      <c r="D4486" s="91">
        <v>906044</v>
      </c>
      <c r="E4486" s="91">
        <v>17</v>
      </c>
      <c r="F4486" s="91">
        <v>0.65263300000000002</v>
      </c>
      <c r="G4486" s="91">
        <v>-3.2153000000000001E-2</v>
      </c>
      <c r="H4486" s="91">
        <v>7.1358199999999997E-2</v>
      </c>
      <c r="I4486" s="91" t="s">
        <v>2972</v>
      </c>
      <c r="J4486" s="91" t="s">
        <v>493</v>
      </c>
      <c r="K4486" s="91" t="s">
        <v>3303</v>
      </c>
    </row>
    <row r="4487" spans="1:11">
      <c r="A4487" s="91" t="s">
        <v>2971</v>
      </c>
      <c r="B4487" s="91">
        <v>8</v>
      </c>
      <c r="C4487" s="91" t="s">
        <v>3306</v>
      </c>
      <c r="D4487" s="91">
        <v>906044</v>
      </c>
      <c r="E4487" s="91">
        <v>8</v>
      </c>
      <c r="F4487" s="91">
        <v>0.66205599999999998</v>
      </c>
      <c r="G4487" s="91">
        <v>-6.3260899999999995E-2</v>
      </c>
      <c r="H4487" s="91">
        <v>0.14424100000000001</v>
      </c>
      <c r="I4487" s="91" t="s">
        <v>2972</v>
      </c>
      <c r="J4487" s="91" t="s">
        <v>493</v>
      </c>
      <c r="K4487" s="91" t="s">
        <v>3257</v>
      </c>
    </row>
    <row r="4488" spans="1:11">
      <c r="A4488" s="91" t="s">
        <v>2971</v>
      </c>
      <c r="B4488" s="91">
        <v>8</v>
      </c>
      <c r="C4488" s="91" t="s">
        <v>3306</v>
      </c>
      <c r="D4488" s="91">
        <v>906044</v>
      </c>
      <c r="E4488" s="91">
        <v>3</v>
      </c>
      <c r="F4488" s="91">
        <v>0.66870099999999999</v>
      </c>
      <c r="G4488" s="91">
        <v>-8.2346500000000003E-2</v>
      </c>
      <c r="H4488" s="91">
        <v>0.19170899999999999</v>
      </c>
      <c r="I4488" s="91" t="s">
        <v>2972</v>
      </c>
      <c r="J4488" s="91" t="s">
        <v>493</v>
      </c>
      <c r="K4488" s="91" t="s">
        <v>3300</v>
      </c>
    </row>
    <row r="4489" spans="1:11">
      <c r="A4489" s="91" t="s">
        <v>2971</v>
      </c>
      <c r="B4489" s="91">
        <v>8</v>
      </c>
      <c r="C4489" s="91" t="s">
        <v>3306</v>
      </c>
      <c r="D4489" s="91">
        <v>906044</v>
      </c>
      <c r="E4489" s="91">
        <v>7</v>
      </c>
      <c r="F4489" s="91">
        <v>0.67196400000000001</v>
      </c>
      <c r="G4489" s="91">
        <v>-6.0435099999999999E-2</v>
      </c>
      <c r="H4489" s="91">
        <v>0.14241400000000001</v>
      </c>
      <c r="I4489" s="91" t="s">
        <v>2972</v>
      </c>
      <c r="J4489" s="91" t="s">
        <v>493</v>
      </c>
      <c r="K4489" s="91" t="s">
        <v>3286</v>
      </c>
    </row>
    <row r="4490" spans="1:11">
      <c r="A4490" s="91" t="s">
        <v>2971</v>
      </c>
      <c r="B4490" s="91">
        <v>8</v>
      </c>
      <c r="C4490" s="91" t="s">
        <v>3306</v>
      </c>
      <c r="D4490" s="91">
        <v>906044</v>
      </c>
      <c r="E4490" s="91">
        <v>4</v>
      </c>
      <c r="F4490" s="91">
        <v>0.68472599999999995</v>
      </c>
      <c r="G4490" s="91">
        <v>-0.100202</v>
      </c>
      <c r="H4490" s="91">
        <v>0.24555299999999999</v>
      </c>
      <c r="I4490" s="91" t="s">
        <v>2972</v>
      </c>
      <c r="J4490" s="91" t="s">
        <v>493</v>
      </c>
      <c r="K4490" s="91" t="s">
        <v>3287</v>
      </c>
    </row>
    <row r="4491" spans="1:11">
      <c r="A4491" s="91" t="s">
        <v>2971</v>
      </c>
      <c r="B4491" s="91">
        <v>8</v>
      </c>
      <c r="C4491" s="91" t="s">
        <v>3306</v>
      </c>
      <c r="D4491" s="91">
        <v>906044</v>
      </c>
      <c r="E4491" s="91">
        <v>6</v>
      </c>
      <c r="F4491" s="91">
        <v>0.68511900000000003</v>
      </c>
      <c r="G4491" s="91">
        <v>8.8938900000000001E-2</v>
      </c>
      <c r="H4491" s="91">
        <v>0.218779</v>
      </c>
      <c r="I4491" s="91" t="s">
        <v>2972</v>
      </c>
      <c r="J4491" s="91" t="s">
        <v>493</v>
      </c>
      <c r="K4491" s="91" t="s">
        <v>3280</v>
      </c>
    </row>
    <row r="4492" spans="1:11">
      <c r="A4492" s="91" t="s">
        <v>2971</v>
      </c>
      <c r="B4492" s="91">
        <v>8</v>
      </c>
      <c r="C4492" s="91" t="s">
        <v>3306</v>
      </c>
      <c r="D4492" s="91">
        <v>906044</v>
      </c>
      <c r="E4492" s="91">
        <v>10</v>
      </c>
      <c r="F4492" s="91">
        <v>0.69589000000000001</v>
      </c>
      <c r="G4492" s="91">
        <v>-4.35631E-2</v>
      </c>
      <c r="H4492" s="91">
        <v>0.111299</v>
      </c>
      <c r="I4492" s="91" t="s">
        <v>2972</v>
      </c>
      <c r="J4492" s="91" t="s">
        <v>493</v>
      </c>
      <c r="K4492" s="91" t="s">
        <v>3304</v>
      </c>
    </row>
    <row r="4493" spans="1:11">
      <c r="A4493" s="91" t="s">
        <v>2971</v>
      </c>
      <c r="B4493" s="91">
        <v>8</v>
      </c>
      <c r="C4493" s="91" t="s">
        <v>3306</v>
      </c>
      <c r="D4493" s="91">
        <v>906044</v>
      </c>
      <c r="E4493" s="91">
        <v>6</v>
      </c>
      <c r="F4493" s="91">
        <v>0.72790500000000002</v>
      </c>
      <c r="G4493" s="91">
        <v>-5.0527500000000003E-2</v>
      </c>
      <c r="H4493" s="91">
        <v>0.14485300000000001</v>
      </c>
      <c r="I4493" s="91" t="s">
        <v>2972</v>
      </c>
      <c r="J4493" s="91" t="s">
        <v>493</v>
      </c>
      <c r="K4493" s="91" t="s">
        <v>3298</v>
      </c>
    </row>
    <row r="4494" spans="1:11">
      <c r="A4494" s="91" t="s">
        <v>2971</v>
      </c>
      <c r="B4494" s="91">
        <v>8</v>
      </c>
      <c r="C4494" s="91" t="s">
        <v>3306</v>
      </c>
      <c r="D4494" s="91">
        <v>906044</v>
      </c>
      <c r="E4494" s="91">
        <v>6</v>
      </c>
      <c r="F4494" s="91">
        <v>0.76616799999999996</v>
      </c>
      <c r="G4494" s="91">
        <v>4.3563400000000002E-2</v>
      </c>
      <c r="H4494" s="91">
        <v>0.146285</v>
      </c>
      <c r="I4494" s="91" t="s">
        <v>2972</v>
      </c>
      <c r="J4494" s="91" t="s">
        <v>493</v>
      </c>
      <c r="K4494" s="91" t="s">
        <v>3269</v>
      </c>
    </row>
    <row r="4495" spans="1:11">
      <c r="A4495" s="91" t="s">
        <v>2971</v>
      </c>
      <c r="B4495" s="91">
        <v>8</v>
      </c>
      <c r="C4495" s="91" t="s">
        <v>3306</v>
      </c>
      <c r="D4495" s="91">
        <v>906044</v>
      </c>
      <c r="E4495" s="91">
        <v>3</v>
      </c>
      <c r="F4495" s="91">
        <v>0.77266599999999996</v>
      </c>
      <c r="G4495" s="91">
        <v>-8.9254299999999995E-2</v>
      </c>
      <c r="H4495" s="91">
        <v>0.30758799999999997</v>
      </c>
      <c r="I4495" s="91" t="s">
        <v>2972</v>
      </c>
      <c r="J4495" s="91" t="s">
        <v>493</v>
      </c>
      <c r="K4495" s="91" t="s">
        <v>3264</v>
      </c>
    </row>
    <row r="4496" spans="1:11">
      <c r="A4496" s="91" t="s">
        <v>2971</v>
      </c>
      <c r="B4496" s="91">
        <v>8</v>
      </c>
      <c r="C4496" s="91" t="s">
        <v>3306</v>
      </c>
      <c r="D4496" s="91">
        <v>906044</v>
      </c>
      <c r="E4496" s="91">
        <v>6</v>
      </c>
      <c r="F4496" s="91">
        <v>0.77949599999999997</v>
      </c>
      <c r="G4496" s="91">
        <v>3.7773599999999997E-2</v>
      </c>
      <c r="H4496" s="91">
        <v>0.134602</v>
      </c>
      <c r="I4496" s="91" t="s">
        <v>2972</v>
      </c>
      <c r="J4496" s="91" t="s">
        <v>493</v>
      </c>
      <c r="K4496" s="91" t="s">
        <v>3271</v>
      </c>
    </row>
    <row r="4497" spans="1:11">
      <c r="A4497" s="91" t="s">
        <v>2971</v>
      </c>
      <c r="B4497" s="91">
        <v>8</v>
      </c>
      <c r="C4497" s="91" t="s">
        <v>3306</v>
      </c>
      <c r="D4497" s="91">
        <v>906044</v>
      </c>
      <c r="E4497" s="91">
        <v>9</v>
      </c>
      <c r="F4497" s="91">
        <v>0.78895800000000005</v>
      </c>
      <c r="G4497" s="91">
        <v>4.31987E-2</v>
      </c>
      <c r="H4497" s="91">
        <v>0.16103700000000001</v>
      </c>
      <c r="I4497" s="91" t="s">
        <v>2972</v>
      </c>
      <c r="J4497" s="91" t="s">
        <v>493</v>
      </c>
      <c r="K4497" s="91" t="s">
        <v>3296</v>
      </c>
    </row>
    <row r="4498" spans="1:11">
      <c r="A4498" s="91" t="s">
        <v>2971</v>
      </c>
      <c r="B4498" s="91">
        <v>8</v>
      </c>
      <c r="C4498" s="91" t="s">
        <v>3306</v>
      </c>
      <c r="D4498" s="91">
        <v>906044</v>
      </c>
      <c r="E4498" s="91">
        <v>16</v>
      </c>
      <c r="F4498" s="91">
        <v>0.82193700000000003</v>
      </c>
      <c r="G4498" s="91">
        <v>-2.6075999999999998E-2</v>
      </c>
      <c r="H4498" s="91">
        <v>0.11576400000000001</v>
      </c>
      <c r="I4498" s="91" t="s">
        <v>2972</v>
      </c>
      <c r="J4498" s="91" t="s">
        <v>493</v>
      </c>
      <c r="K4498" s="91" t="s">
        <v>3299</v>
      </c>
    </row>
    <row r="4499" spans="1:11">
      <c r="A4499" s="91" t="s">
        <v>2971</v>
      </c>
      <c r="B4499" s="91">
        <v>8</v>
      </c>
      <c r="C4499" s="91" t="s">
        <v>3306</v>
      </c>
      <c r="D4499" s="91">
        <v>906044</v>
      </c>
      <c r="E4499" s="91">
        <v>10</v>
      </c>
      <c r="F4499" s="91">
        <v>0.82752599999999998</v>
      </c>
      <c r="G4499" s="91">
        <v>2.2804000000000001E-2</v>
      </c>
      <c r="H4499" s="91">
        <v>0.104509</v>
      </c>
      <c r="I4499" s="91" t="s">
        <v>2972</v>
      </c>
      <c r="J4499" s="91" t="s">
        <v>493</v>
      </c>
      <c r="K4499" s="91" t="s">
        <v>3261</v>
      </c>
    </row>
    <row r="4500" spans="1:11">
      <c r="A4500" s="91" t="s">
        <v>2971</v>
      </c>
      <c r="B4500" s="91">
        <v>8</v>
      </c>
      <c r="C4500" s="91" t="s">
        <v>3306</v>
      </c>
      <c r="D4500" s="91">
        <v>906044</v>
      </c>
      <c r="E4500" s="91">
        <v>10</v>
      </c>
      <c r="F4500" s="91">
        <v>0.82930000000000004</v>
      </c>
      <c r="G4500" s="91">
        <v>2.19787E-2</v>
      </c>
      <c r="H4500" s="91">
        <v>0.101814</v>
      </c>
      <c r="I4500" s="91" t="s">
        <v>2972</v>
      </c>
      <c r="J4500" s="91" t="s">
        <v>493</v>
      </c>
      <c r="K4500" s="91" t="s">
        <v>3262</v>
      </c>
    </row>
    <row r="4501" spans="1:11">
      <c r="A4501" s="91" t="s">
        <v>2971</v>
      </c>
      <c r="B4501" s="91">
        <v>8</v>
      </c>
      <c r="C4501" s="91" t="s">
        <v>3306</v>
      </c>
      <c r="D4501" s="91">
        <v>906044</v>
      </c>
      <c r="E4501" s="91">
        <v>16</v>
      </c>
      <c r="F4501" s="91">
        <v>0.84989000000000003</v>
      </c>
      <c r="G4501" s="91">
        <v>-1.9426300000000001E-2</v>
      </c>
      <c r="H4501" s="91">
        <v>0.10255300000000001</v>
      </c>
      <c r="I4501" s="91" t="s">
        <v>2972</v>
      </c>
      <c r="J4501" s="91" t="s">
        <v>493</v>
      </c>
      <c r="K4501" s="91" t="s">
        <v>3266</v>
      </c>
    </row>
    <row r="4502" spans="1:11">
      <c r="A4502" s="91" t="s">
        <v>2971</v>
      </c>
      <c r="B4502" s="91">
        <v>8</v>
      </c>
      <c r="C4502" s="91" t="s">
        <v>3306</v>
      </c>
      <c r="D4502" s="91">
        <v>906044</v>
      </c>
      <c r="E4502" s="91">
        <v>10</v>
      </c>
      <c r="F4502" s="91">
        <v>0.87516099999999997</v>
      </c>
      <c r="G4502" s="91">
        <v>-1.6358600000000001E-2</v>
      </c>
      <c r="H4502" s="91">
        <v>0.104003</v>
      </c>
      <c r="I4502" s="91" t="s">
        <v>2972</v>
      </c>
      <c r="J4502" s="91" t="s">
        <v>493</v>
      </c>
      <c r="K4502" s="91" t="s">
        <v>3301</v>
      </c>
    </row>
    <row r="4503" spans="1:11">
      <c r="A4503" s="91" t="s">
        <v>2971</v>
      </c>
      <c r="B4503" s="91">
        <v>8</v>
      </c>
      <c r="C4503" s="91" t="s">
        <v>3306</v>
      </c>
      <c r="D4503" s="91">
        <v>906044</v>
      </c>
      <c r="E4503" s="91">
        <v>6</v>
      </c>
      <c r="F4503" s="91">
        <v>0.92121399999999998</v>
      </c>
      <c r="G4503" s="91">
        <v>-2.9013799999999999E-2</v>
      </c>
      <c r="H4503" s="91">
        <v>0.29217700000000002</v>
      </c>
      <c r="I4503" s="91" t="s">
        <v>2972</v>
      </c>
      <c r="J4503" s="91" t="s">
        <v>493</v>
      </c>
      <c r="K4503" s="91" t="s">
        <v>3289</v>
      </c>
    </row>
    <row r="4504" spans="1:11">
      <c r="A4504" s="91" t="s">
        <v>2971</v>
      </c>
      <c r="B4504" s="91">
        <v>8</v>
      </c>
      <c r="C4504" s="91" t="s">
        <v>3306</v>
      </c>
      <c r="D4504" s="91">
        <v>906044</v>
      </c>
      <c r="E4504" s="91">
        <v>4</v>
      </c>
      <c r="F4504" s="91">
        <v>0.93743200000000004</v>
      </c>
      <c r="G4504" s="91">
        <v>-1.8374499999999998E-2</v>
      </c>
      <c r="H4504" s="91">
        <v>0.23341500000000001</v>
      </c>
      <c r="I4504" s="91" t="s">
        <v>2972</v>
      </c>
      <c r="J4504" s="91" t="s">
        <v>493</v>
      </c>
      <c r="K4504" s="91" t="s">
        <v>3272</v>
      </c>
    </row>
    <row r="4505" spans="1:11">
      <c r="A4505" s="91" t="s">
        <v>2971</v>
      </c>
      <c r="B4505" s="91">
        <v>8</v>
      </c>
      <c r="C4505" s="91" t="s">
        <v>3306</v>
      </c>
      <c r="D4505" s="91">
        <v>906044</v>
      </c>
      <c r="E4505" s="91">
        <v>4</v>
      </c>
      <c r="F4505" s="91">
        <v>0.96766099999999999</v>
      </c>
      <c r="G4505" s="91">
        <v>-7.11658E-3</v>
      </c>
      <c r="H4505" s="91">
        <v>0.175095</v>
      </c>
      <c r="I4505" s="91" t="s">
        <v>2972</v>
      </c>
      <c r="J4505" s="91" t="s">
        <v>493</v>
      </c>
      <c r="K4505" s="91" t="s">
        <v>3281</v>
      </c>
    </row>
    <row r="4506" spans="1:11">
      <c r="A4506" s="91" t="s">
        <v>2971</v>
      </c>
      <c r="B4506" s="91">
        <v>8</v>
      </c>
      <c r="C4506" s="91" t="s">
        <v>3306</v>
      </c>
      <c r="D4506" s="91">
        <v>906044</v>
      </c>
      <c r="E4506" s="91">
        <v>3</v>
      </c>
      <c r="F4506" s="91">
        <v>0.96941200000000005</v>
      </c>
      <c r="G4506" s="91">
        <v>-7.7015800000000004E-3</v>
      </c>
      <c r="H4506" s="91">
        <v>0.20025899999999999</v>
      </c>
      <c r="I4506" s="91" t="s">
        <v>2972</v>
      </c>
      <c r="J4506" s="91" t="s">
        <v>493</v>
      </c>
      <c r="K4506" s="91" t="s">
        <v>3285</v>
      </c>
    </row>
    <row r="4507" spans="1:11">
      <c r="A4507" s="91" t="s">
        <v>2971</v>
      </c>
      <c r="B4507" s="91">
        <v>8</v>
      </c>
      <c r="C4507" s="91" t="s">
        <v>3306</v>
      </c>
      <c r="D4507" s="91">
        <v>906044</v>
      </c>
      <c r="E4507" s="91">
        <v>18</v>
      </c>
      <c r="F4507" s="91">
        <v>0.97010600000000002</v>
      </c>
      <c r="G4507" s="91">
        <v>2.4679900000000002E-3</v>
      </c>
      <c r="H4507" s="91">
        <v>6.5805000000000002E-2</v>
      </c>
      <c r="I4507" s="91" t="s">
        <v>2972</v>
      </c>
      <c r="J4507" s="91" t="s">
        <v>493</v>
      </c>
      <c r="K4507" s="91" t="s">
        <v>3267</v>
      </c>
    </row>
    <row r="4508" spans="1:11">
      <c r="A4508" s="91" t="s">
        <v>2971</v>
      </c>
      <c r="B4508" s="91">
        <v>8</v>
      </c>
      <c r="C4508" s="91" t="s">
        <v>3306</v>
      </c>
      <c r="D4508" s="91">
        <v>906044</v>
      </c>
      <c r="E4508" s="91">
        <v>4</v>
      </c>
      <c r="F4508" s="91">
        <v>0.98650400000000005</v>
      </c>
      <c r="G4508" s="91">
        <v>-3.6723099999999998E-3</v>
      </c>
      <c r="H4508" s="91">
        <v>0.21653800000000001</v>
      </c>
      <c r="I4508" s="91" t="s">
        <v>2972</v>
      </c>
      <c r="J4508" s="91" t="s">
        <v>493</v>
      </c>
      <c r="K4508" s="91" t="s">
        <v>3279</v>
      </c>
    </row>
    <row r="4509" spans="1:11">
      <c r="A4509" s="91" t="s">
        <v>2969</v>
      </c>
      <c r="B4509" s="91">
        <v>8</v>
      </c>
      <c r="C4509" s="91" t="s">
        <v>3306</v>
      </c>
      <c r="D4509" s="91">
        <v>-118062</v>
      </c>
      <c r="E4509" s="91">
        <v>4</v>
      </c>
      <c r="F4509" s="91">
        <v>3.2821000000000003E-2</v>
      </c>
      <c r="G4509" s="91">
        <v>0.375587</v>
      </c>
      <c r="H4509" s="91">
        <v>0.173072</v>
      </c>
      <c r="I4509" s="91" t="s">
        <v>2970</v>
      </c>
      <c r="J4509" s="91" t="s">
        <v>493</v>
      </c>
      <c r="K4509" s="91" t="s">
        <v>3288</v>
      </c>
    </row>
    <row r="4510" spans="1:11">
      <c r="A4510" s="91" t="s">
        <v>2969</v>
      </c>
      <c r="B4510" s="91">
        <v>8</v>
      </c>
      <c r="C4510" s="91" t="s">
        <v>3306</v>
      </c>
      <c r="D4510" s="91">
        <v>-118062</v>
      </c>
      <c r="E4510" s="91">
        <v>4</v>
      </c>
      <c r="F4510" s="91">
        <v>4.8468700000000003E-2</v>
      </c>
      <c r="G4510" s="91">
        <v>-0.47441100000000003</v>
      </c>
      <c r="H4510" s="91">
        <v>0.23535400000000001</v>
      </c>
      <c r="I4510" s="91" t="s">
        <v>2970</v>
      </c>
      <c r="J4510" s="91" t="s">
        <v>493</v>
      </c>
      <c r="K4510" s="91" t="s">
        <v>3287</v>
      </c>
    </row>
    <row r="4511" spans="1:11">
      <c r="A4511" s="91" t="s">
        <v>2969</v>
      </c>
      <c r="B4511" s="91">
        <v>8</v>
      </c>
      <c r="C4511" s="91" t="s">
        <v>3306</v>
      </c>
      <c r="D4511" s="91">
        <v>-118062</v>
      </c>
      <c r="E4511" s="91">
        <v>6</v>
      </c>
      <c r="F4511" s="91">
        <v>7.3934399999999997E-2</v>
      </c>
      <c r="G4511" s="91">
        <v>0.38458799999999999</v>
      </c>
      <c r="H4511" s="91">
        <v>0.21302199999999999</v>
      </c>
      <c r="I4511" s="91" t="s">
        <v>2970</v>
      </c>
      <c r="J4511" s="91" t="s">
        <v>493</v>
      </c>
      <c r="K4511" s="91" t="s">
        <v>3274</v>
      </c>
    </row>
    <row r="4512" spans="1:11">
      <c r="A4512" s="91" t="s">
        <v>2969</v>
      </c>
      <c r="B4512" s="91">
        <v>8</v>
      </c>
      <c r="C4512" s="91" t="s">
        <v>3306</v>
      </c>
      <c r="D4512" s="91">
        <v>-118062</v>
      </c>
      <c r="E4512" s="91">
        <v>11</v>
      </c>
      <c r="F4512" s="91">
        <v>8.82352E-2</v>
      </c>
      <c r="G4512" s="91">
        <v>-0.25572299999999998</v>
      </c>
      <c r="H4512" s="91">
        <v>0.149203</v>
      </c>
      <c r="I4512" s="91" t="s">
        <v>2970</v>
      </c>
      <c r="J4512" s="91" t="s">
        <v>493</v>
      </c>
      <c r="K4512" s="91" t="s">
        <v>3290</v>
      </c>
    </row>
    <row r="4513" spans="1:11">
      <c r="A4513" s="91" t="s">
        <v>2969</v>
      </c>
      <c r="B4513" s="91">
        <v>8</v>
      </c>
      <c r="C4513" s="91" t="s">
        <v>3306</v>
      </c>
      <c r="D4513" s="91">
        <v>-118062</v>
      </c>
      <c r="E4513" s="91">
        <v>10</v>
      </c>
      <c r="F4513" s="91">
        <v>0.118628</v>
      </c>
      <c r="G4513" s="91">
        <v>-0.16617000000000001</v>
      </c>
      <c r="H4513" s="91">
        <v>0.10605000000000001</v>
      </c>
      <c r="I4513" s="91" t="s">
        <v>2970</v>
      </c>
      <c r="J4513" s="91" t="s">
        <v>493</v>
      </c>
      <c r="K4513" s="91" t="s">
        <v>3304</v>
      </c>
    </row>
    <row r="4514" spans="1:11">
      <c r="A4514" s="91" t="s">
        <v>2969</v>
      </c>
      <c r="B4514" s="91">
        <v>8</v>
      </c>
      <c r="C4514" s="91" t="s">
        <v>3306</v>
      </c>
      <c r="D4514" s="91">
        <v>-118062</v>
      </c>
      <c r="E4514" s="91">
        <v>4</v>
      </c>
      <c r="F4514" s="91">
        <v>0.119853</v>
      </c>
      <c r="G4514" s="91">
        <v>-0.41162799999999999</v>
      </c>
      <c r="H4514" s="91">
        <v>0.262104</v>
      </c>
      <c r="I4514" s="91" t="s">
        <v>2970</v>
      </c>
      <c r="J4514" s="91" t="s">
        <v>493</v>
      </c>
      <c r="K4514" s="91" t="s">
        <v>3278</v>
      </c>
    </row>
    <row r="4515" spans="1:11">
      <c r="A4515" s="91" t="s">
        <v>2969</v>
      </c>
      <c r="B4515" s="91">
        <v>8</v>
      </c>
      <c r="C4515" s="91" t="s">
        <v>3306</v>
      </c>
      <c r="D4515" s="91">
        <v>-118062</v>
      </c>
      <c r="E4515" s="91">
        <v>11</v>
      </c>
      <c r="F4515" s="91">
        <v>0.15482499999999999</v>
      </c>
      <c r="G4515" s="91">
        <v>0.16473599999999999</v>
      </c>
      <c r="H4515" s="91">
        <v>0.115384</v>
      </c>
      <c r="I4515" s="91" t="s">
        <v>2970</v>
      </c>
      <c r="J4515" s="91" t="s">
        <v>493</v>
      </c>
      <c r="K4515" s="91" t="s">
        <v>3275</v>
      </c>
    </row>
    <row r="4516" spans="1:11">
      <c r="A4516" s="91" t="s">
        <v>2969</v>
      </c>
      <c r="B4516" s="91">
        <v>8</v>
      </c>
      <c r="C4516" s="91" t="s">
        <v>3306</v>
      </c>
      <c r="D4516" s="91">
        <v>-118062</v>
      </c>
      <c r="E4516" s="91">
        <v>16</v>
      </c>
      <c r="F4516" s="91">
        <v>0.15831000000000001</v>
      </c>
      <c r="G4516" s="91">
        <v>-0.100825</v>
      </c>
      <c r="H4516" s="91">
        <v>7.1284399999999998E-2</v>
      </c>
      <c r="I4516" s="91" t="s">
        <v>2970</v>
      </c>
      <c r="J4516" s="91" t="s">
        <v>493</v>
      </c>
      <c r="K4516" s="91" t="s">
        <v>3266</v>
      </c>
    </row>
    <row r="4517" spans="1:11">
      <c r="A4517" s="91" t="s">
        <v>2969</v>
      </c>
      <c r="B4517" s="91">
        <v>8</v>
      </c>
      <c r="C4517" s="91" t="s">
        <v>3306</v>
      </c>
      <c r="D4517" s="91">
        <v>-118062</v>
      </c>
      <c r="E4517" s="91">
        <v>4</v>
      </c>
      <c r="F4517" s="91">
        <v>0.16801099999999999</v>
      </c>
      <c r="G4517" s="91">
        <v>0.26382299999999997</v>
      </c>
      <c r="H4517" s="91">
        <v>0.189807</v>
      </c>
      <c r="I4517" s="91" t="s">
        <v>2970</v>
      </c>
      <c r="J4517" s="91" t="s">
        <v>493</v>
      </c>
      <c r="K4517" s="91" t="s">
        <v>3272</v>
      </c>
    </row>
    <row r="4518" spans="1:11">
      <c r="A4518" s="91" t="s">
        <v>2969</v>
      </c>
      <c r="B4518" s="91">
        <v>8</v>
      </c>
      <c r="C4518" s="91" t="s">
        <v>3306</v>
      </c>
      <c r="D4518" s="91">
        <v>-118062</v>
      </c>
      <c r="E4518" s="91">
        <v>6</v>
      </c>
      <c r="F4518" s="91">
        <v>0.17305200000000001</v>
      </c>
      <c r="G4518" s="91">
        <v>-0.30497200000000002</v>
      </c>
      <c r="H4518" s="91">
        <v>0.222437</v>
      </c>
      <c r="I4518" s="91" t="s">
        <v>2970</v>
      </c>
      <c r="J4518" s="91" t="s">
        <v>493</v>
      </c>
      <c r="K4518" s="91" t="s">
        <v>3280</v>
      </c>
    </row>
    <row r="4519" spans="1:11">
      <c r="A4519" s="91" t="s">
        <v>2969</v>
      </c>
      <c r="B4519" s="91">
        <v>8</v>
      </c>
      <c r="C4519" s="91" t="s">
        <v>3306</v>
      </c>
      <c r="D4519" s="91">
        <v>-118062</v>
      </c>
      <c r="E4519" s="91">
        <v>15</v>
      </c>
      <c r="F4519" s="91">
        <v>0.20064699999999999</v>
      </c>
      <c r="G4519" s="91">
        <v>9.2802099999999998E-2</v>
      </c>
      <c r="H4519" s="91">
        <v>7.2366799999999995E-2</v>
      </c>
      <c r="I4519" s="91" t="s">
        <v>2970</v>
      </c>
      <c r="J4519" s="91" t="s">
        <v>493</v>
      </c>
      <c r="K4519" s="91" t="s">
        <v>3268</v>
      </c>
    </row>
    <row r="4520" spans="1:11">
      <c r="A4520" s="91" t="s">
        <v>2969</v>
      </c>
      <c r="B4520" s="91">
        <v>8</v>
      </c>
      <c r="C4520" s="91" t="s">
        <v>3306</v>
      </c>
      <c r="D4520" s="91">
        <v>-118062</v>
      </c>
      <c r="E4520" s="91">
        <v>19</v>
      </c>
      <c r="F4520" s="91">
        <v>0.21573300000000001</v>
      </c>
      <c r="G4520" s="91">
        <v>-0.116716</v>
      </c>
      <c r="H4520" s="91">
        <v>9.4093800000000005E-2</v>
      </c>
      <c r="I4520" s="91" t="s">
        <v>2970</v>
      </c>
      <c r="J4520" s="91" t="s">
        <v>493</v>
      </c>
      <c r="K4520" s="91" t="s">
        <v>3277</v>
      </c>
    </row>
    <row r="4521" spans="1:11">
      <c r="A4521" s="91" t="s">
        <v>2969</v>
      </c>
      <c r="B4521" s="91">
        <v>8</v>
      </c>
      <c r="C4521" s="91" t="s">
        <v>3306</v>
      </c>
      <c r="D4521" s="91">
        <v>-118062</v>
      </c>
      <c r="E4521" s="91">
        <v>4</v>
      </c>
      <c r="F4521" s="91">
        <v>0.24887300000000001</v>
      </c>
      <c r="G4521" s="91">
        <v>-0.36886600000000003</v>
      </c>
      <c r="H4521" s="91">
        <v>0.31707000000000002</v>
      </c>
      <c r="I4521" s="91" t="s">
        <v>2970</v>
      </c>
      <c r="J4521" s="91" t="s">
        <v>493</v>
      </c>
      <c r="K4521" s="91" t="s">
        <v>3259</v>
      </c>
    </row>
    <row r="4522" spans="1:11">
      <c r="A4522" s="91" t="s">
        <v>2969</v>
      </c>
      <c r="B4522" s="91">
        <v>8</v>
      </c>
      <c r="C4522" s="91" t="s">
        <v>3306</v>
      </c>
      <c r="D4522" s="91">
        <v>-118062</v>
      </c>
      <c r="E4522" s="91">
        <v>15</v>
      </c>
      <c r="F4522" s="91">
        <v>0.27765099999999998</v>
      </c>
      <c r="G4522" s="91">
        <v>0.117799</v>
      </c>
      <c r="H4522" s="91">
        <v>0.108283</v>
      </c>
      <c r="I4522" s="91" t="s">
        <v>2970</v>
      </c>
      <c r="J4522" s="91" t="s">
        <v>493</v>
      </c>
      <c r="K4522" s="91" t="s">
        <v>3260</v>
      </c>
    </row>
    <row r="4523" spans="1:11">
      <c r="A4523" s="91" t="s">
        <v>2969</v>
      </c>
      <c r="B4523" s="91">
        <v>8</v>
      </c>
      <c r="C4523" s="91" t="s">
        <v>3306</v>
      </c>
      <c r="D4523" s="91">
        <v>-118062</v>
      </c>
      <c r="E4523" s="91">
        <v>3</v>
      </c>
      <c r="F4523" s="91">
        <v>0.28307199999999999</v>
      </c>
      <c r="G4523" s="91">
        <v>0.28023599999999999</v>
      </c>
      <c r="H4523" s="91">
        <v>0.25875900000000002</v>
      </c>
      <c r="I4523" s="91" t="s">
        <v>2970</v>
      </c>
      <c r="J4523" s="91" t="s">
        <v>493</v>
      </c>
      <c r="K4523" s="91" t="s">
        <v>3264</v>
      </c>
    </row>
    <row r="4524" spans="1:11">
      <c r="A4524" s="91" t="s">
        <v>2969</v>
      </c>
      <c r="B4524" s="91">
        <v>8</v>
      </c>
      <c r="C4524" s="91" t="s">
        <v>3306</v>
      </c>
      <c r="D4524" s="91">
        <v>-118062</v>
      </c>
      <c r="E4524" s="91">
        <v>18</v>
      </c>
      <c r="F4524" s="91">
        <v>0.29985400000000001</v>
      </c>
      <c r="G4524" s="91">
        <v>-9.9469699999999994E-2</v>
      </c>
      <c r="H4524" s="91">
        <v>9.5789100000000002E-2</v>
      </c>
      <c r="I4524" s="91" t="s">
        <v>2970</v>
      </c>
      <c r="J4524" s="91" t="s">
        <v>493</v>
      </c>
      <c r="K4524" s="91" t="s">
        <v>3267</v>
      </c>
    </row>
    <row r="4525" spans="1:11">
      <c r="A4525" s="91" t="s">
        <v>2969</v>
      </c>
      <c r="B4525" s="91">
        <v>8</v>
      </c>
      <c r="C4525" s="91" t="s">
        <v>3306</v>
      </c>
      <c r="D4525" s="91">
        <v>-118062</v>
      </c>
      <c r="E4525" s="91">
        <v>10</v>
      </c>
      <c r="F4525" s="91">
        <v>0.30022700000000002</v>
      </c>
      <c r="G4525" s="91">
        <v>-0.136687</v>
      </c>
      <c r="H4525" s="91">
        <v>0.131633</v>
      </c>
      <c r="I4525" s="91" t="s">
        <v>2970</v>
      </c>
      <c r="J4525" s="91" t="s">
        <v>493</v>
      </c>
      <c r="K4525" s="91" t="s">
        <v>3301</v>
      </c>
    </row>
    <row r="4526" spans="1:11">
      <c r="A4526" s="91" t="s">
        <v>2969</v>
      </c>
      <c r="B4526" s="91">
        <v>8</v>
      </c>
      <c r="C4526" s="91" t="s">
        <v>3306</v>
      </c>
      <c r="D4526" s="91">
        <v>-118062</v>
      </c>
      <c r="E4526" s="91">
        <v>4</v>
      </c>
      <c r="F4526" s="91">
        <v>0.30129099999999998</v>
      </c>
      <c r="G4526" s="91">
        <v>0.28112100000000001</v>
      </c>
      <c r="H4526" s="91">
        <v>0.27055800000000002</v>
      </c>
      <c r="I4526" s="91" t="s">
        <v>2970</v>
      </c>
      <c r="J4526" s="91" t="s">
        <v>493</v>
      </c>
      <c r="K4526" s="91" t="s">
        <v>3281</v>
      </c>
    </row>
    <row r="4527" spans="1:11">
      <c r="A4527" s="91" t="s">
        <v>2969</v>
      </c>
      <c r="B4527" s="91">
        <v>8</v>
      </c>
      <c r="C4527" s="91" t="s">
        <v>3306</v>
      </c>
      <c r="D4527" s="91">
        <v>-118062</v>
      </c>
      <c r="E4527" s="91">
        <v>10</v>
      </c>
      <c r="F4527" s="91">
        <v>0.36480400000000002</v>
      </c>
      <c r="G4527" s="91">
        <v>-0.118546</v>
      </c>
      <c r="H4527" s="91">
        <v>0.130471</v>
      </c>
      <c r="I4527" s="91" t="s">
        <v>2970</v>
      </c>
      <c r="J4527" s="91" t="s">
        <v>493</v>
      </c>
      <c r="K4527" s="91" t="s">
        <v>3261</v>
      </c>
    </row>
    <row r="4528" spans="1:11">
      <c r="A4528" s="91" t="s">
        <v>2969</v>
      </c>
      <c r="B4528" s="91">
        <v>8</v>
      </c>
      <c r="C4528" s="91" t="s">
        <v>3306</v>
      </c>
      <c r="D4528" s="91">
        <v>-118062</v>
      </c>
      <c r="E4528" s="91">
        <v>3</v>
      </c>
      <c r="F4528" s="91">
        <v>0.36708000000000002</v>
      </c>
      <c r="G4528" s="91">
        <v>0.26261899999999999</v>
      </c>
      <c r="H4528" s="91">
        <v>0.28963100000000003</v>
      </c>
      <c r="I4528" s="91" t="s">
        <v>2970</v>
      </c>
      <c r="J4528" s="91" t="s">
        <v>493</v>
      </c>
      <c r="K4528" s="91" t="s">
        <v>3285</v>
      </c>
    </row>
    <row r="4529" spans="1:11">
      <c r="A4529" s="91" t="s">
        <v>2969</v>
      </c>
      <c r="B4529" s="91">
        <v>8</v>
      </c>
      <c r="C4529" s="91" t="s">
        <v>3306</v>
      </c>
      <c r="D4529" s="91">
        <v>-118062</v>
      </c>
      <c r="E4529" s="91">
        <v>17</v>
      </c>
      <c r="F4529" s="91">
        <v>0.36819299999999999</v>
      </c>
      <c r="G4529" s="91">
        <v>-0.100339</v>
      </c>
      <c r="H4529" s="91">
        <v>0.111327</v>
      </c>
      <c r="I4529" s="91" t="s">
        <v>2970</v>
      </c>
      <c r="J4529" s="91" t="s">
        <v>493</v>
      </c>
      <c r="K4529" s="91" t="s">
        <v>3303</v>
      </c>
    </row>
    <row r="4530" spans="1:11">
      <c r="A4530" s="91" t="s">
        <v>2969</v>
      </c>
      <c r="B4530" s="91">
        <v>8</v>
      </c>
      <c r="C4530" s="91" t="s">
        <v>3306</v>
      </c>
      <c r="D4530" s="91">
        <v>-118062</v>
      </c>
      <c r="E4530" s="91">
        <v>2</v>
      </c>
      <c r="F4530" s="91">
        <v>0.37241200000000002</v>
      </c>
      <c r="G4530" s="91">
        <v>0.48326799999999998</v>
      </c>
      <c r="H4530" s="91">
        <v>0.53970499999999999</v>
      </c>
      <c r="I4530" s="91" t="s">
        <v>2970</v>
      </c>
      <c r="J4530" s="91" t="s">
        <v>493</v>
      </c>
      <c r="K4530" s="91" t="s">
        <v>3292</v>
      </c>
    </row>
    <row r="4531" spans="1:11">
      <c r="A4531" s="91" t="s">
        <v>2969</v>
      </c>
      <c r="B4531" s="91">
        <v>8</v>
      </c>
      <c r="C4531" s="91" t="s">
        <v>3306</v>
      </c>
      <c r="D4531" s="91">
        <v>-118062</v>
      </c>
      <c r="E4531" s="91">
        <v>6</v>
      </c>
      <c r="F4531" s="91">
        <v>0.419429</v>
      </c>
      <c r="G4531" s="91">
        <v>0.19598099999999999</v>
      </c>
      <c r="H4531" s="91">
        <v>0.24187</v>
      </c>
      <c r="I4531" s="91" t="s">
        <v>2970</v>
      </c>
      <c r="J4531" s="91" t="s">
        <v>493</v>
      </c>
      <c r="K4531" s="91" t="s">
        <v>3294</v>
      </c>
    </row>
    <row r="4532" spans="1:11">
      <c r="A4532" s="91" t="s">
        <v>2969</v>
      </c>
      <c r="B4532" s="91">
        <v>8</v>
      </c>
      <c r="C4532" s="91" t="s">
        <v>3306</v>
      </c>
      <c r="D4532" s="91">
        <v>-118062</v>
      </c>
      <c r="E4532" s="91">
        <v>6</v>
      </c>
      <c r="F4532" s="91">
        <v>0.44097399999999998</v>
      </c>
      <c r="G4532" s="91">
        <v>0.17629500000000001</v>
      </c>
      <c r="H4532" s="91">
        <v>0.22803200000000001</v>
      </c>
      <c r="I4532" s="91" t="s">
        <v>2970</v>
      </c>
      <c r="J4532" s="91" t="s">
        <v>493</v>
      </c>
      <c r="K4532" s="91" t="s">
        <v>3297</v>
      </c>
    </row>
    <row r="4533" spans="1:11">
      <c r="A4533" s="91" t="s">
        <v>2969</v>
      </c>
      <c r="B4533" s="91">
        <v>8</v>
      </c>
      <c r="C4533" s="91" t="s">
        <v>3306</v>
      </c>
      <c r="D4533" s="91">
        <v>-118062</v>
      </c>
      <c r="E4533" s="91">
        <v>6</v>
      </c>
      <c r="F4533" s="91">
        <v>0.44558999999999999</v>
      </c>
      <c r="G4533" s="91">
        <v>-0.103371</v>
      </c>
      <c r="H4533" s="91">
        <v>0.13524800000000001</v>
      </c>
      <c r="I4533" s="91" t="s">
        <v>2970</v>
      </c>
      <c r="J4533" s="91" t="s">
        <v>493</v>
      </c>
      <c r="K4533" s="91" t="s">
        <v>3269</v>
      </c>
    </row>
    <row r="4534" spans="1:11">
      <c r="A4534" s="91" t="s">
        <v>2969</v>
      </c>
      <c r="B4534" s="91">
        <v>8</v>
      </c>
      <c r="C4534" s="91" t="s">
        <v>3306</v>
      </c>
      <c r="D4534" s="91">
        <v>-118062</v>
      </c>
      <c r="E4534" s="91">
        <v>16</v>
      </c>
      <c r="F4534" s="91">
        <v>0.45746500000000001</v>
      </c>
      <c r="G4534" s="91">
        <v>8.3769099999999999E-2</v>
      </c>
      <c r="H4534" s="91">
        <v>0.112595</v>
      </c>
      <c r="I4534" s="91" t="s">
        <v>2970</v>
      </c>
      <c r="J4534" s="91" t="s">
        <v>493</v>
      </c>
      <c r="K4534" s="91" t="s">
        <v>3299</v>
      </c>
    </row>
    <row r="4535" spans="1:11">
      <c r="A4535" s="91" t="s">
        <v>2969</v>
      </c>
      <c r="B4535" s="91">
        <v>8</v>
      </c>
      <c r="C4535" s="91" t="s">
        <v>3306</v>
      </c>
      <c r="D4535" s="91">
        <v>-118062</v>
      </c>
      <c r="E4535" s="91">
        <v>6</v>
      </c>
      <c r="F4535" s="91">
        <v>0.46629500000000002</v>
      </c>
      <c r="G4535" s="91">
        <v>-0.154612</v>
      </c>
      <c r="H4535" s="91">
        <v>0.211476</v>
      </c>
      <c r="I4535" s="91" t="s">
        <v>2970</v>
      </c>
      <c r="J4535" s="91" t="s">
        <v>493</v>
      </c>
      <c r="K4535" s="91" t="s">
        <v>3298</v>
      </c>
    </row>
    <row r="4536" spans="1:11">
      <c r="A4536" s="91" t="s">
        <v>2969</v>
      </c>
      <c r="B4536" s="91">
        <v>8</v>
      </c>
      <c r="C4536" s="91" t="s">
        <v>3306</v>
      </c>
      <c r="D4536" s="91">
        <v>-118062</v>
      </c>
      <c r="E4536" s="91">
        <v>19</v>
      </c>
      <c r="F4536" s="91">
        <v>0.46811700000000001</v>
      </c>
      <c r="G4536" s="91">
        <v>-6.5376199999999995E-2</v>
      </c>
      <c r="H4536" s="91">
        <v>8.9989399999999997E-2</v>
      </c>
      <c r="I4536" s="91" t="s">
        <v>2970</v>
      </c>
      <c r="J4536" s="91" t="s">
        <v>493</v>
      </c>
      <c r="K4536" s="91" t="s">
        <v>3284</v>
      </c>
    </row>
    <row r="4537" spans="1:11">
      <c r="A4537" s="91" t="s">
        <v>2969</v>
      </c>
      <c r="B4537" s="91">
        <v>8</v>
      </c>
      <c r="C4537" s="91" t="s">
        <v>3306</v>
      </c>
      <c r="D4537" s="91">
        <v>-118062</v>
      </c>
      <c r="E4537" s="91">
        <v>15</v>
      </c>
      <c r="F4537" s="91">
        <v>0.47816399999999998</v>
      </c>
      <c r="G4537" s="91">
        <v>5.5843999999999998E-2</v>
      </c>
      <c r="H4537" s="91">
        <v>7.8650600000000001E-2</v>
      </c>
      <c r="I4537" s="91" t="s">
        <v>2970</v>
      </c>
      <c r="J4537" s="91" t="s">
        <v>493</v>
      </c>
      <c r="K4537" s="91" t="s">
        <v>3291</v>
      </c>
    </row>
    <row r="4538" spans="1:11">
      <c r="A4538" s="91" t="s">
        <v>2969</v>
      </c>
      <c r="B4538" s="91">
        <v>8</v>
      </c>
      <c r="C4538" s="91" t="s">
        <v>3306</v>
      </c>
      <c r="D4538" s="91">
        <v>-118062</v>
      </c>
      <c r="E4538" s="91">
        <v>12</v>
      </c>
      <c r="F4538" s="91">
        <v>0.51259500000000002</v>
      </c>
      <c r="G4538" s="91">
        <v>-5.9820600000000002E-2</v>
      </c>
      <c r="H4538" s="91">
        <v>9.1225200000000006E-2</v>
      </c>
      <c r="I4538" s="91" t="s">
        <v>2970</v>
      </c>
      <c r="J4538" s="91" t="s">
        <v>493</v>
      </c>
      <c r="K4538" s="91" t="s">
        <v>3293</v>
      </c>
    </row>
    <row r="4539" spans="1:11">
      <c r="A4539" s="91" t="s">
        <v>2969</v>
      </c>
      <c r="B4539" s="91">
        <v>8</v>
      </c>
      <c r="C4539" s="91" t="s">
        <v>3306</v>
      </c>
      <c r="D4539" s="91">
        <v>-118062</v>
      </c>
      <c r="E4539" s="91">
        <v>9</v>
      </c>
      <c r="F4539" s="91">
        <v>0.52588199999999996</v>
      </c>
      <c r="G4539" s="91">
        <v>-8.2224500000000006E-2</v>
      </c>
      <c r="H4539" s="91">
        <v>0.12917500000000001</v>
      </c>
      <c r="I4539" s="91" t="s">
        <v>2970</v>
      </c>
      <c r="J4539" s="91" t="s">
        <v>493</v>
      </c>
      <c r="K4539" s="91" t="s">
        <v>3305</v>
      </c>
    </row>
    <row r="4540" spans="1:11">
      <c r="A4540" s="91" t="s">
        <v>2969</v>
      </c>
      <c r="B4540" s="91">
        <v>8</v>
      </c>
      <c r="C4540" s="91" t="s">
        <v>3306</v>
      </c>
      <c r="D4540" s="91">
        <v>-118062</v>
      </c>
      <c r="E4540" s="91">
        <v>16</v>
      </c>
      <c r="F4540" s="91">
        <v>0.54659999999999997</v>
      </c>
      <c r="G4540" s="91">
        <v>5.5766799999999998E-2</v>
      </c>
      <c r="H4540" s="91">
        <v>9.2408400000000002E-2</v>
      </c>
      <c r="I4540" s="91" t="s">
        <v>2970</v>
      </c>
      <c r="J4540" s="91" t="s">
        <v>493</v>
      </c>
      <c r="K4540" s="91" t="s">
        <v>3276</v>
      </c>
    </row>
    <row r="4541" spans="1:11">
      <c r="A4541" s="91" t="s">
        <v>2969</v>
      </c>
      <c r="B4541" s="91">
        <v>8</v>
      </c>
      <c r="C4541" s="91" t="s">
        <v>3306</v>
      </c>
      <c r="D4541" s="91">
        <v>-118062</v>
      </c>
      <c r="E4541" s="91">
        <v>13</v>
      </c>
      <c r="F4541" s="91">
        <v>0.56728900000000004</v>
      </c>
      <c r="G4541" s="91">
        <v>4.8527899999999999E-2</v>
      </c>
      <c r="H4541" s="91">
        <v>8.4682099999999996E-2</v>
      </c>
      <c r="I4541" s="91" t="s">
        <v>2970</v>
      </c>
      <c r="J4541" s="91" t="s">
        <v>493</v>
      </c>
      <c r="K4541" s="91" t="s">
        <v>3263</v>
      </c>
    </row>
    <row r="4542" spans="1:11">
      <c r="A4542" s="91" t="s">
        <v>2969</v>
      </c>
      <c r="B4542" s="91">
        <v>8</v>
      </c>
      <c r="C4542" s="91" t="s">
        <v>3306</v>
      </c>
      <c r="D4542" s="91">
        <v>-118062</v>
      </c>
      <c r="E4542" s="91">
        <v>9</v>
      </c>
      <c r="F4542" s="91">
        <v>0.58590299999999995</v>
      </c>
      <c r="G4542" s="91">
        <v>8.7579599999999994E-2</v>
      </c>
      <c r="H4542" s="91">
        <v>0.16044700000000001</v>
      </c>
      <c r="I4542" s="91" t="s">
        <v>2970</v>
      </c>
      <c r="J4542" s="91" t="s">
        <v>493</v>
      </c>
      <c r="K4542" s="91" t="s">
        <v>3282</v>
      </c>
    </row>
    <row r="4543" spans="1:11">
      <c r="A4543" s="91" t="s">
        <v>2969</v>
      </c>
      <c r="B4543" s="91">
        <v>8</v>
      </c>
      <c r="C4543" s="91" t="s">
        <v>3306</v>
      </c>
      <c r="D4543" s="91">
        <v>-118062</v>
      </c>
      <c r="E4543" s="91">
        <v>10</v>
      </c>
      <c r="F4543" s="91">
        <v>0.59070400000000001</v>
      </c>
      <c r="G4543" s="91">
        <v>-6.2087799999999999E-2</v>
      </c>
      <c r="H4543" s="91">
        <v>0.11526599999999999</v>
      </c>
      <c r="I4543" s="91" t="s">
        <v>2970</v>
      </c>
      <c r="J4543" s="91" t="s">
        <v>493</v>
      </c>
      <c r="K4543" s="91" t="s">
        <v>3262</v>
      </c>
    </row>
    <row r="4544" spans="1:11">
      <c r="A4544" s="91" t="s">
        <v>2969</v>
      </c>
      <c r="B4544" s="91">
        <v>8</v>
      </c>
      <c r="C4544" s="91" t="s">
        <v>3306</v>
      </c>
      <c r="D4544" s="91">
        <v>-118062</v>
      </c>
      <c r="E4544" s="91">
        <v>3</v>
      </c>
      <c r="F4544" s="91">
        <v>0.61933499999999997</v>
      </c>
      <c r="G4544" s="91">
        <v>0.14808099999999999</v>
      </c>
      <c r="H4544" s="91">
        <v>0.29689900000000002</v>
      </c>
      <c r="I4544" s="91" t="s">
        <v>2970</v>
      </c>
      <c r="J4544" s="91" t="s">
        <v>493</v>
      </c>
      <c r="K4544" s="91" t="s">
        <v>3300</v>
      </c>
    </row>
    <row r="4545" spans="1:11">
      <c r="A4545" s="91" t="s">
        <v>2969</v>
      </c>
      <c r="B4545" s="91">
        <v>8</v>
      </c>
      <c r="C4545" s="91" t="s">
        <v>3306</v>
      </c>
      <c r="D4545" s="91">
        <v>-118062</v>
      </c>
      <c r="E4545" s="91">
        <v>12</v>
      </c>
      <c r="F4545" s="91">
        <v>0.62807900000000005</v>
      </c>
      <c r="G4545" s="91">
        <v>5.2768799999999998E-2</v>
      </c>
      <c r="H4545" s="91">
        <v>0.10881</v>
      </c>
      <c r="I4545" s="91" t="s">
        <v>2970</v>
      </c>
      <c r="J4545" s="91" t="s">
        <v>493</v>
      </c>
      <c r="K4545" s="91" t="s">
        <v>3273</v>
      </c>
    </row>
    <row r="4546" spans="1:11">
      <c r="A4546" s="91" t="s">
        <v>2969</v>
      </c>
      <c r="B4546" s="91">
        <v>8</v>
      </c>
      <c r="C4546" s="91" t="s">
        <v>3306</v>
      </c>
      <c r="D4546" s="91">
        <v>-118062</v>
      </c>
      <c r="E4546" s="91">
        <v>11</v>
      </c>
      <c r="F4546" s="91">
        <v>0.66068199999999999</v>
      </c>
      <c r="G4546" s="91">
        <v>-4.5331900000000001E-2</v>
      </c>
      <c r="H4546" s="91">
        <v>0.102989</v>
      </c>
      <c r="I4546" s="91" t="s">
        <v>2970</v>
      </c>
      <c r="J4546" s="91" t="s">
        <v>493</v>
      </c>
      <c r="K4546" s="91" t="s">
        <v>3270</v>
      </c>
    </row>
    <row r="4547" spans="1:11">
      <c r="A4547" s="91" t="s">
        <v>2969</v>
      </c>
      <c r="B4547" s="91">
        <v>8</v>
      </c>
      <c r="C4547" s="91" t="s">
        <v>3306</v>
      </c>
      <c r="D4547" s="91">
        <v>-118062</v>
      </c>
      <c r="E4547" s="91">
        <v>7</v>
      </c>
      <c r="F4547" s="91">
        <v>0.67613400000000001</v>
      </c>
      <c r="G4547" s="91">
        <v>-7.6818300000000006E-2</v>
      </c>
      <c r="H4547" s="91">
        <v>0.183453</v>
      </c>
      <c r="I4547" s="91" t="s">
        <v>2970</v>
      </c>
      <c r="J4547" s="91" t="s">
        <v>493</v>
      </c>
      <c r="K4547" s="91" t="s">
        <v>3265</v>
      </c>
    </row>
    <row r="4548" spans="1:11">
      <c r="A4548" s="91" t="s">
        <v>2969</v>
      </c>
      <c r="B4548" s="91">
        <v>8</v>
      </c>
      <c r="C4548" s="91" t="s">
        <v>3306</v>
      </c>
      <c r="D4548" s="91">
        <v>-118062</v>
      </c>
      <c r="E4548" s="91">
        <v>7</v>
      </c>
      <c r="F4548" s="91">
        <v>0.71282900000000005</v>
      </c>
      <c r="G4548" s="91">
        <v>4.54315E-2</v>
      </c>
      <c r="H4548" s="91">
        <v>0.123181</v>
      </c>
      <c r="I4548" s="91" t="s">
        <v>2970</v>
      </c>
      <c r="J4548" s="91" t="s">
        <v>493</v>
      </c>
      <c r="K4548" s="91" t="s">
        <v>3286</v>
      </c>
    </row>
    <row r="4549" spans="1:11">
      <c r="A4549" s="91" t="s">
        <v>2969</v>
      </c>
      <c r="B4549" s="91">
        <v>8</v>
      </c>
      <c r="C4549" s="91" t="s">
        <v>3306</v>
      </c>
      <c r="D4549" s="91">
        <v>-118062</v>
      </c>
      <c r="E4549" s="91">
        <v>22</v>
      </c>
      <c r="F4549" s="91">
        <v>0.72782400000000003</v>
      </c>
      <c r="G4549" s="91">
        <v>4.2531699999999999E-2</v>
      </c>
      <c r="H4549" s="91">
        <v>0.122129</v>
      </c>
      <c r="I4549" s="91" t="s">
        <v>2970</v>
      </c>
      <c r="J4549" s="91" t="s">
        <v>493</v>
      </c>
      <c r="K4549" s="91" t="s">
        <v>3295</v>
      </c>
    </row>
    <row r="4550" spans="1:11">
      <c r="A4550" s="91" t="s">
        <v>2969</v>
      </c>
      <c r="B4550" s="91">
        <v>8</v>
      </c>
      <c r="C4550" s="91" t="s">
        <v>3306</v>
      </c>
      <c r="D4550" s="91">
        <v>-118062</v>
      </c>
      <c r="E4550" s="91">
        <v>4</v>
      </c>
      <c r="F4550" s="91">
        <v>0.79071499999999995</v>
      </c>
      <c r="G4550" s="91">
        <v>-6.5257700000000002E-2</v>
      </c>
      <c r="H4550" s="91">
        <v>0.24521599999999999</v>
      </c>
      <c r="I4550" s="91" t="s">
        <v>2970</v>
      </c>
      <c r="J4550" s="91" t="s">
        <v>493</v>
      </c>
      <c r="K4550" s="91" t="s">
        <v>3279</v>
      </c>
    </row>
    <row r="4551" spans="1:11">
      <c r="A4551" s="91" t="s">
        <v>2969</v>
      </c>
      <c r="B4551" s="91">
        <v>8</v>
      </c>
      <c r="C4551" s="91" t="s">
        <v>3306</v>
      </c>
      <c r="D4551" s="91">
        <v>-118062</v>
      </c>
      <c r="E4551" s="91">
        <v>6</v>
      </c>
      <c r="F4551" s="91">
        <v>0.83727099999999999</v>
      </c>
      <c r="G4551" s="91">
        <v>4.1764599999999999E-2</v>
      </c>
      <c r="H4551" s="91">
        <v>0.20250799999999999</v>
      </c>
      <c r="I4551" s="91" t="s">
        <v>2970</v>
      </c>
      <c r="J4551" s="91" t="s">
        <v>493</v>
      </c>
      <c r="K4551" s="91" t="s">
        <v>3289</v>
      </c>
    </row>
    <row r="4552" spans="1:11">
      <c r="A4552" s="91" t="s">
        <v>2969</v>
      </c>
      <c r="B4552" s="91">
        <v>8</v>
      </c>
      <c r="C4552" s="91" t="s">
        <v>3306</v>
      </c>
      <c r="D4552" s="91">
        <v>-118062</v>
      </c>
      <c r="E4552" s="91">
        <v>12</v>
      </c>
      <c r="F4552" s="91">
        <v>0.89042900000000003</v>
      </c>
      <c r="G4552" s="91">
        <v>-1.33429E-2</v>
      </c>
      <c r="H4552" s="91">
        <v>9.6731300000000006E-2</v>
      </c>
      <c r="I4552" s="91" t="s">
        <v>2970</v>
      </c>
      <c r="J4552" s="91" t="s">
        <v>493</v>
      </c>
      <c r="K4552" s="91" t="s">
        <v>3283</v>
      </c>
    </row>
    <row r="4553" spans="1:11">
      <c r="A4553" s="91" t="s">
        <v>2969</v>
      </c>
      <c r="B4553" s="91">
        <v>8</v>
      </c>
      <c r="C4553" s="91" t="s">
        <v>3306</v>
      </c>
      <c r="D4553" s="91">
        <v>-118062</v>
      </c>
      <c r="E4553" s="91">
        <v>6</v>
      </c>
      <c r="F4553" s="91">
        <v>0.89054800000000001</v>
      </c>
      <c r="G4553" s="91">
        <v>-2.4244999999999999E-2</v>
      </c>
      <c r="H4553" s="91">
        <v>0.17579600000000001</v>
      </c>
      <c r="I4553" s="91" t="s">
        <v>2970</v>
      </c>
      <c r="J4553" s="91" t="s">
        <v>493</v>
      </c>
      <c r="K4553" s="91" t="s">
        <v>3271</v>
      </c>
    </row>
    <row r="4554" spans="1:11">
      <c r="A4554" s="91" t="s">
        <v>2969</v>
      </c>
      <c r="B4554" s="91">
        <v>8</v>
      </c>
      <c r="C4554" s="91" t="s">
        <v>3306</v>
      </c>
      <c r="D4554" s="91">
        <v>-118062</v>
      </c>
      <c r="E4554" s="91">
        <v>8</v>
      </c>
      <c r="F4554" s="91">
        <v>0.928365</v>
      </c>
      <c r="G4554" s="91">
        <v>-1.5543400000000001E-2</v>
      </c>
      <c r="H4554" s="91">
        <v>0.17239199999999999</v>
      </c>
      <c r="I4554" s="91" t="s">
        <v>2970</v>
      </c>
      <c r="J4554" s="91" t="s">
        <v>493</v>
      </c>
      <c r="K4554" s="91" t="s">
        <v>3257</v>
      </c>
    </row>
    <row r="4555" spans="1:11">
      <c r="A4555" s="91" t="s">
        <v>2969</v>
      </c>
      <c r="B4555" s="91">
        <v>8</v>
      </c>
      <c r="C4555" s="91" t="s">
        <v>3306</v>
      </c>
      <c r="D4555" s="91">
        <v>-118062</v>
      </c>
      <c r="E4555" s="91">
        <v>9</v>
      </c>
      <c r="F4555" s="91">
        <v>0.98588399999999998</v>
      </c>
      <c r="G4555" s="91">
        <v>-3.5462100000000002E-3</v>
      </c>
      <c r="H4555" s="91">
        <v>0.20002900000000001</v>
      </c>
      <c r="I4555" s="91" t="s">
        <v>2970</v>
      </c>
      <c r="J4555" s="91" t="s">
        <v>493</v>
      </c>
      <c r="K4555" s="91" t="s">
        <v>3296</v>
      </c>
    </row>
    <row r="4556" spans="1:11">
      <c r="A4556" s="91" t="s">
        <v>2969</v>
      </c>
      <c r="B4556" s="91">
        <v>8</v>
      </c>
      <c r="C4556" s="91" t="s">
        <v>3306</v>
      </c>
      <c r="D4556" s="91">
        <v>-118062</v>
      </c>
      <c r="E4556" s="91">
        <v>4</v>
      </c>
      <c r="F4556" s="91">
        <v>0.99541299999999999</v>
      </c>
      <c r="G4556" s="91">
        <v>2.2629199999999999E-3</v>
      </c>
      <c r="H4556" s="91">
        <v>0.39261099999999999</v>
      </c>
      <c r="I4556" s="91" t="s">
        <v>2970</v>
      </c>
      <c r="J4556" s="91" t="s">
        <v>493</v>
      </c>
      <c r="K4556" s="91" t="s">
        <v>3302</v>
      </c>
    </row>
    <row r="4557" spans="1:11">
      <c r="A4557" s="91" t="s">
        <v>2967</v>
      </c>
      <c r="B4557" s="91">
        <v>8</v>
      </c>
      <c r="C4557" s="91" t="s">
        <v>3306</v>
      </c>
      <c r="D4557" s="91">
        <v>-934700</v>
      </c>
      <c r="E4557" s="91">
        <v>7</v>
      </c>
      <c r="F4557" s="91">
        <v>5.05356E-2</v>
      </c>
      <c r="G4557" s="91">
        <v>0.28221099999999999</v>
      </c>
      <c r="H4557" s="91">
        <v>0.143063</v>
      </c>
      <c r="I4557" s="91" t="s">
        <v>2968</v>
      </c>
      <c r="J4557" s="91" t="s">
        <v>493</v>
      </c>
      <c r="K4557" s="91" t="s">
        <v>3286</v>
      </c>
    </row>
    <row r="4558" spans="1:11">
      <c r="A4558" s="91" t="s">
        <v>2967</v>
      </c>
      <c r="B4558" s="91">
        <v>8</v>
      </c>
      <c r="C4558" s="91" t="s">
        <v>3306</v>
      </c>
      <c r="D4558" s="91">
        <v>-934700</v>
      </c>
      <c r="E4558" s="91">
        <v>11</v>
      </c>
      <c r="F4558" s="91">
        <v>6.4862600000000006E-2</v>
      </c>
      <c r="G4558" s="91">
        <v>0.22156699999999999</v>
      </c>
      <c r="H4558" s="91">
        <v>0.119397</v>
      </c>
      <c r="I4558" s="91" t="s">
        <v>2968</v>
      </c>
      <c r="J4558" s="91" t="s">
        <v>493</v>
      </c>
      <c r="K4558" s="91" t="s">
        <v>3275</v>
      </c>
    </row>
    <row r="4559" spans="1:11">
      <c r="A4559" s="91" t="s">
        <v>2967</v>
      </c>
      <c r="B4559" s="91">
        <v>8</v>
      </c>
      <c r="C4559" s="91" t="s">
        <v>3306</v>
      </c>
      <c r="D4559" s="91">
        <v>-934700</v>
      </c>
      <c r="E4559" s="91">
        <v>6</v>
      </c>
      <c r="F4559" s="91">
        <v>7.3002899999999996E-2</v>
      </c>
      <c r="G4559" s="91">
        <v>-0.32363999999999998</v>
      </c>
      <c r="H4559" s="91">
        <v>0.178867</v>
      </c>
      <c r="I4559" s="91" t="s">
        <v>2968</v>
      </c>
      <c r="J4559" s="91" t="s">
        <v>493</v>
      </c>
      <c r="K4559" s="91" t="s">
        <v>3271</v>
      </c>
    </row>
    <row r="4560" spans="1:11">
      <c r="A4560" s="91" t="s">
        <v>2967</v>
      </c>
      <c r="B4560" s="91">
        <v>8</v>
      </c>
      <c r="C4560" s="91" t="s">
        <v>3306</v>
      </c>
      <c r="D4560" s="91">
        <v>-934700</v>
      </c>
      <c r="E4560" s="91">
        <v>15</v>
      </c>
      <c r="F4560" s="91">
        <v>0.16150300000000001</v>
      </c>
      <c r="G4560" s="91">
        <v>-0.12881300000000001</v>
      </c>
      <c r="H4560" s="91">
        <v>9.1745800000000002E-2</v>
      </c>
      <c r="I4560" s="91" t="s">
        <v>2968</v>
      </c>
      <c r="J4560" s="91" t="s">
        <v>493</v>
      </c>
      <c r="K4560" s="91" t="s">
        <v>3260</v>
      </c>
    </row>
    <row r="4561" spans="1:11">
      <c r="A4561" s="91" t="s">
        <v>2967</v>
      </c>
      <c r="B4561" s="91">
        <v>8</v>
      </c>
      <c r="C4561" s="91" t="s">
        <v>3306</v>
      </c>
      <c r="D4561" s="91">
        <v>-934700</v>
      </c>
      <c r="E4561" s="91">
        <v>9</v>
      </c>
      <c r="F4561" s="91">
        <v>0.169903</v>
      </c>
      <c r="G4561" s="91">
        <v>0.20336799999999999</v>
      </c>
      <c r="H4561" s="91">
        <v>0.14752799999999999</v>
      </c>
      <c r="I4561" s="91" t="s">
        <v>2968</v>
      </c>
      <c r="J4561" s="91" t="s">
        <v>493</v>
      </c>
      <c r="K4561" s="91" t="s">
        <v>3282</v>
      </c>
    </row>
    <row r="4562" spans="1:11">
      <c r="A4562" s="91" t="s">
        <v>2967</v>
      </c>
      <c r="B4562" s="91">
        <v>8</v>
      </c>
      <c r="C4562" s="91" t="s">
        <v>3306</v>
      </c>
      <c r="D4562" s="91">
        <v>-934700</v>
      </c>
      <c r="E4562" s="91">
        <v>6</v>
      </c>
      <c r="F4562" s="91">
        <v>0.18098800000000001</v>
      </c>
      <c r="G4562" s="91">
        <v>-0.28079100000000001</v>
      </c>
      <c r="H4562" s="91">
        <v>0.20868300000000001</v>
      </c>
      <c r="I4562" s="91" t="s">
        <v>2968</v>
      </c>
      <c r="J4562" s="91" t="s">
        <v>493</v>
      </c>
      <c r="K4562" s="91" t="s">
        <v>3297</v>
      </c>
    </row>
    <row r="4563" spans="1:11">
      <c r="A4563" s="91" t="s">
        <v>2967</v>
      </c>
      <c r="B4563" s="91">
        <v>8</v>
      </c>
      <c r="C4563" s="91" t="s">
        <v>3306</v>
      </c>
      <c r="D4563" s="91">
        <v>-934700</v>
      </c>
      <c r="E4563" s="91">
        <v>19</v>
      </c>
      <c r="F4563" s="91">
        <v>0.20224300000000001</v>
      </c>
      <c r="G4563" s="91">
        <v>-0.11654399999999999</v>
      </c>
      <c r="H4563" s="91">
        <v>9.1204800000000003E-2</v>
      </c>
      <c r="I4563" s="91" t="s">
        <v>2968</v>
      </c>
      <c r="J4563" s="91" t="s">
        <v>493</v>
      </c>
      <c r="K4563" s="91" t="s">
        <v>3277</v>
      </c>
    </row>
    <row r="4564" spans="1:11">
      <c r="A4564" s="91" t="s">
        <v>2967</v>
      </c>
      <c r="B4564" s="91">
        <v>8</v>
      </c>
      <c r="C4564" s="91" t="s">
        <v>3306</v>
      </c>
      <c r="D4564" s="91">
        <v>-934700</v>
      </c>
      <c r="E4564" s="91">
        <v>16</v>
      </c>
      <c r="F4564" s="91">
        <v>0.21038699999999999</v>
      </c>
      <c r="G4564" s="91">
        <v>0.12879499999999999</v>
      </c>
      <c r="H4564" s="91">
        <v>0.102631</v>
      </c>
      <c r="I4564" s="91" t="s">
        <v>2968</v>
      </c>
      <c r="J4564" s="91" t="s">
        <v>493</v>
      </c>
      <c r="K4564" s="91" t="s">
        <v>3276</v>
      </c>
    </row>
    <row r="4565" spans="1:11">
      <c r="A4565" s="91" t="s">
        <v>2967</v>
      </c>
      <c r="B4565" s="91">
        <v>8</v>
      </c>
      <c r="C4565" s="91" t="s">
        <v>3306</v>
      </c>
      <c r="D4565" s="91">
        <v>-934700</v>
      </c>
      <c r="E4565" s="91">
        <v>15</v>
      </c>
      <c r="F4565" s="91">
        <v>0.23554700000000001</v>
      </c>
      <c r="G4565" s="91">
        <v>-0.135488</v>
      </c>
      <c r="H4565" s="91">
        <v>0.114023</v>
      </c>
      <c r="I4565" s="91" t="s">
        <v>2968</v>
      </c>
      <c r="J4565" s="91" t="s">
        <v>493</v>
      </c>
      <c r="K4565" s="91" t="s">
        <v>3291</v>
      </c>
    </row>
    <row r="4566" spans="1:11">
      <c r="A4566" s="91" t="s">
        <v>2967</v>
      </c>
      <c r="B4566" s="91">
        <v>8</v>
      </c>
      <c r="C4566" s="91" t="s">
        <v>3306</v>
      </c>
      <c r="D4566" s="91">
        <v>-934700</v>
      </c>
      <c r="E4566" s="91">
        <v>11</v>
      </c>
      <c r="F4566" s="91">
        <v>0.24889500000000001</v>
      </c>
      <c r="G4566" s="91">
        <v>0.17372499999999999</v>
      </c>
      <c r="H4566" s="91">
        <v>0.15018799999999999</v>
      </c>
      <c r="I4566" s="91" t="s">
        <v>2968</v>
      </c>
      <c r="J4566" s="91" t="s">
        <v>493</v>
      </c>
      <c r="K4566" s="91" t="s">
        <v>3290</v>
      </c>
    </row>
    <row r="4567" spans="1:11">
      <c r="A4567" s="91" t="s">
        <v>2967</v>
      </c>
      <c r="B4567" s="91">
        <v>8</v>
      </c>
      <c r="C4567" s="91" t="s">
        <v>3306</v>
      </c>
      <c r="D4567" s="91">
        <v>-934700</v>
      </c>
      <c r="E4567" s="91">
        <v>13</v>
      </c>
      <c r="F4567" s="91">
        <v>0.26675399999999999</v>
      </c>
      <c r="G4567" s="91">
        <v>0.10953300000000001</v>
      </c>
      <c r="H4567" s="91">
        <v>9.83348E-2</v>
      </c>
      <c r="I4567" s="91" t="s">
        <v>2968</v>
      </c>
      <c r="J4567" s="91" t="s">
        <v>493</v>
      </c>
      <c r="K4567" s="91" t="s">
        <v>3263</v>
      </c>
    </row>
    <row r="4568" spans="1:11">
      <c r="A4568" s="91" t="s">
        <v>2967</v>
      </c>
      <c r="B4568" s="91">
        <v>8</v>
      </c>
      <c r="C4568" s="91" t="s">
        <v>3306</v>
      </c>
      <c r="D4568" s="91">
        <v>-934700</v>
      </c>
      <c r="E4568" s="91">
        <v>8</v>
      </c>
      <c r="F4568" s="91">
        <v>0.349858</v>
      </c>
      <c r="G4568" s="91">
        <v>-0.14161299999999999</v>
      </c>
      <c r="H4568" s="91">
        <v>0.15066399999999999</v>
      </c>
      <c r="I4568" s="91" t="s">
        <v>2968</v>
      </c>
      <c r="J4568" s="91" t="s">
        <v>493</v>
      </c>
      <c r="K4568" s="91" t="s">
        <v>3257</v>
      </c>
    </row>
    <row r="4569" spans="1:11">
      <c r="A4569" s="91" t="s">
        <v>2967</v>
      </c>
      <c r="B4569" s="91">
        <v>8</v>
      </c>
      <c r="C4569" s="91" t="s">
        <v>3306</v>
      </c>
      <c r="D4569" s="91">
        <v>-934700</v>
      </c>
      <c r="E4569" s="91">
        <v>4</v>
      </c>
      <c r="F4569" s="91">
        <v>0.385266</v>
      </c>
      <c r="G4569" s="91">
        <v>-0.21779999999999999</v>
      </c>
      <c r="H4569" s="91">
        <v>0.24895800000000001</v>
      </c>
      <c r="I4569" s="91" t="s">
        <v>2968</v>
      </c>
      <c r="J4569" s="91" t="s">
        <v>493</v>
      </c>
      <c r="K4569" s="91" t="s">
        <v>3287</v>
      </c>
    </row>
    <row r="4570" spans="1:11">
      <c r="A4570" s="91" t="s">
        <v>2967</v>
      </c>
      <c r="B4570" s="91">
        <v>8</v>
      </c>
      <c r="C4570" s="91" t="s">
        <v>3306</v>
      </c>
      <c r="D4570" s="91">
        <v>-934700</v>
      </c>
      <c r="E4570" s="91">
        <v>18</v>
      </c>
      <c r="F4570" s="91">
        <v>0.44310899999999998</v>
      </c>
      <c r="G4570" s="91">
        <v>6.8482100000000004E-2</v>
      </c>
      <c r="H4570" s="91">
        <v>8.9180700000000002E-2</v>
      </c>
      <c r="I4570" s="91" t="s">
        <v>2968</v>
      </c>
      <c r="J4570" s="91" t="s">
        <v>493</v>
      </c>
      <c r="K4570" s="91" t="s">
        <v>3267</v>
      </c>
    </row>
    <row r="4571" spans="1:11">
      <c r="A4571" s="91" t="s">
        <v>2967</v>
      </c>
      <c r="B4571" s="91">
        <v>8</v>
      </c>
      <c r="C4571" s="91" t="s">
        <v>3306</v>
      </c>
      <c r="D4571" s="91">
        <v>-934700</v>
      </c>
      <c r="E4571" s="91">
        <v>6</v>
      </c>
      <c r="F4571" s="91">
        <v>0.47303699999999999</v>
      </c>
      <c r="G4571" s="91">
        <v>-0.160832</v>
      </c>
      <c r="H4571" s="91">
        <v>0.22331799999999999</v>
      </c>
      <c r="I4571" s="91" t="s">
        <v>2968</v>
      </c>
      <c r="J4571" s="91" t="s">
        <v>493</v>
      </c>
      <c r="K4571" s="91" t="s">
        <v>3274</v>
      </c>
    </row>
    <row r="4572" spans="1:11">
      <c r="A4572" s="91" t="s">
        <v>2967</v>
      </c>
      <c r="B4572" s="91">
        <v>8</v>
      </c>
      <c r="C4572" s="91" t="s">
        <v>3306</v>
      </c>
      <c r="D4572" s="91">
        <v>-934700</v>
      </c>
      <c r="E4572" s="91">
        <v>9</v>
      </c>
      <c r="F4572" s="91">
        <v>0.49433500000000002</v>
      </c>
      <c r="G4572" s="91">
        <v>-0.100289</v>
      </c>
      <c r="H4572" s="91">
        <v>0.146206</v>
      </c>
      <c r="I4572" s="91" t="s">
        <v>2968</v>
      </c>
      <c r="J4572" s="91" t="s">
        <v>493</v>
      </c>
      <c r="K4572" s="91" t="s">
        <v>3305</v>
      </c>
    </row>
    <row r="4573" spans="1:11">
      <c r="A4573" s="91" t="s">
        <v>2967</v>
      </c>
      <c r="B4573" s="91">
        <v>8</v>
      </c>
      <c r="C4573" s="91" t="s">
        <v>3306</v>
      </c>
      <c r="D4573" s="91">
        <v>-934700</v>
      </c>
      <c r="E4573" s="91">
        <v>3</v>
      </c>
      <c r="F4573" s="91">
        <v>0.54761300000000002</v>
      </c>
      <c r="G4573" s="91">
        <v>-0.145399</v>
      </c>
      <c r="H4573" s="91">
        <v>0.24044399999999999</v>
      </c>
      <c r="I4573" s="91" t="s">
        <v>2968</v>
      </c>
      <c r="J4573" s="91" t="s">
        <v>493</v>
      </c>
      <c r="K4573" s="91" t="s">
        <v>3264</v>
      </c>
    </row>
    <row r="4574" spans="1:11">
      <c r="A4574" s="91" t="s">
        <v>2967</v>
      </c>
      <c r="B4574" s="91">
        <v>8</v>
      </c>
      <c r="C4574" s="91" t="s">
        <v>3306</v>
      </c>
      <c r="D4574" s="91">
        <v>-934700</v>
      </c>
      <c r="E4574" s="91">
        <v>7</v>
      </c>
      <c r="F4574" s="91">
        <v>0.56785099999999999</v>
      </c>
      <c r="G4574" s="91">
        <v>-9.5717099999999999E-2</v>
      </c>
      <c r="H4574" s="91">
        <v>0.16711799999999999</v>
      </c>
      <c r="I4574" s="91" t="s">
        <v>2968</v>
      </c>
      <c r="J4574" s="91" t="s">
        <v>493</v>
      </c>
      <c r="K4574" s="91" t="s">
        <v>3265</v>
      </c>
    </row>
    <row r="4575" spans="1:11">
      <c r="A4575" s="91" t="s">
        <v>2967</v>
      </c>
      <c r="B4575" s="91">
        <v>8</v>
      </c>
      <c r="C4575" s="91" t="s">
        <v>3306</v>
      </c>
      <c r="D4575" s="91">
        <v>-934700</v>
      </c>
      <c r="E4575" s="91">
        <v>6</v>
      </c>
      <c r="F4575" s="91">
        <v>0.58660900000000005</v>
      </c>
      <c r="G4575" s="91">
        <v>9.3700900000000004E-2</v>
      </c>
      <c r="H4575" s="91">
        <v>0.171845</v>
      </c>
      <c r="I4575" s="91" t="s">
        <v>2968</v>
      </c>
      <c r="J4575" s="91" t="s">
        <v>493</v>
      </c>
      <c r="K4575" s="91" t="s">
        <v>3294</v>
      </c>
    </row>
    <row r="4576" spans="1:11">
      <c r="A4576" s="91" t="s">
        <v>2967</v>
      </c>
      <c r="B4576" s="91">
        <v>8</v>
      </c>
      <c r="C4576" s="91" t="s">
        <v>3306</v>
      </c>
      <c r="D4576" s="91">
        <v>-934700</v>
      </c>
      <c r="E4576" s="91">
        <v>6</v>
      </c>
      <c r="F4576" s="91">
        <v>0.62594499999999997</v>
      </c>
      <c r="G4576" s="91">
        <v>6.6036899999999996E-2</v>
      </c>
      <c r="H4576" s="91">
        <v>0.135266</v>
      </c>
      <c r="I4576" s="91" t="s">
        <v>2968</v>
      </c>
      <c r="J4576" s="91" t="s">
        <v>493</v>
      </c>
      <c r="K4576" s="91" t="s">
        <v>3269</v>
      </c>
    </row>
    <row r="4577" spans="1:11">
      <c r="A4577" s="91" t="s">
        <v>2967</v>
      </c>
      <c r="B4577" s="91">
        <v>8</v>
      </c>
      <c r="C4577" s="91" t="s">
        <v>3306</v>
      </c>
      <c r="D4577" s="91">
        <v>-934700</v>
      </c>
      <c r="E4577" s="91">
        <v>4</v>
      </c>
      <c r="F4577" s="91">
        <v>0.66362399999999999</v>
      </c>
      <c r="G4577" s="91">
        <v>0.122443</v>
      </c>
      <c r="H4577" s="91">
        <v>0.28065299999999999</v>
      </c>
      <c r="I4577" s="91" t="s">
        <v>2968</v>
      </c>
      <c r="J4577" s="91" t="s">
        <v>493</v>
      </c>
      <c r="K4577" s="91" t="s">
        <v>3302</v>
      </c>
    </row>
    <row r="4578" spans="1:11">
      <c r="A4578" s="91" t="s">
        <v>2967</v>
      </c>
      <c r="B4578" s="91">
        <v>8</v>
      </c>
      <c r="C4578" s="91" t="s">
        <v>3306</v>
      </c>
      <c r="D4578" s="91">
        <v>-934700</v>
      </c>
      <c r="E4578" s="91">
        <v>6</v>
      </c>
      <c r="F4578" s="91">
        <v>0.66493199999999997</v>
      </c>
      <c r="G4578" s="91">
        <v>-7.0335900000000007E-2</v>
      </c>
      <c r="H4578" s="91">
        <v>0.16197300000000001</v>
      </c>
      <c r="I4578" s="91" t="s">
        <v>2968</v>
      </c>
      <c r="J4578" s="91" t="s">
        <v>493</v>
      </c>
      <c r="K4578" s="91" t="s">
        <v>3280</v>
      </c>
    </row>
    <row r="4579" spans="1:11">
      <c r="A4579" s="91" t="s">
        <v>2967</v>
      </c>
      <c r="B4579" s="91">
        <v>8</v>
      </c>
      <c r="C4579" s="91" t="s">
        <v>3306</v>
      </c>
      <c r="D4579" s="91">
        <v>-934700</v>
      </c>
      <c r="E4579" s="91">
        <v>4</v>
      </c>
      <c r="F4579" s="91">
        <v>0.68098099999999995</v>
      </c>
      <c r="G4579" s="91">
        <v>-8.4077200000000005E-2</v>
      </c>
      <c r="H4579" s="91">
        <v>0.20383499999999999</v>
      </c>
      <c r="I4579" s="91" t="s">
        <v>2968</v>
      </c>
      <c r="J4579" s="91" t="s">
        <v>493</v>
      </c>
      <c r="K4579" s="91" t="s">
        <v>3278</v>
      </c>
    </row>
    <row r="4580" spans="1:11">
      <c r="A4580" s="91" t="s">
        <v>2967</v>
      </c>
      <c r="B4580" s="91">
        <v>8</v>
      </c>
      <c r="C4580" s="91" t="s">
        <v>3306</v>
      </c>
      <c r="D4580" s="91">
        <v>-934700</v>
      </c>
      <c r="E4580" s="91">
        <v>4</v>
      </c>
      <c r="F4580" s="91">
        <v>0.68429200000000001</v>
      </c>
      <c r="G4580" s="91">
        <v>-0.105917</v>
      </c>
      <c r="H4580" s="91">
        <v>0.25958300000000001</v>
      </c>
      <c r="I4580" s="91" t="s">
        <v>2968</v>
      </c>
      <c r="J4580" s="91" t="s">
        <v>493</v>
      </c>
      <c r="K4580" s="91" t="s">
        <v>3288</v>
      </c>
    </row>
    <row r="4581" spans="1:11">
      <c r="A4581" s="91" t="s">
        <v>2967</v>
      </c>
      <c r="B4581" s="91">
        <v>8</v>
      </c>
      <c r="C4581" s="91" t="s">
        <v>3306</v>
      </c>
      <c r="D4581" s="91">
        <v>-934700</v>
      </c>
      <c r="E4581" s="91">
        <v>2</v>
      </c>
      <c r="F4581" s="91">
        <v>0.71650800000000003</v>
      </c>
      <c r="G4581" s="91">
        <v>0.122061</v>
      </c>
      <c r="H4581" s="91">
        <v>0.335316</v>
      </c>
      <c r="I4581" s="91" t="s">
        <v>2968</v>
      </c>
      <c r="J4581" s="91" t="s">
        <v>493</v>
      </c>
      <c r="K4581" s="91" t="s">
        <v>3292</v>
      </c>
    </row>
    <row r="4582" spans="1:11">
      <c r="A4582" s="91" t="s">
        <v>2967</v>
      </c>
      <c r="B4582" s="91">
        <v>8</v>
      </c>
      <c r="C4582" s="91" t="s">
        <v>3306</v>
      </c>
      <c r="D4582" s="91">
        <v>-934700</v>
      </c>
      <c r="E4582" s="91">
        <v>10</v>
      </c>
      <c r="F4582" s="91">
        <v>0.74660400000000005</v>
      </c>
      <c r="G4582" s="91">
        <v>5.0025100000000003E-2</v>
      </c>
      <c r="H4582" s="91">
        <v>0.154615</v>
      </c>
      <c r="I4582" s="91" t="s">
        <v>2968</v>
      </c>
      <c r="J4582" s="91" t="s">
        <v>493</v>
      </c>
      <c r="K4582" s="91" t="s">
        <v>3262</v>
      </c>
    </row>
    <row r="4583" spans="1:11">
      <c r="A4583" s="91" t="s">
        <v>2967</v>
      </c>
      <c r="B4583" s="91">
        <v>8</v>
      </c>
      <c r="C4583" s="91" t="s">
        <v>3306</v>
      </c>
      <c r="D4583" s="91">
        <v>-934700</v>
      </c>
      <c r="E4583" s="91">
        <v>16</v>
      </c>
      <c r="F4583" s="91">
        <v>0.74839699999999998</v>
      </c>
      <c r="G4583" s="91">
        <v>2.7957699999999999E-2</v>
      </c>
      <c r="H4583" s="91">
        <v>8.7080099999999994E-2</v>
      </c>
      <c r="I4583" s="91" t="s">
        <v>2968</v>
      </c>
      <c r="J4583" s="91" t="s">
        <v>493</v>
      </c>
      <c r="K4583" s="91" t="s">
        <v>3266</v>
      </c>
    </row>
    <row r="4584" spans="1:11">
      <c r="A4584" s="91" t="s">
        <v>2967</v>
      </c>
      <c r="B4584" s="91">
        <v>8</v>
      </c>
      <c r="C4584" s="91" t="s">
        <v>3306</v>
      </c>
      <c r="D4584" s="91">
        <v>-934700</v>
      </c>
      <c r="E4584" s="91">
        <v>17</v>
      </c>
      <c r="F4584" s="91">
        <v>0.74967899999999998</v>
      </c>
      <c r="G4584" s="91">
        <v>-3.67216E-2</v>
      </c>
      <c r="H4584" s="91">
        <v>0.11498</v>
      </c>
      <c r="I4584" s="91" t="s">
        <v>2968</v>
      </c>
      <c r="J4584" s="91" t="s">
        <v>493</v>
      </c>
      <c r="K4584" s="91" t="s">
        <v>3303</v>
      </c>
    </row>
    <row r="4585" spans="1:11">
      <c r="A4585" s="91" t="s">
        <v>2967</v>
      </c>
      <c r="B4585" s="91">
        <v>8</v>
      </c>
      <c r="C4585" s="91" t="s">
        <v>3306</v>
      </c>
      <c r="D4585" s="91">
        <v>-934700</v>
      </c>
      <c r="E4585" s="91">
        <v>4</v>
      </c>
      <c r="F4585" s="91">
        <v>0.75102400000000002</v>
      </c>
      <c r="G4585" s="91">
        <v>-8.5334099999999996E-2</v>
      </c>
      <c r="H4585" s="91">
        <v>0.26811699999999999</v>
      </c>
      <c r="I4585" s="91" t="s">
        <v>2968</v>
      </c>
      <c r="J4585" s="91" t="s">
        <v>493</v>
      </c>
      <c r="K4585" s="91" t="s">
        <v>3272</v>
      </c>
    </row>
    <row r="4586" spans="1:11">
      <c r="A4586" s="91" t="s">
        <v>2967</v>
      </c>
      <c r="B4586" s="91">
        <v>8</v>
      </c>
      <c r="C4586" s="91" t="s">
        <v>3306</v>
      </c>
      <c r="D4586" s="91">
        <v>-934700</v>
      </c>
      <c r="E4586" s="91">
        <v>12</v>
      </c>
      <c r="F4586" s="91">
        <v>0.76508399999999999</v>
      </c>
      <c r="G4586" s="91">
        <v>-4.4893700000000002E-2</v>
      </c>
      <c r="H4586" s="91">
        <v>0.150036</v>
      </c>
      <c r="I4586" s="91" t="s">
        <v>2968</v>
      </c>
      <c r="J4586" s="91" t="s">
        <v>493</v>
      </c>
      <c r="K4586" s="91" t="s">
        <v>3283</v>
      </c>
    </row>
    <row r="4587" spans="1:11">
      <c r="A4587" s="91" t="s">
        <v>2967</v>
      </c>
      <c r="B4587" s="91">
        <v>8</v>
      </c>
      <c r="C4587" s="91" t="s">
        <v>3306</v>
      </c>
      <c r="D4587" s="91">
        <v>-934700</v>
      </c>
      <c r="E4587" s="91">
        <v>9</v>
      </c>
      <c r="F4587" s="91">
        <v>0.77540200000000004</v>
      </c>
      <c r="G4587" s="91">
        <v>4.56576E-2</v>
      </c>
      <c r="H4587" s="91">
        <v>0.15967000000000001</v>
      </c>
      <c r="I4587" s="91" t="s">
        <v>2968</v>
      </c>
      <c r="J4587" s="91" t="s">
        <v>493</v>
      </c>
      <c r="K4587" s="91" t="s">
        <v>3296</v>
      </c>
    </row>
    <row r="4588" spans="1:11">
      <c r="A4588" s="91" t="s">
        <v>2967</v>
      </c>
      <c r="B4588" s="91">
        <v>8</v>
      </c>
      <c r="C4588" s="91" t="s">
        <v>3306</v>
      </c>
      <c r="D4588" s="91">
        <v>-934700</v>
      </c>
      <c r="E4588" s="91">
        <v>16</v>
      </c>
      <c r="F4588" s="91">
        <v>0.78697300000000003</v>
      </c>
      <c r="G4588" s="91">
        <v>-3.1234399999999999E-2</v>
      </c>
      <c r="H4588" s="91">
        <v>0.115476</v>
      </c>
      <c r="I4588" s="91" t="s">
        <v>2968</v>
      </c>
      <c r="J4588" s="91" t="s">
        <v>493</v>
      </c>
      <c r="K4588" s="91" t="s">
        <v>3299</v>
      </c>
    </row>
    <row r="4589" spans="1:11">
      <c r="A4589" s="91" t="s">
        <v>2967</v>
      </c>
      <c r="B4589" s="91">
        <v>8</v>
      </c>
      <c r="C4589" s="91" t="s">
        <v>3306</v>
      </c>
      <c r="D4589" s="91">
        <v>-934700</v>
      </c>
      <c r="E4589" s="91">
        <v>3</v>
      </c>
      <c r="F4589" s="91">
        <v>0.81185200000000002</v>
      </c>
      <c r="G4589" s="91">
        <v>-6.0666999999999999E-2</v>
      </c>
      <c r="H4589" s="91">
        <v>0.25408199999999997</v>
      </c>
      <c r="I4589" s="91" t="s">
        <v>2968</v>
      </c>
      <c r="J4589" s="91" t="s">
        <v>493</v>
      </c>
      <c r="K4589" s="91" t="s">
        <v>3285</v>
      </c>
    </row>
    <row r="4590" spans="1:11">
      <c r="A4590" s="91" t="s">
        <v>2967</v>
      </c>
      <c r="B4590" s="91">
        <v>8</v>
      </c>
      <c r="C4590" s="91" t="s">
        <v>3306</v>
      </c>
      <c r="D4590" s="91">
        <v>-934700</v>
      </c>
      <c r="E4590" s="91">
        <v>12</v>
      </c>
      <c r="F4590" s="91">
        <v>0.82460699999999998</v>
      </c>
      <c r="G4590" s="91">
        <v>-2.8351700000000001E-2</v>
      </c>
      <c r="H4590" s="91">
        <v>0.12780900000000001</v>
      </c>
      <c r="I4590" s="91" t="s">
        <v>2968</v>
      </c>
      <c r="J4590" s="91" t="s">
        <v>493</v>
      </c>
      <c r="K4590" s="91" t="s">
        <v>3273</v>
      </c>
    </row>
    <row r="4591" spans="1:11">
      <c r="A4591" s="91" t="s">
        <v>2967</v>
      </c>
      <c r="B4591" s="91">
        <v>8</v>
      </c>
      <c r="C4591" s="91" t="s">
        <v>3306</v>
      </c>
      <c r="D4591" s="91">
        <v>-934700</v>
      </c>
      <c r="E4591" s="91">
        <v>22</v>
      </c>
      <c r="F4591" s="91">
        <v>0.842167</v>
      </c>
      <c r="G4591" s="91">
        <v>2.35952E-2</v>
      </c>
      <c r="H4591" s="91">
        <v>0.118423</v>
      </c>
      <c r="I4591" s="91" t="s">
        <v>2968</v>
      </c>
      <c r="J4591" s="91" t="s">
        <v>493</v>
      </c>
      <c r="K4591" s="91" t="s">
        <v>3295</v>
      </c>
    </row>
    <row r="4592" spans="1:11">
      <c r="A4592" s="91" t="s">
        <v>2967</v>
      </c>
      <c r="B4592" s="91">
        <v>8</v>
      </c>
      <c r="C4592" s="91" t="s">
        <v>3306</v>
      </c>
      <c r="D4592" s="91">
        <v>-934700</v>
      </c>
      <c r="E4592" s="91">
        <v>10</v>
      </c>
      <c r="F4592" s="91">
        <v>0.85202800000000001</v>
      </c>
      <c r="G4592" s="91">
        <v>2.5596500000000001E-2</v>
      </c>
      <c r="H4592" s="91">
        <v>0.137022</v>
      </c>
      <c r="I4592" s="91" t="s">
        <v>2968</v>
      </c>
      <c r="J4592" s="91" t="s">
        <v>493</v>
      </c>
      <c r="K4592" s="91" t="s">
        <v>3261</v>
      </c>
    </row>
    <row r="4593" spans="1:11">
      <c r="A4593" s="91" t="s">
        <v>2967</v>
      </c>
      <c r="B4593" s="91">
        <v>8</v>
      </c>
      <c r="C4593" s="91" t="s">
        <v>3306</v>
      </c>
      <c r="D4593" s="91">
        <v>-934700</v>
      </c>
      <c r="E4593" s="91">
        <v>4</v>
      </c>
      <c r="F4593" s="91">
        <v>0.87235600000000002</v>
      </c>
      <c r="G4593" s="91">
        <v>-3.6751699999999998E-2</v>
      </c>
      <c r="H4593" s="91">
        <v>0.22816</v>
      </c>
      <c r="I4593" s="91" t="s">
        <v>2968</v>
      </c>
      <c r="J4593" s="91" t="s">
        <v>493</v>
      </c>
      <c r="K4593" s="91" t="s">
        <v>3281</v>
      </c>
    </row>
    <row r="4594" spans="1:11">
      <c r="A4594" s="91" t="s">
        <v>2967</v>
      </c>
      <c r="B4594" s="91">
        <v>8</v>
      </c>
      <c r="C4594" s="91" t="s">
        <v>3306</v>
      </c>
      <c r="D4594" s="91">
        <v>-934700</v>
      </c>
      <c r="E4594" s="91">
        <v>11</v>
      </c>
      <c r="F4594" s="91">
        <v>0.87258400000000003</v>
      </c>
      <c r="G4594" s="91">
        <v>-2.65221E-2</v>
      </c>
      <c r="H4594" s="91">
        <v>0.164988</v>
      </c>
      <c r="I4594" s="91" t="s">
        <v>2968</v>
      </c>
      <c r="J4594" s="91" t="s">
        <v>493</v>
      </c>
      <c r="K4594" s="91" t="s">
        <v>3270</v>
      </c>
    </row>
    <row r="4595" spans="1:11">
      <c r="A4595" s="91" t="s">
        <v>2967</v>
      </c>
      <c r="B4595" s="91">
        <v>8</v>
      </c>
      <c r="C4595" s="91" t="s">
        <v>3306</v>
      </c>
      <c r="D4595" s="91">
        <v>-934700</v>
      </c>
      <c r="E4595" s="91">
        <v>4</v>
      </c>
      <c r="F4595" s="91">
        <v>0.89061599999999996</v>
      </c>
      <c r="G4595" s="91">
        <v>2.29562E-2</v>
      </c>
      <c r="H4595" s="91">
        <v>0.16648199999999999</v>
      </c>
      <c r="I4595" s="91" t="s">
        <v>2968</v>
      </c>
      <c r="J4595" s="91" t="s">
        <v>493</v>
      </c>
      <c r="K4595" s="91" t="s">
        <v>3279</v>
      </c>
    </row>
    <row r="4596" spans="1:11">
      <c r="A4596" s="91" t="s">
        <v>2967</v>
      </c>
      <c r="B4596" s="91">
        <v>8</v>
      </c>
      <c r="C4596" s="91" t="s">
        <v>3306</v>
      </c>
      <c r="D4596" s="91">
        <v>-934700</v>
      </c>
      <c r="E4596" s="91">
        <v>6</v>
      </c>
      <c r="F4596" s="91">
        <v>0.90983800000000004</v>
      </c>
      <c r="G4596" s="91">
        <v>2.63035E-2</v>
      </c>
      <c r="H4596" s="91">
        <v>0.23173099999999999</v>
      </c>
      <c r="I4596" s="91" t="s">
        <v>2968</v>
      </c>
      <c r="J4596" s="91" t="s">
        <v>493</v>
      </c>
      <c r="K4596" s="91" t="s">
        <v>3298</v>
      </c>
    </row>
    <row r="4597" spans="1:11">
      <c r="A4597" s="91" t="s">
        <v>2967</v>
      </c>
      <c r="B4597" s="91">
        <v>8</v>
      </c>
      <c r="C4597" s="91" t="s">
        <v>3306</v>
      </c>
      <c r="D4597" s="91">
        <v>-934700</v>
      </c>
      <c r="E4597" s="91">
        <v>3</v>
      </c>
      <c r="F4597" s="91">
        <v>0.94969599999999998</v>
      </c>
      <c r="G4597" s="91">
        <v>2.2283600000000001E-2</v>
      </c>
      <c r="H4597" s="91">
        <v>0.35208699999999998</v>
      </c>
      <c r="I4597" s="91" t="s">
        <v>2968</v>
      </c>
      <c r="J4597" s="91" t="s">
        <v>493</v>
      </c>
      <c r="K4597" s="91" t="s">
        <v>3300</v>
      </c>
    </row>
    <row r="4598" spans="1:11">
      <c r="A4598" s="91" t="s">
        <v>2967</v>
      </c>
      <c r="B4598" s="91">
        <v>8</v>
      </c>
      <c r="C4598" s="91" t="s">
        <v>3306</v>
      </c>
      <c r="D4598" s="91">
        <v>-934700</v>
      </c>
      <c r="E4598" s="91">
        <v>15</v>
      </c>
      <c r="F4598" s="91">
        <v>0.95402100000000001</v>
      </c>
      <c r="G4598" s="91">
        <v>-4.2385000000000001E-3</v>
      </c>
      <c r="H4598" s="91">
        <v>7.3453400000000002E-2</v>
      </c>
      <c r="I4598" s="91" t="s">
        <v>2968</v>
      </c>
      <c r="J4598" s="91" t="s">
        <v>493</v>
      </c>
      <c r="K4598" s="91" t="s">
        <v>3268</v>
      </c>
    </row>
    <row r="4599" spans="1:11">
      <c r="A4599" s="91" t="s">
        <v>2967</v>
      </c>
      <c r="B4599" s="91">
        <v>8</v>
      </c>
      <c r="C4599" s="91" t="s">
        <v>3306</v>
      </c>
      <c r="D4599" s="91">
        <v>-934700</v>
      </c>
      <c r="E4599" s="91">
        <v>19</v>
      </c>
      <c r="F4599" s="91">
        <v>0.95461600000000002</v>
      </c>
      <c r="G4599" s="91">
        <v>-5.2532400000000002E-3</v>
      </c>
      <c r="H4599" s="91">
        <v>9.2226799999999998E-2</v>
      </c>
      <c r="I4599" s="91" t="s">
        <v>2968</v>
      </c>
      <c r="J4599" s="91" t="s">
        <v>493</v>
      </c>
      <c r="K4599" s="91" t="s">
        <v>3284</v>
      </c>
    </row>
    <row r="4600" spans="1:11">
      <c r="A4600" s="91" t="s">
        <v>2967</v>
      </c>
      <c r="B4600" s="91">
        <v>8</v>
      </c>
      <c r="C4600" s="91" t="s">
        <v>3306</v>
      </c>
      <c r="D4600" s="91">
        <v>-934700</v>
      </c>
      <c r="E4600" s="91">
        <v>6</v>
      </c>
      <c r="F4600" s="91">
        <v>0.96516599999999997</v>
      </c>
      <c r="G4600" s="91">
        <v>9.2262799999999999E-3</v>
      </c>
      <c r="H4600" s="91">
        <v>0.210425</v>
      </c>
      <c r="I4600" s="91" t="s">
        <v>2968</v>
      </c>
      <c r="J4600" s="91" t="s">
        <v>493</v>
      </c>
      <c r="K4600" s="91" t="s">
        <v>3289</v>
      </c>
    </row>
    <row r="4601" spans="1:11">
      <c r="A4601" s="91" t="s">
        <v>2967</v>
      </c>
      <c r="B4601" s="91">
        <v>8</v>
      </c>
      <c r="C4601" s="91" t="s">
        <v>3306</v>
      </c>
      <c r="D4601" s="91">
        <v>-934700</v>
      </c>
      <c r="E4601" s="91">
        <v>10</v>
      </c>
      <c r="F4601" s="91">
        <v>0.96973399999999998</v>
      </c>
      <c r="G4601" s="91">
        <v>-5.4115999999999999E-3</v>
      </c>
      <c r="H4601" s="91">
        <v>0.14246700000000001</v>
      </c>
      <c r="I4601" s="91" t="s">
        <v>2968</v>
      </c>
      <c r="J4601" s="91" t="s">
        <v>493</v>
      </c>
      <c r="K4601" s="91" t="s">
        <v>3301</v>
      </c>
    </row>
    <row r="4602" spans="1:11">
      <c r="A4602" s="91" t="s">
        <v>2967</v>
      </c>
      <c r="B4602" s="91">
        <v>8</v>
      </c>
      <c r="C4602" s="91" t="s">
        <v>3306</v>
      </c>
      <c r="D4602" s="91">
        <v>-934700</v>
      </c>
      <c r="E4602" s="91">
        <v>10</v>
      </c>
      <c r="F4602" s="91">
        <v>0.97151200000000004</v>
      </c>
      <c r="G4602" s="91">
        <v>4.5634899999999999E-3</v>
      </c>
      <c r="H4602" s="91">
        <v>0.127634</v>
      </c>
      <c r="I4602" s="91" t="s">
        <v>2968</v>
      </c>
      <c r="J4602" s="91" t="s">
        <v>493</v>
      </c>
      <c r="K4602" s="91" t="s">
        <v>3304</v>
      </c>
    </row>
    <row r="4603" spans="1:11">
      <c r="A4603" s="91" t="s">
        <v>2967</v>
      </c>
      <c r="B4603" s="91">
        <v>8</v>
      </c>
      <c r="C4603" s="91" t="s">
        <v>3306</v>
      </c>
      <c r="D4603" s="91">
        <v>-934700</v>
      </c>
      <c r="E4603" s="91">
        <v>12</v>
      </c>
      <c r="F4603" s="91">
        <v>0.98266900000000001</v>
      </c>
      <c r="G4603" s="91">
        <v>-2.9011499999999999E-3</v>
      </c>
      <c r="H4603" s="91">
        <v>0.13341900000000001</v>
      </c>
      <c r="I4603" s="91" t="s">
        <v>2968</v>
      </c>
      <c r="J4603" s="91" t="s">
        <v>493</v>
      </c>
      <c r="K4603" s="91" t="s">
        <v>3293</v>
      </c>
    </row>
    <row r="4604" spans="1:11">
      <c r="A4604" s="91" t="s">
        <v>2967</v>
      </c>
      <c r="B4604" s="91">
        <v>8</v>
      </c>
      <c r="C4604" s="91" t="s">
        <v>3306</v>
      </c>
      <c r="D4604" s="91">
        <v>-934700</v>
      </c>
      <c r="E4604" s="91">
        <v>4</v>
      </c>
      <c r="F4604" s="91">
        <v>0.99099999999999999</v>
      </c>
      <c r="G4604" s="91">
        <v>2.8178000000000001E-3</v>
      </c>
      <c r="H4604" s="91">
        <v>0.248862</v>
      </c>
      <c r="I4604" s="91" t="s">
        <v>2968</v>
      </c>
      <c r="J4604" s="91" t="s">
        <v>493</v>
      </c>
      <c r="K4604" s="91" t="s">
        <v>3259</v>
      </c>
    </row>
    <row r="4605" spans="1:11">
      <c r="A4605" s="91" t="s">
        <v>2965</v>
      </c>
      <c r="B4605" s="91">
        <v>8</v>
      </c>
      <c r="C4605" s="91" t="s">
        <v>3306</v>
      </c>
      <c r="D4605" s="91">
        <v>-840841</v>
      </c>
      <c r="E4605" s="91">
        <v>9</v>
      </c>
      <c r="F4605" s="91">
        <v>1.56273E-2</v>
      </c>
      <c r="G4605" s="91">
        <v>-0.53492899999999999</v>
      </c>
      <c r="H4605" s="91">
        <v>0.21899299999999999</v>
      </c>
      <c r="I4605" s="91" t="s">
        <v>2966</v>
      </c>
      <c r="J4605" s="91" t="s">
        <v>493</v>
      </c>
      <c r="K4605" s="91" t="s">
        <v>3282</v>
      </c>
    </row>
    <row r="4606" spans="1:11">
      <c r="A4606" s="91" t="s">
        <v>2965</v>
      </c>
      <c r="B4606" s="91">
        <v>8</v>
      </c>
      <c r="C4606" s="91" t="s">
        <v>3306</v>
      </c>
      <c r="D4606" s="91">
        <v>-840841</v>
      </c>
      <c r="E4606" s="91">
        <v>4</v>
      </c>
      <c r="F4606" s="91">
        <v>3.1240299999999999E-2</v>
      </c>
      <c r="G4606" s="91">
        <v>0.96536299999999997</v>
      </c>
      <c r="H4606" s="91">
        <v>0.43728699999999998</v>
      </c>
      <c r="I4606" s="91" t="s">
        <v>2966</v>
      </c>
      <c r="J4606" s="91" t="s">
        <v>493</v>
      </c>
      <c r="K4606" s="91" t="s">
        <v>3287</v>
      </c>
    </row>
    <row r="4607" spans="1:11">
      <c r="A4607" s="91" t="s">
        <v>2965</v>
      </c>
      <c r="B4607" s="91">
        <v>8</v>
      </c>
      <c r="C4607" s="91" t="s">
        <v>3306</v>
      </c>
      <c r="D4607" s="91">
        <v>-840841</v>
      </c>
      <c r="E4607" s="91">
        <v>9</v>
      </c>
      <c r="F4607" s="91">
        <v>9.3721799999999994E-2</v>
      </c>
      <c r="G4607" s="91">
        <v>-0.41059000000000001</v>
      </c>
      <c r="H4607" s="91">
        <v>0.24263699999999999</v>
      </c>
      <c r="I4607" s="91" t="s">
        <v>2966</v>
      </c>
      <c r="J4607" s="91" t="s">
        <v>493</v>
      </c>
      <c r="K4607" s="91" t="s">
        <v>3305</v>
      </c>
    </row>
    <row r="4608" spans="1:11">
      <c r="A4608" s="91" t="s">
        <v>2965</v>
      </c>
      <c r="B4608" s="91">
        <v>8</v>
      </c>
      <c r="C4608" s="91" t="s">
        <v>3306</v>
      </c>
      <c r="D4608" s="91">
        <v>-840841</v>
      </c>
      <c r="E4608" s="91">
        <v>19</v>
      </c>
      <c r="F4608" s="91">
        <v>0.14105100000000001</v>
      </c>
      <c r="G4608" s="91">
        <v>0.17379500000000001</v>
      </c>
      <c r="H4608" s="91">
        <v>0.117782</v>
      </c>
      <c r="I4608" s="91" t="s">
        <v>2966</v>
      </c>
      <c r="J4608" s="91" t="s">
        <v>493</v>
      </c>
      <c r="K4608" s="91" t="s">
        <v>3277</v>
      </c>
    </row>
    <row r="4609" spans="1:11">
      <c r="A4609" s="91" t="s">
        <v>2965</v>
      </c>
      <c r="B4609" s="91">
        <v>8</v>
      </c>
      <c r="C4609" s="91" t="s">
        <v>3306</v>
      </c>
      <c r="D4609" s="91">
        <v>-840841</v>
      </c>
      <c r="E4609" s="91">
        <v>3</v>
      </c>
      <c r="F4609" s="91">
        <v>0.142092</v>
      </c>
      <c r="G4609" s="91">
        <v>-0.67502899999999999</v>
      </c>
      <c r="H4609" s="91">
        <v>0.45522299999999999</v>
      </c>
      <c r="I4609" s="91" t="s">
        <v>2966</v>
      </c>
      <c r="J4609" s="91" t="s">
        <v>493</v>
      </c>
      <c r="K4609" s="91" t="s">
        <v>3300</v>
      </c>
    </row>
    <row r="4610" spans="1:11">
      <c r="A4610" s="91" t="s">
        <v>2965</v>
      </c>
      <c r="B4610" s="91">
        <v>8</v>
      </c>
      <c r="C4610" s="91" t="s">
        <v>3306</v>
      </c>
      <c r="D4610" s="91">
        <v>-840841</v>
      </c>
      <c r="E4610" s="91">
        <v>6</v>
      </c>
      <c r="F4610" s="91">
        <v>0.188831</v>
      </c>
      <c r="G4610" s="91">
        <v>-0.254465</v>
      </c>
      <c r="H4610" s="91">
        <v>0.19298699999999999</v>
      </c>
      <c r="I4610" s="91" t="s">
        <v>2966</v>
      </c>
      <c r="J4610" s="91" t="s">
        <v>493</v>
      </c>
      <c r="K4610" s="91" t="s">
        <v>3269</v>
      </c>
    </row>
    <row r="4611" spans="1:11">
      <c r="A4611" s="91" t="s">
        <v>2965</v>
      </c>
      <c r="B4611" s="91">
        <v>8</v>
      </c>
      <c r="C4611" s="91" t="s">
        <v>3306</v>
      </c>
      <c r="D4611" s="91">
        <v>-840841</v>
      </c>
      <c r="E4611" s="91">
        <v>12</v>
      </c>
      <c r="F4611" s="91">
        <v>0.2198</v>
      </c>
      <c r="G4611" s="91">
        <v>0.22270300000000001</v>
      </c>
      <c r="H4611" s="91">
        <v>0.181035</v>
      </c>
      <c r="I4611" s="91" t="s">
        <v>2966</v>
      </c>
      <c r="J4611" s="91" t="s">
        <v>493</v>
      </c>
      <c r="K4611" s="91" t="s">
        <v>3293</v>
      </c>
    </row>
    <row r="4612" spans="1:11">
      <c r="A4612" s="91" t="s">
        <v>2965</v>
      </c>
      <c r="B4612" s="91">
        <v>8</v>
      </c>
      <c r="C4612" s="91" t="s">
        <v>3306</v>
      </c>
      <c r="D4612" s="91">
        <v>-840841</v>
      </c>
      <c r="E4612" s="91">
        <v>4</v>
      </c>
      <c r="F4612" s="91">
        <v>0.22036800000000001</v>
      </c>
      <c r="G4612" s="91">
        <v>-0.53246000000000004</v>
      </c>
      <c r="H4612" s="91">
        <v>0.43174800000000002</v>
      </c>
      <c r="I4612" s="91" t="s">
        <v>2966</v>
      </c>
      <c r="J4612" s="91" t="s">
        <v>493</v>
      </c>
      <c r="K4612" s="91" t="s">
        <v>3281</v>
      </c>
    </row>
    <row r="4613" spans="1:11">
      <c r="A4613" s="91" t="s">
        <v>2965</v>
      </c>
      <c r="B4613" s="91">
        <v>8</v>
      </c>
      <c r="C4613" s="91" t="s">
        <v>3306</v>
      </c>
      <c r="D4613" s="91">
        <v>-840841</v>
      </c>
      <c r="E4613" s="91">
        <v>4</v>
      </c>
      <c r="F4613" s="91">
        <v>0.22423499999999999</v>
      </c>
      <c r="G4613" s="91">
        <v>-0.54320599999999997</v>
      </c>
      <c r="H4613" s="91">
        <v>0.444073</v>
      </c>
      <c r="I4613" s="91" t="s">
        <v>2966</v>
      </c>
      <c r="J4613" s="91" t="s">
        <v>493</v>
      </c>
      <c r="K4613" s="91" t="s">
        <v>3279</v>
      </c>
    </row>
    <row r="4614" spans="1:11">
      <c r="A4614" s="91" t="s">
        <v>2965</v>
      </c>
      <c r="B4614" s="91">
        <v>8</v>
      </c>
      <c r="C4614" s="91" t="s">
        <v>3306</v>
      </c>
      <c r="D4614" s="91">
        <v>-840841</v>
      </c>
      <c r="E4614" s="91">
        <v>6</v>
      </c>
      <c r="F4614" s="91">
        <v>0.241836</v>
      </c>
      <c r="G4614" s="91">
        <v>-0.41570099999999999</v>
      </c>
      <c r="H4614" s="91">
        <v>0.35334500000000002</v>
      </c>
      <c r="I4614" s="91" t="s">
        <v>2966</v>
      </c>
      <c r="J4614" s="91" t="s">
        <v>493</v>
      </c>
      <c r="K4614" s="91" t="s">
        <v>3271</v>
      </c>
    </row>
    <row r="4615" spans="1:11">
      <c r="A4615" s="91" t="s">
        <v>2965</v>
      </c>
      <c r="B4615" s="91">
        <v>8</v>
      </c>
      <c r="C4615" s="91" t="s">
        <v>3306</v>
      </c>
      <c r="D4615" s="91">
        <v>-840841</v>
      </c>
      <c r="E4615" s="91">
        <v>11</v>
      </c>
      <c r="F4615" s="91">
        <v>0.30558200000000002</v>
      </c>
      <c r="G4615" s="91">
        <v>-0.19626299999999999</v>
      </c>
      <c r="H4615" s="91">
        <v>0.191106</v>
      </c>
      <c r="I4615" s="91" t="s">
        <v>2966</v>
      </c>
      <c r="J4615" s="91" t="s">
        <v>493</v>
      </c>
      <c r="K4615" s="91" t="s">
        <v>3275</v>
      </c>
    </row>
    <row r="4616" spans="1:11">
      <c r="A4616" s="91" t="s">
        <v>2965</v>
      </c>
      <c r="B4616" s="91">
        <v>8</v>
      </c>
      <c r="C4616" s="91" t="s">
        <v>3306</v>
      </c>
      <c r="D4616" s="91">
        <v>-840841</v>
      </c>
      <c r="E4616" s="91">
        <v>10</v>
      </c>
      <c r="F4616" s="91">
        <v>0.39152599999999999</v>
      </c>
      <c r="G4616" s="91">
        <v>0.198237</v>
      </c>
      <c r="H4616" s="91">
        <v>0.23089899999999999</v>
      </c>
      <c r="I4616" s="91" t="s">
        <v>2966</v>
      </c>
      <c r="J4616" s="91" t="s">
        <v>493</v>
      </c>
      <c r="K4616" s="91" t="s">
        <v>3301</v>
      </c>
    </row>
    <row r="4617" spans="1:11">
      <c r="A4617" s="91" t="s">
        <v>2965</v>
      </c>
      <c r="B4617" s="91">
        <v>8</v>
      </c>
      <c r="C4617" s="91" t="s">
        <v>3306</v>
      </c>
      <c r="D4617" s="91">
        <v>-840841</v>
      </c>
      <c r="E4617" s="91">
        <v>15</v>
      </c>
      <c r="F4617" s="91">
        <v>0.39554299999999998</v>
      </c>
      <c r="G4617" s="91">
        <v>8.9645000000000002E-2</v>
      </c>
      <c r="H4617" s="91">
        <v>0.105339</v>
      </c>
      <c r="I4617" s="91" t="s">
        <v>2966</v>
      </c>
      <c r="J4617" s="91" t="s">
        <v>493</v>
      </c>
      <c r="K4617" s="91" t="s">
        <v>3260</v>
      </c>
    </row>
    <row r="4618" spans="1:11">
      <c r="A4618" s="91" t="s">
        <v>2965</v>
      </c>
      <c r="B4618" s="91">
        <v>8</v>
      </c>
      <c r="C4618" s="91" t="s">
        <v>3306</v>
      </c>
      <c r="D4618" s="91">
        <v>-840841</v>
      </c>
      <c r="E4618" s="91">
        <v>17</v>
      </c>
      <c r="F4618" s="91">
        <v>0.444826</v>
      </c>
      <c r="G4618" s="91">
        <v>-9.2602299999999999E-2</v>
      </c>
      <c r="H4618" s="91">
        <v>0.121027</v>
      </c>
      <c r="I4618" s="91" t="s">
        <v>2966</v>
      </c>
      <c r="J4618" s="91" t="s">
        <v>493</v>
      </c>
      <c r="K4618" s="91" t="s">
        <v>3303</v>
      </c>
    </row>
    <row r="4619" spans="1:11">
      <c r="A4619" s="91" t="s">
        <v>2965</v>
      </c>
      <c r="B4619" s="91">
        <v>8</v>
      </c>
      <c r="C4619" s="91" t="s">
        <v>3306</v>
      </c>
      <c r="D4619" s="91">
        <v>-840841</v>
      </c>
      <c r="E4619" s="91">
        <v>6</v>
      </c>
      <c r="F4619" s="91">
        <v>0.44541399999999998</v>
      </c>
      <c r="G4619" s="91">
        <v>0.25895400000000002</v>
      </c>
      <c r="H4619" s="91">
        <v>0.33811000000000002</v>
      </c>
      <c r="I4619" s="91" t="s">
        <v>2966</v>
      </c>
      <c r="J4619" s="91" t="s">
        <v>493</v>
      </c>
      <c r="K4619" s="91" t="s">
        <v>3298</v>
      </c>
    </row>
    <row r="4620" spans="1:11">
      <c r="A4620" s="91" t="s">
        <v>2965</v>
      </c>
      <c r="B4620" s="91">
        <v>8</v>
      </c>
      <c r="C4620" s="91" t="s">
        <v>3306</v>
      </c>
      <c r="D4620" s="91">
        <v>-840841</v>
      </c>
      <c r="E4620" s="91">
        <v>13</v>
      </c>
      <c r="F4620" s="91">
        <v>0.47675000000000001</v>
      </c>
      <c r="G4620" s="91">
        <v>-0.10263700000000001</v>
      </c>
      <c r="H4620" s="91">
        <v>0.143958</v>
      </c>
      <c r="I4620" s="91" t="s">
        <v>2966</v>
      </c>
      <c r="J4620" s="91" t="s">
        <v>493</v>
      </c>
      <c r="K4620" s="91" t="s">
        <v>3263</v>
      </c>
    </row>
    <row r="4621" spans="1:11">
      <c r="A4621" s="91" t="s">
        <v>2965</v>
      </c>
      <c r="B4621" s="91">
        <v>8</v>
      </c>
      <c r="C4621" s="91" t="s">
        <v>3306</v>
      </c>
      <c r="D4621" s="91">
        <v>-840841</v>
      </c>
      <c r="E4621" s="91">
        <v>7</v>
      </c>
      <c r="F4621" s="91">
        <v>0.494226</v>
      </c>
      <c r="G4621" s="91">
        <v>0.18597</v>
      </c>
      <c r="H4621" s="91">
        <v>0.27132000000000001</v>
      </c>
      <c r="I4621" s="91" t="s">
        <v>2966</v>
      </c>
      <c r="J4621" s="91" t="s">
        <v>493</v>
      </c>
      <c r="K4621" s="91" t="s">
        <v>3286</v>
      </c>
    </row>
    <row r="4622" spans="1:11">
      <c r="A4622" s="91" t="s">
        <v>2965</v>
      </c>
      <c r="B4622" s="91">
        <v>8</v>
      </c>
      <c r="C4622" s="91" t="s">
        <v>3306</v>
      </c>
      <c r="D4622" s="91">
        <v>-840841</v>
      </c>
      <c r="E4622" s="91">
        <v>8</v>
      </c>
      <c r="F4622" s="91">
        <v>0.496193</v>
      </c>
      <c r="G4622" s="91">
        <v>-0.227849</v>
      </c>
      <c r="H4622" s="91">
        <v>0.33342300000000002</v>
      </c>
      <c r="I4622" s="91" t="s">
        <v>2966</v>
      </c>
      <c r="J4622" s="91" t="s">
        <v>493</v>
      </c>
      <c r="K4622" s="91" t="s">
        <v>3257</v>
      </c>
    </row>
    <row r="4623" spans="1:11">
      <c r="A4623" s="91" t="s">
        <v>2965</v>
      </c>
      <c r="B4623" s="91">
        <v>8</v>
      </c>
      <c r="C4623" s="91" t="s">
        <v>3306</v>
      </c>
      <c r="D4623" s="91">
        <v>-840841</v>
      </c>
      <c r="E4623" s="91">
        <v>4</v>
      </c>
      <c r="F4623" s="91">
        <v>0.59565999999999997</v>
      </c>
      <c r="G4623" s="91">
        <v>0.108475</v>
      </c>
      <c r="H4623" s="91">
        <v>0.20363999999999999</v>
      </c>
      <c r="I4623" s="91" t="s">
        <v>2966</v>
      </c>
      <c r="J4623" s="91" t="s">
        <v>493</v>
      </c>
      <c r="K4623" s="91" t="s">
        <v>3288</v>
      </c>
    </row>
    <row r="4624" spans="1:11">
      <c r="A4624" s="91" t="s">
        <v>2965</v>
      </c>
      <c r="B4624" s="91">
        <v>8</v>
      </c>
      <c r="C4624" s="91" t="s">
        <v>3306</v>
      </c>
      <c r="D4624" s="91">
        <v>-840841</v>
      </c>
      <c r="E4624" s="91">
        <v>6</v>
      </c>
      <c r="F4624" s="91">
        <v>0.60607699999999998</v>
      </c>
      <c r="G4624" s="91">
        <v>-0.20594000000000001</v>
      </c>
      <c r="H4624" s="91">
        <v>0.39812900000000001</v>
      </c>
      <c r="I4624" s="91" t="s">
        <v>2966</v>
      </c>
      <c r="J4624" s="91" t="s">
        <v>493</v>
      </c>
      <c r="K4624" s="91" t="s">
        <v>3274</v>
      </c>
    </row>
    <row r="4625" spans="1:11">
      <c r="A4625" s="91" t="s">
        <v>2965</v>
      </c>
      <c r="B4625" s="91">
        <v>8</v>
      </c>
      <c r="C4625" s="91" t="s">
        <v>3306</v>
      </c>
      <c r="D4625" s="91">
        <v>-840841</v>
      </c>
      <c r="E4625" s="91">
        <v>15</v>
      </c>
      <c r="F4625" s="91">
        <v>0.62202800000000003</v>
      </c>
      <c r="G4625" s="91">
        <v>-4.1864100000000001E-2</v>
      </c>
      <c r="H4625" s="91">
        <v>8.4837399999999993E-2</v>
      </c>
      <c r="I4625" s="91" t="s">
        <v>2966</v>
      </c>
      <c r="J4625" s="91" t="s">
        <v>493</v>
      </c>
      <c r="K4625" s="91" t="s">
        <v>3268</v>
      </c>
    </row>
    <row r="4626" spans="1:11">
      <c r="A4626" s="91" t="s">
        <v>2965</v>
      </c>
      <c r="B4626" s="91">
        <v>8</v>
      </c>
      <c r="C4626" s="91" t="s">
        <v>3306</v>
      </c>
      <c r="D4626" s="91">
        <v>-840841</v>
      </c>
      <c r="E4626" s="91">
        <v>10</v>
      </c>
      <c r="F4626" s="91">
        <v>0.62652799999999997</v>
      </c>
      <c r="G4626" s="91">
        <v>-8.9482099999999995E-2</v>
      </c>
      <c r="H4626" s="91">
        <v>0.183617</v>
      </c>
      <c r="I4626" s="91" t="s">
        <v>2966</v>
      </c>
      <c r="J4626" s="91" t="s">
        <v>493</v>
      </c>
      <c r="K4626" s="91" t="s">
        <v>3304</v>
      </c>
    </row>
    <row r="4627" spans="1:11">
      <c r="A4627" s="91" t="s">
        <v>2965</v>
      </c>
      <c r="B4627" s="91">
        <v>8</v>
      </c>
      <c r="C4627" s="91" t="s">
        <v>3306</v>
      </c>
      <c r="D4627" s="91">
        <v>-840841</v>
      </c>
      <c r="E4627" s="91">
        <v>10</v>
      </c>
      <c r="F4627" s="91">
        <v>0.63026700000000002</v>
      </c>
      <c r="G4627" s="91">
        <v>9.36559E-2</v>
      </c>
      <c r="H4627" s="91">
        <v>0.19428200000000001</v>
      </c>
      <c r="I4627" s="91" t="s">
        <v>2966</v>
      </c>
      <c r="J4627" s="91" t="s">
        <v>493</v>
      </c>
      <c r="K4627" s="91" t="s">
        <v>3262</v>
      </c>
    </row>
    <row r="4628" spans="1:11">
      <c r="A4628" s="91" t="s">
        <v>2965</v>
      </c>
      <c r="B4628" s="91">
        <v>8</v>
      </c>
      <c r="C4628" s="91" t="s">
        <v>3306</v>
      </c>
      <c r="D4628" s="91">
        <v>-840841</v>
      </c>
      <c r="E4628" s="91">
        <v>2</v>
      </c>
      <c r="F4628" s="91">
        <v>0.67319600000000002</v>
      </c>
      <c r="G4628" s="91">
        <v>0.15476899999999999</v>
      </c>
      <c r="H4628" s="91">
        <v>0.36602400000000002</v>
      </c>
      <c r="I4628" s="91" t="s">
        <v>2966</v>
      </c>
      <c r="J4628" s="91" t="s">
        <v>493</v>
      </c>
      <c r="K4628" s="91" t="s">
        <v>3292</v>
      </c>
    </row>
    <row r="4629" spans="1:11">
      <c r="A4629" s="91" t="s">
        <v>2965</v>
      </c>
      <c r="B4629" s="91">
        <v>8</v>
      </c>
      <c r="C4629" s="91" t="s">
        <v>3306</v>
      </c>
      <c r="D4629" s="91">
        <v>-840841</v>
      </c>
      <c r="E4629" s="91">
        <v>6</v>
      </c>
      <c r="F4629" s="91">
        <v>0.69339099999999998</v>
      </c>
      <c r="G4629" s="91">
        <v>-7.9782199999999998E-2</v>
      </c>
      <c r="H4629" s="91">
        <v>0.201434</v>
      </c>
      <c r="I4629" s="91" t="s">
        <v>2966</v>
      </c>
      <c r="J4629" s="91" t="s">
        <v>493</v>
      </c>
      <c r="K4629" s="91" t="s">
        <v>3289</v>
      </c>
    </row>
    <row r="4630" spans="1:11">
      <c r="A4630" s="91" t="s">
        <v>2965</v>
      </c>
      <c r="B4630" s="91">
        <v>8</v>
      </c>
      <c r="C4630" s="91" t="s">
        <v>3306</v>
      </c>
      <c r="D4630" s="91">
        <v>-840841</v>
      </c>
      <c r="E4630" s="91">
        <v>3</v>
      </c>
      <c r="F4630" s="91">
        <v>0.71721599999999996</v>
      </c>
      <c r="G4630" s="91">
        <v>0.17574100000000001</v>
      </c>
      <c r="H4630" s="91">
        <v>0.48298200000000002</v>
      </c>
      <c r="I4630" s="91" t="s">
        <v>2966</v>
      </c>
      <c r="J4630" s="91" t="s">
        <v>493</v>
      </c>
      <c r="K4630" s="91" t="s">
        <v>3264</v>
      </c>
    </row>
    <row r="4631" spans="1:11">
      <c r="A4631" s="91" t="s">
        <v>2965</v>
      </c>
      <c r="B4631" s="91">
        <v>8</v>
      </c>
      <c r="C4631" s="91" t="s">
        <v>3306</v>
      </c>
      <c r="D4631" s="91">
        <v>-840841</v>
      </c>
      <c r="E4631" s="91">
        <v>11</v>
      </c>
      <c r="F4631" s="91">
        <v>0.72781499999999999</v>
      </c>
      <c r="G4631" s="91">
        <v>6.3184500000000005E-2</v>
      </c>
      <c r="H4631" s="91">
        <v>0.18126999999999999</v>
      </c>
      <c r="I4631" s="91" t="s">
        <v>2966</v>
      </c>
      <c r="J4631" s="91" t="s">
        <v>493</v>
      </c>
      <c r="K4631" s="91" t="s">
        <v>3290</v>
      </c>
    </row>
    <row r="4632" spans="1:11">
      <c r="A4632" s="91" t="s">
        <v>2965</v>
      </c>
      <c r="B4632" s="91">
        <v>8</v>
      </c>
      <c r="C4632" s="91" t="s">
        <v>3306</v>
      </c>
      <c r="D4632" s="91">
        <v>-840841</v>
      </c>
      <c r="E4632" s="91">
        <v>6</v>
      </c>
      <c r="F4632" s="91">
        <v>0.73677300000000001</v>
      </c>
      <c r="G4632" s="91">
        <v>-7.2249599999999997E-2</v>
      </c>
      <c r="H4632" s="91">
        <v>0.214448</v>
      </c>
      <c r="I4632" s="91" t="s">
        <v>2966</v>
      </c>
      <c r="J4632" s="91" t="s">
        <v>493</v>
      </c>
      <c r="K4632" s="91" t="s">
        <v>3297</v>
      </c>
    </row>
    <row r="4633" spans="1:11">
      <c r="A4633" s="91" t="s">
        <v>2965</v>
      </c>
      <c r="B4633" s="91">
        <v>8</v>
      </c>
      <c r="C4633" s="91" t="s">
        <v>3306</v>
      </c>
      <c r="D4633" s="91">
        <v>-840841</v>
      </c>
      <c r="E4633" s="91">
        <v>4</v>
      </c>
      <c r="F4633" s="91">
        <v>0.73903300000000005</v>
      </c>
      <c r="G4633" s="91">
        <v>0.12768599999999999</v>
      </c>
      <c r="H4633" s="91">
        <v>0.38209399999999999</v>
      </c>
      <c r="I4633" s="91" t="s">
        <v>2966</v>
      </c>
      <c r="J4633" s="91" t="s">
        <v>493</v>
      </c>
      <c r="K4633" s="91" t="s">
        <v>3278</v>
      </c>
    </row>
    <row r="4634" spans="1:11">
      <c r="A4634" s="91" t="s">
        <v>2965</v>
      </c>
      <c r="B4634" s="91">
        <v>8</v>
      </c>
      <c r="C4634" s="91" t="s">
        <v>3306</v>
      </c>
      <c r="D4634" s="91">
        <v>-840841</v>
      </c>
      <c r="E4634" s="91">
        <v>9</v>
      </c>
      <c r="F4634" s="91">
        <v>0.75673299999999999</v>
      </c>
      <c r="G4634" s="91">
        <v>-8.2287100000000002E-2</v>
      </c>
      <c r="H4634" s="91">
        <v>0.26504</v>
      </c>
      <c r="I4634" s="91" t="s">
        <v>2966</v>
      </c>
      <c r="J4634" s="91" t="s">
        <v>493</v>
      </c>
      <c r="K4634" s="91" t="s">
        <v>3296</v>
      </c>
    </row>
    <row r="4635" spans="1:11">
      <c r="A4635" s="91" t="s">
        <v>2965</v>
      </c>
      <c r="B4635" s="91">
        <v>8</v>
      </c>
      <c r="C4635" s="91" t="s">
        <v>3306</v>
      </c>
      <c r="D4635" s="91">
        <v>-840841</v>
      </c>
      <c r="E4635" s="91">
        <v>16</v>
      </c>
      <c r="F4635" s="91">
        <v>0.76267300000000005</v>
      </c>
      <c r="G4635" s="91">
        <v>4.4542199999999997E-2</v>
      </c>
      <c r="H4635" s="91">
        <v>0.14738299999999999</v>
      </c>
      <c r="I4635" s="91" t="s">
        <v>2966</v>
      </c>
      <c r="J4635" s="91" t="s">
        <v>493</v>
      </c>
      <c r="K4635" s="91" t="s">
        <v>3276</v>
      </c>
    </row>
    <row r="4636" spans="1:11">
      <c r="A4636" s="91" t="s">
        <v>2965</v>
      </c>
      <c r="B4636" s="91">
        <v>8</v>
      </c>
      <c r="C4636" s="91" t="s">
        <v>3306</v>
      </c>
      <c r="D4636" s="91">
        <v>-840841</v>
      </c>
      <c r="E4636" s="91">
        <v>7</v>
      </c>
      <c r="F4636" s="91">
        <v>0.76395500000000005</v>
      </c>
      <c r="G4636" s="91">
        <v>7.57747E-2</v>
      </c>
      <c r="H4636" s="91">
        <v>0.25178299999999998</v>
      </c>
      <c r="I4636" s="91" t="s">
        <v>2966</v>
      </c>
      <c r="J4636" s="91" t="s">
        <v>493</v>
      </c>
      <c r="K4636" s="91" t="s">
        <v>3265</v>
      </c>
    </row>
    <row r="4637" spans="1:11">
      <c r="A4637" s="91" t="s">
        <v>2965</v>
      </c>
      <c r="B4637" s="91">
        <v>8</v>
      </c>
      <c r="C4637" s="91" t="s">
        <v>3306</v>
      </c>
      <c r="D4637" s="91">
        <v>-840841</v>
      </c>
      <c r="E4637" s="91">
        <v>4</v>
      </c>
      <c r="F4637" s="91">
        <v>0.76849900000000004</v>
      </c>
      <c r="G4637" s="91">
        <v>-0.15389600000000001</v>
      </c>
      <c r="H4637" s="91">
        <v>0.52136000000000005</v>
      </c>
      <c r="I4637" s="91" t="s">
        <v>2966</v>
      </c>
      <c r="J4637" s="91" t="s">
        <v>493</v>
      </c>
      <c r="K4637" s="91" t="s">
        <v>3302</v>
      </c>
    </row>
    <row r="4638" spans="1:11">
      <c r="A4638" s="91" t="s">
        <v>2965</v>
      </c>
      <c r="B4638" s="91">
        <v>8</v>
      </c>
      <c r="C4638" s="91" t="s">
        <v>3306</v>
      </c>
      <c r="D4638" s="91">
        <v>-840841</v>
      </c>
      <c r="E4638" s="91">
        <v>4</v>
      </c>
      <c r="F4638" s="91">
        <v>0.78522000000000003</v>
      </c>
      <c r="G4638" s="91">
        <v>-0.12732599999999999</v>
      </c>
      <c r="H4638" s="91">
        <v>0.465806</v>
      </c>
      <c r="I4638" s="91" t="s">
        <v>2966</v>
      </c>
      <c r="J4638" s="91" t="s">
        <v>493</v>
      </c>
      <c r="K4638" s="91" t="s">
        <v>3272</v>
      </c>
    </row>
    <row r="4639" spans="1:11">
      <c r="A4639" s="91" t="s">
        <v>2965</v>
      </c>
      <c r="B4639" s="91">
        <v>8</v>
      </c>
      <c r="C4639" s="91" t="s">
        <v>3306</v>
      </c>
      <c r="D4639" s="91">
        <v>-840841</v>
      </c>
      <c r="E4639" s="91">
        <v>15</v>
      </c>
      <c r="F4639" s="91">
        <v>0.80032599999999998</v>
      </c>
      <c r="G4639" s="91">
        <v>4.0489900000000002E-2</v>
      </c>
      <c r="H4639" s="91">
        <v>0.159964</v>
      </c>
      <c r="I4639" s="91" t="s">
        <v>2966</v>
      </c>
      <c r="J4639" s="91" t="s">
        <v>493</v>
      </c>
      <c r="K4639" s="91" t="s">
        <v>3291</v>
      </c>
    </row>
    <row r="4640" spans="1:11">
      <c r="A4640" s="91" t="s">
        <v>2965</v>
      </c>
      <c r="B4640" s="91">
        <v>8</v>
      </c>
      <c r="C4640" s="91" t="s">
        <v>3306</v>
      </c>
      <c r="D4640" s="91">
        <v>-840841</v>
      </c>
      <c r="E4640" s="91">
        <v>10</v>
      </c>
      <c r="F4640" s="91">
        <v>0.81055200000000005</v>
      </c>
      <c r="G4640" s="91">
        <v>-4.0127900000000001E-2</v>
      </c>
      <c r="H4640" s="91">
        <v>0.16714799999999999</v>
      </c>
      <c r="I4640" s="91" t="s">
        <v>2966</v>
      </c>
      <c r="J4640" s="91" t="s">
        <v>493</v>
      </c>
      <c r="K4640" s="91" t="s">
        <v>3261</v>
      </c>
    </row>
    <row r="4641" spans="1:11">
      <c r="A4641" s="91" t="s">
        <v>2965</v>
      </c>
      <c r="B4641" s="91">
        <v>8</v>
      </c>
      <c r="C4641" s="91" t="s">
        <v>3306</v>
      </c>
      <c r="D4641" s="91">
        <v>-840841</v>
      </c>
      <c r="E4641" s="91">
        <v>16</v>
      </c>
      <c r="F4641" s="91">
        <v>0.82714799999999999</v>
      </c>
      <c r="G4641" s="91">
        <v>2.4232799999999999E-2</v>
      </c>
      <c r="H4641" s="91">
        <v>0.11088000000000001</v>
      </c>
      <c r="I4641" s="91" t="s">
        <v>2966</v>
      </c>
      <c r="J4641" s="91" t="s">
        <v>493</v>
      </c>
      <c r="K4641" s="91" t="s">
        <v>3299</v>
      </c>
    </row>
    <row r="4642" spans="1:11">
      <c r="A4642" s="91" t="s">
        <v>2965</v>
      </c>
      <c r="B4642" s="91">
        <v>8</v>
      </c>
      <c r="C4642" s="91" t="s">
        <v>3306</v>
      </c>
      <c r="D4642" s="91">
        <v>-840841</v>
      </c>
      <c r="E4642" s="91">
        <v>18</v>
      </c>
      <c r="F4642" s="91">
        <v>0.84108799999999995</v>
      </c>
      <c r="G4642" s="91">
        <v>-3.2564099999999999E-2</v>
      </c>
      <c r="H4642" s="91">
        <v>0.16228100000000001</v>
      </c>
      <c r="I4642" s="91" t="s">
        <v>2966</v>
      </c>
      <c r="J4642" s="91" t="s">
        <v>493</v>
      </c>
      <c r="K4642" s="91" t="s">
        <v>3267</v>
      </c>
    </row>
    <row r="4643" spans="1:11">
      <c r="A4643" s="91" t="s">
        <v>2965</v>
      </c>
      <c r="B4643" s="91">
        <v>8</v>
      </c>
      <c r="C4643" s="91" t="s">
        <v>3306</v>
      </c>
      <c r="D4643" s="91">
        <v>-840841</v>
      </c>
      <c r="E4643" s="91">
        <v>12</v>
      </c>
      <c r="F4643" s="91">
        <v>0.84729600000000005</v>
      </c>
      <c r="G4643" s="91">
        <v>-3.2670299999999999E-2</v>
      </c>
      <c r="H4643" s="91">
        <v>0.169434</v>
      </c>
      <c r="I4643" s="91" t="s">
        <v>2966</v>
      </c>
      <c r="J4643" s="91" t="s">
        <v>493</v>
      </c>
      <c r="K4643" s="91" t="s">
        <v>3283</v>
      </c>
    </row>
    <row r="4644" spans="1:11">
      <c r="A4644" s="91" t="s">
        <v>2965</v>
      </c>
      <c r="B4644" s="91">
        <v>8</v>
      </c>
      <c r="C4644" s="91" t="s">
        <v>3306</v>
      </c>
      <c r="D4644" s="91">
        <v>-840841</v>
      </c>
      <c r="E4644" s="91">
        <v>16</v>
      </c>
      <c r="F4644" s="91">
        <v>0.88153700000000002</v>
      </c>
      <c r="G4644" s="91">
        <v>-2.0056999999999998E-2</v>
      </c>
      <c r="H4644" s="91">
        <v>0.13447300000000001</v>
      </c>
      <c r="I4644" s="91" t="s">
        <v>2966</v>
      </c>
      <c r="J4644" s="91" t="s">
        <v>493</v>
      </c>
      <c r="K4644" s="91" t="s">
        <v>3266</v>
      </c>
    </row>
    <row r="4645" spans="1:11">
      <c r="A4645" s="91" t="s">
        <v>2965</v>
      </c>
      <c r="B4645" s="91">
        <v>8</v>
      </c>
      <c r="C4645" s="91" t="s">
        <v>3306</v>
      </c>
      <c r="D4645" s="91">
        <v>-840841</v>
      </c>
      <c r="E4645" s="91">
        <v>6</v>
      </c>
      <c r="F4645" s="91">
        <v>0.88245600000000002</v>
      </c>
      <c r="G4645" s="91">
        <v>-4.9862799999999999E-2</v>
      </c>
      <c r="H4645" s="91">
        <v>0.33650099999999999</v>
      </c>
      <c r="I4645" s="91" t="s">
        <v>2966</v>
      </c>
      <c r="J4645" s="91" t="s">
        <v>493</v>
      </c>
      <c r="K4645" s="91" t="s">
        <v>3294</v>
      </c>
    </row>
    <row r="4646" spans="1:11">
      <c r="A4646" s="91" t="s">
        <v>2965</v>
      </c>
      <c r="B4646" s="91">
        <v>8</v>
      </c>
      <c r="C4646" s="91" t="s">
        <v>3306</v>
      </c>
      <c r="D4646" s="91">
        <v>-840841</v>
      </c>
      <c r="E4646" s="91">
        <v>19</v>
      </c>
      <c r="F4646" s="91">
        <v>0.88496600000000003</v>
      </c>
      <c r="G4646" s="91">
        <v>1.6076300000000002E-2</v>
      </c>
      <c r="H4646" s="91">
        <v>0.111023</v>
      </c>
      <c r="I4646" s="91" t="s">
        <v>2966</v>
      </c>
      <c r="J4646" s="91" t="s">
        <v>493</v>
      </c>
      <c r="K4646" s="91" t="s">
        <v>3284</v>
      </c>
    </row>
    <row r="4647" spans="1:11">
      <c r="A4647" s="91" t="s">
        <v>2965</v>
      </c>
      <c r="B4647" s="91">
        <v>8</v>
      </c>
      <c r="C4647" s="91" t="s">
        <v>3306</v>
      </c>
      <c r="D4647" s="91">
        <v>-840841</v>
      </c>
      <c r="E4647" s="91">
        <v>22</v>
      </c>
      <c r="F4647" s="91">
        <v>0.88646100000000005</v>
      </c>
      <c r="G4647" s="91">
        <v>-1.36242E-2</v>
      </c>
      <c r="H4647" s="91">
        <v>9.5361100000000004E-2</v>
      </c>
      <c r="I4647" s="91" t="s">
        <v>2966</v>
      </c>
      <c r="J4647" s="91" t="s">
        <v>493</v>
      </c>
      <c r="K4647" s="91" t="s">
        <v>3295</v>
      </c>
    </row>
    <row r="4648" spans="1:11">
      <c r="A4648" s="91" t="s">
        <v>2965</v>
      </c>
      <c r="B4648" s="91">
        <v>8</v>
      </c>
      <c r="C4648" s="91" t="s">
        <v>3306</v>
      </c>
      <c r="D4648" s="91">
        <v>-840841</v>
      </c>
      <c r="E4648" s="91">
        <v>4</v>
      </c>
      <c r="F4648" s="91">
        <v>0.89793400000000001</v>
      </c>
      <c r="G4648" s="91">
        <v>5.83136E-2</v>
      </c>
      <c r="H4648" s="91">
        <v>0.45286199999999999</v>
      </c>
      <c r="I4648" s="91" t="s">
        <v>2966</v>
      </c>
      <c r="J4648" s="91" t="s">
        <v>493</v>
      </c>
      <c r="K4648" s="91" t="s">
        <v>3259</v>
      </c>
    </row>
    <row r="4649" spans="1:11">
      <c r="A4649" s="91" t="s">
        <v>2965</v>
      </c>
      <c r="B4649" s="91">
        <v>8</v>
      </c>
      <c r="C4649" s="91" t="s">
        <v>3306</v>
      </c>
      <c r="D4649" s="91">
        <v>-840841</v>
      </c>
      <c r="E4649" s="91">
        <v>11</v>
      </c>
      <c r="F4649" s="91">
        <v>0.912991</v>
      </c>
      <c r="G4649" s="91">
        <v>-1.7604000000000002E-2</v>
      </c>
      <c r="H4649" s="91">
        <v>0.16073999999999999</v>
      </c>
      <c r="I4649" s="91" t="s">
        <v>2966</v>
      </c>
      <c r="J4649" s="91" t="s">
        <v>493</v>
      </c>
      <c r="K4649" s="91" t="s">
        <v>3270</v>
      </c>
    </row>
    <row r="4650" spans="1:11">
      <c r="A4650" s="91" t="s">
        <v>2965</v>
      </c>
      <c r="B4650" s="91">
        <v>8</v>
      </c>
      <c r="C4650" s="91" t="s">
        <v>3306</v>
      </c>
      <c r="D4650" s="91">
        <v>-840841</v>
      </c>
      <c r="E4650" s="91">
        <v>3</v>
      </c>
      <c r="F4650" s="91">
        <v>0.91336399999999995</v>
      </c>
      <c r="G4650" s="91">
        <v>-5.4131499999999999E-2</v>
      </c>
      <c r="H4650" s="91">
        <v>0.49608799999999997</v>
      </c>
      <c r="I4650" s="91" t="s">
        <v>2966</v>
      </c>
      <c r="J4650" s="91" t="s">
        <v>493</v>
      </c>
      <c r="K4650" s="91" t="s">
        <v>3285</v>
      </c>
    </row>
    <row r="4651" spans="1:11">
      <c r="A4651" s="91" t="s">
        <v>2965</v>
      </c>
      <c r="B4651" s="91">
        <v>8</v>
      </c>
      <c r="C4651" s="91" t="s">
        <v>3306</v>
      </c>
      <c r="D4651" s="91">
        <v>-840841</v>
      </c>
      <c r="E4651" s="91">
        <v>12</v>
      </c>
      <c r="F4651" s="91">
        <v>0.94590399999999997</v>
      </c>
      <c r="G4651" s="91">
        <v>-1.41072E-2</v>
      </c>
      <c r="H4651" s="91">
        <v>0.20773</v>
      </c>
      <c r="I4651" s="91" t="s">
        <v>2966</v>
      </c>
      <c r="J4651" s="91" t="s">
        <v>493</v>
      </c>
      <c r="K4651" s="91" t="s">
        <v>3273</v>
      </c>
    </row>
    <row r="4652" spans="1:11">
      <c r="A4652" s="91" t="s">
        <v>2965</v>
      </c>
      <c r="B4652" s="91">
        <v>8</v>
      </c>
      <c r="C4652" s="91" t="s">
        <v>3306</v>
      </c>
      <c r="D4652" s="91">
        <v>-840841</v>
      </c>
      <c r="E4652" s="91">
        <v>6</v>
      </c>
      <c r="F4652" s="91">
        <v>0.99076699999999995</v>
      </c>
      <c r="G4652" s="91">
        <v>-3.8980199999999999E-3</v>
      </c>
      <c r="H4652" s="91">
        <v>0.336092</v>
      </c>
      <c r="I4652" s="91" t="s">
        <v>2966</v>
      </c>
      <c r="J4652" s="91" t="s">
        <v>493</v>
      </c>
      <c r="K4652" s="91" t="s">
        <v>3280</v>
      </c>
    </row>
    <row r="4653" spans="1:11">
      <c r="A4653" s="91" t="s">
        <v>2963</v>
      </c>
      <c r="B4653" s="91">
        <v>8</v>
      </c>
      <c r="C4653" s="91" t="s">
        <v>3306</v>
      </c>
      <c r="D4653" s="91">
        <v>822793</v>
      </c>
      <c r="E4653" s="91">
        <v>9</v>
      </c>
      <c r="F4653" s="91">
        <v>1.0731600000000001E-2</v>
      </c>
      <c r="G4653" s="91">
        <v>0.453874</v>
      </c>
      <c r="H4653" s="91">
        <v>0.17588699999999999</v>
      </c>
      <c r="I4653" s="91" t="s">
        <v>2964</v>
      </c>
      <c r="J4653" s="91" t="s">
        <v>493</v>
      </c>
      <c r="K4653" s="91" t="s">
        <v>3282</v>
      </c>
    </row>
    <row r="4654" spans="1:11">
      <c r="A4654" s="91" t="s">
        <v>2963</v>
      </c>
      <c r="B4654" s="91">
        <v>8</v>
      </c>
      <c r="C4654" s="91" t="s">
        <v>3306</v>
      </c>
      <c r="D4654" s="91">
        <v>822793</v>
      </c>
      <c r="E4654" s="91">
        <v>16</v>
      </c>
      <c r="F4654" s="91">
        <v>1.5463599999999999E-2</v>
      </c>
      <c r="G4654" s="91">
        <v>0.32938400000000001</v>
      </c>
      <c r="H4654" s="91">
        <v>0.13526199999999999</v>
      </c>
      <c r="I4654" s="91" t="s">
        <v>2964</v>
      </c>
      <c r="J4654" s="91" t="s">
        <v>493</v>
      </c>
      <c r="K4654" s="91" t="s">
        <v>3299</v>
      </c>
    </row>
    <row r="4655" spans="1:11">
      <c r="A4655" s="91" t="s">
        <v>2963</v>
      </c>
      <c r="B4655" s="91">
        <v>8</v>
      </c>
      <c r="C4655" s="91" t="s">
        <v>3306</v>
      </c>
      <c r="D4655" s="91">
        <v>822793</v>
      </c>
      <c r="E4655" s="91">
        <v>4</v>
      </c>
      <c r="F4655" s="91">
        <v>2.8032499999999998E-2</v>
      </c>
      <c r="G4655" s="91">
        <v>0.72533899999999996</v>
      </c>
      <c r="H4655" s="91">
        <v>0.32289499999999999</v>
      </c>
      <c r="I4655" s="91" t="s">
        <v>2964</v>
      </c>
      <c r="J4655" s="91" t="s">
        <v>493</v>
      </c>
      <c r="K4655" s="91" t="s">
        <v>3259</v>
      </c>
    </row>
    <row r="4656" spans="1:11">
      <c r="A4656" s="91" t="s">
        <v>2963</v>
      </c>
      <c r="B4656" s="91">
        <v>8</v>
      </c>
      <c r="C4656" s="91" t="s">
        <v>3306</v>
      </c>
      <c r="D4656" s="91">
        <v>822793</v>
      </c>
      <c r="E4656" s="91">
        <v>15</v>
      </c>
      <c r="F4656" s="91">
        <v>3.4748599999999998E-2</v>
      </c>
      <c r="G4656" s="91">
        <v>0.22294</v>
      </c>
      <c r="H4656" s="91">
        <v>0.10518</v>
      </c>
      <c r="I4656" s="91" t="s">
        <v>2964</v>
      </c>
      <c r="J4656" s="91" t="s">
        <v>493</v>
      </c>
      <c r="K4656" s="91" t="s">
        <v>3291</v>
      </c>
    </row>
    <row r="4657" spans="1:11">
      <c r="A4657" s="91" t="s">
        <v>2963</v>
      </c>
      <c r="B4657" s="91">
        <v>8</v>
      </c>
      <c r="C4657" s="91" t="s">
        <v>3306</v>
      </c>
      <c r="D4657" s="91">
        <v>822793</v>
      </c>
      <c r="E4657" s="91">
        <v>16</v>
      </c>
      <c r="F4657" s="91">
        <v>5.3128700000000001E-2</v>
      </c>
      <c r="G4657" s="91">
        <v>0.223935</v>
      </c>
      <c r="H4657" s="91">
        <v>0.115325</v>
      </c>
      <c r="I4657" s="91" t="s">
        <v>2964</v>
      </c>
      <c r="J4657" s="91" t="s">
        <v>493</v>
      </c>
      <c r="K4657" s="91" t="s">
        <v>3266</v>
      </c>
    </row>
    <row r="4658" spans="1:11">
      <c r="A4658" s="91" t="s">
        <v>2963</v>
      </c>
      <c r="B4658" s="91">
        <v>8</v>
      </c>
      <c r="C4658" s="91" t="s">
        <v>3306</v>
      </c>
      <c r="D4658" s="91">
        <v>822793</v>
      </c>
      <c r="E4658" s="91">
        <v>3</v>
      </c>
      <c r="F4658" s="91">
        <v>6.8455500000000002E-2</v>
      </c>
      <c r="G4658" s="91">
        <v>0.63251900000000005</v>
      </c>
      <c r="H4658" s="91">
        <v>0.34101199999999998</v>
      </c>
      <c r="I4658" s="91" t="s">
        <v>2964</v>
      </c>
      <c r="J4658" s="91" t="s">
        <v>493</v>
      </c>
      <c r="K4658" s="91" t="s">
        <v>3264</v>
      </c>
    </row>
    <row r="4659" spans="1:11">
      <c r="A4659" s="91" t="s">
        <v>2963</v>
      </c>
      <c r="B4659" s="91">
        <v>8</v>
      </c>
      <c r="C4659" s="91" t="s">
        <v>3306</v>
      </c>
      <c r="D4659" s="91">
        <v>822793</v>
      </c>
      <c r="E4659" s="91">
        <v>16</v>
      </c>
      <c r="F4659" s="91">
        <v>7.46671E-2</v>
      </c>
      <c r="G4659" s="91">
        <v>0.149558</v>
      </c>
      <c r="H4659" s="91">
        <v>8.3639699999999997E-2</v>
      </c>
      <c r="I4659" s="91" t="s">
        <v>2964</v>
      </c>
      <c r="J4659" s="91" t="s">
        <v>493</v>
      </c>
      <c r="K4659" s="91" t="s">
        <v>3276</v>
      </c>
    </row>
    <row r="4660" spans="1:11">
      <c r="A4660" s="91" t="s">
        <v>2963</v>
      </c>
      <c r="B4660" s="91">
        <v>8</v>
      </c>
      <c r="C4660" s="91" t="s">
        <v>3306</v>
      </c>
      <c r="D4660" s="91">
        <v>822793</v>
      </c>
      <c r="E4660" s="91">
        <v>4</v>
      </c>
      <c r="F4660" s="91">
        <v>8.0731499999999998E-2</v>
      </c>
      <c r="G4660" s="91">
        <v>0.45568900000000001</v>
      </c>
      <c r="H4660" s="91">
        <v>0.25828000000000001</v>
      </c>
      <c r="I4660" s="91" t="s">
        <v>2964</v>
      </c>
      <c r="J4660" s="91" t="s">
        <v>493</v>
      </c>
      <c r="K4660" s="91" t="s">
        <v>3281</v>
      </c>
    </row>
    <row r="4661" spans="1:11">
      <c r="A4661" s="91" t="s">
        <v>2963</v>
      </c>
      <c r="B4661" s="91">
        <v>8</v>
      </c>
      <c r="C4661" s="91" t="s">
        <v>3306</v>
      </c>
      <c r="D4661" s="91">
        <v>822793</v>
      </c>
      <c r="E4661" s="91">
        <v>10</v>
      </c>
      <c r="F4661" s="91">
        <v>0.120384</v>
      </c>
      <c r="G4661" s="91">
        <v>-0.20396400000000001</v>
      </c>
      <c r="H4661" s="91">
        <v>0.13081200000000001</v>
      </c>
      <c r="I4661" s="91" t="s">
        <v>2964</v>
      </c>
      <c r="J4661" s="91" t="s">
        <v>493</v>
      </c>
      <c r="K4661" s="91" t="s">
        <v>3301</v>
      </c>
    </row>
    <row r="4662" spans="1:11">
      <c r="A4662" s="91" t="s">
        <v>2963</v>
      </c>
      <c r="B4662" s="91">
        <v>8</v>
      </c>
      <c r="C4662" s="91" t="s">
        <v>3306</v>
      </c>
      <c r="D4662" s="91">
        <v>822793</v>
      </c>
      <c r="E4662" s="91">
        <v>3</v>
      </c>
      <c r="F4662" s="91">
        <v>0.12957299999999999</v>
      </c>
      <c r="G4662" s="91">
        <v>0.45459699999999997</v>
      </c>
      <c r="H4662" s="91">
        <v>0.29677799999999999</v>
      </c>
      <c r="I4662" s="91" t="s">
        <v>2964</v>
      </c>
      <c r="J4662" s="91" t="s">
        <v>493</v>
      </c>
      <c r="K4662" s="91" t="s">
        <v>3300</v>
      </c>
    </row>
    <row r="4663" spans="1:11">
      <c r="A4663" s="91" t="s">
        <v>2963</v>
      </c>
      <c r="B4663" s="91">
        <v>8</v>
      </c>
      <c r="C4663" s="91" t="s">
        <v>3306</v>
      </c>
      <c r="D4663" s="91">
        <v>822793</v>
      </c>
      <c r="E4663" s="91">
        <v>7</v>
      </c>
      <c r="F4663" s="91">
        <v>0.16946900000000001</v>
      </c>
      <c r="G4663" s="91">
        <v>0.28190599999999999</v>
      </c>
      <c r="H4663" s="91">
        <v>0.20399</v>
      </c>
      <c r="I4663" s="91" t="s">
        <v>2964</v>
      </c>
      <c r="J4663" s="91" t="s">
        <v>493</v>
      </c>
      <c r="K4663" s="91" t="s">
        <v>3265</v>
      </c>
    </row>
    <row r="4664" spans="1:11">
      <c r="A4664" s="91" t="s">
        <v>2963</v>
      </c>
      <c r="B4664" s="91">
        <v>8</v>
      </c>
      <c r="C4664" s="91" t="s">
        <v>3306</v>
      </c>
      <c r="D4664" s="91">
        <v>822793</v>
      </c>
      <c r="E4664" s="91">
        <v>10</v>
      </c>
      <c r="F4664" s="91">
        <v>0.18554699999999999</v>
      </c>
      <c r="G4664" s="91">
        <v>0.18332499999999999</v>
      </c>
      <c r="H4664" s="91">
        <v>0.137936</v>
      </c>
      <c r="I4664" s="91" t="s">
        <v>2964</v>
      </c>
      <c r="J4664" s="91" t="s">
        <v>493</v>
      </c>
      <c r="K4664" s="91" t="s">
        <v>3261</v>
      </c>
    </row>
    <row r="4665" spans="1:11">
      <c r="A4665" s="91" t="s">
        <v>2963</v>
      </c>
      <c r="B4665" s="91">
        <v>8</v>
      </c>
      <c r="C4665" s="91" t="s">
        <v>3306</v>
      </c>
      <c r="D4665" s="91">
        <v>822793</v>
      </c>
      <c r="E4665" s="91">
        <v>9</v>
      </c>
      <c r="F4665" s="91">
        <v>0.18851399999999999</v>
      </c>
      <c r="G4665" s="91">
        <v>0.20707999999999999</v>
      </c>
      <c r="H4665" s="91">
        <v>0.15640200000000001</v>
      </c>
      <c r="I4665" s="91" t="s">
        <v>2964</v>
      </c>
      <c r="J4665" s="91" t="s">
        <v>493</v>
      </c>
      <c r="K4665" s="91" t="s">
        <v>3305</v>
      </c>
    </row>
    <row r="4666" spans="1:11">
      <c r="A4666" s="91" t="s">
        <v>2963</v>
      </c>
      <c r="B4666" s="91">
        <v>8</v>
      </c>
      <c r="C4666" s="91" t="s">
        <v>3306</v>
      </c>
      <c r="D4666" s="91">
        <v>822793</v>
      </c>
      <c r="E4666" s="91">
        <v>4</v>
      </c>
      <c r="F4666" s="91">
        <v>0.194887</v>
      </c>
      <c r="G4666" s="91">
        <v>0.39256400000000002</v>
      </c>
      <c r="H4666" s="91">
        <v>0.300564</v>
      </c>
      <c r="I4666" s="91" t="s">
        <v>2964</v>
      </c>
      <c r="J4666" s="91" t="s">
        <v>493</v>
      </c>
      <c r="K4666" s="91" t="s">
        <v>3278</v>
      </c>
    </row>
    <row r="4667" spans="1:11">
      <c r="A4667" s="91" t="s">
        <v>2963</v>
      </c>
      <c r="B4667" s="91">
        <v>8</v>
      </c>
      <c r="C4667" s="91" t="s">
        <v>3306</v>
      </c>
      <c r="D4667" s="91">
        <v>822793</v>
      </c>
      <c r="E4667" s="91">
        <v>12</v>
      </c>
      <c r="F4667" s="91">
        <v>0.21484700000000001</v>
      </c>
      <c r="G4667" s="91">
        <v>0.13667799999999999</v>
      </c>
      <c r="H4667" s="91">
        <v>0.109844</v>
      </c>
      <c r="I4667" s="91" t="s">
        <v>2964</v>
      </c>
      <c r="J4667" s="91" t="s">
        <v>493</v>
      </c>
      <c r="K4667" s="91" t="s">
        <v>3283</v>
      </c>
    </row>
    <row r="4668" spans="1:11">
      <c r="A4668" s="91" t="s">
        <v>2963</v>
      </c>
      <c r="B4668" s="91">
        <v>8</v>
      </c>
      <c r="C4668" s="91" t="s">
        <v>3306</v>
      </c>
      <c r="D4668" s="91">
        <v>822793</v>
      </c>
      <c r="E4668" s="91">
        <v>3</v>
      </c>
      <c r="F4668" s="91">
        <v>0.226605</v>
      </c>
      <c r="G4668" s="91">
        <v>0.47387299999999999</v>
      </c>
      <c r="H4668" s="91">
        <v>0.38910099999999997</v>
      </c>
      <c r="I4668" s="91" t="s">
        <v>2964</v>
      </c>
      <c r="J4668" s="91" t="s">
        <v>493</v>
      </c>
      <c r="K4668" s="91" t="s">
        <v>3285</v>
      </c>
    </row>
    <row r="4669" spans="1:11">
      <c r="A4669" s="91" t="s">
        <v>2963</v>
      </c>
      <c r="B4669" s="91">
        <v>8</v>
      </c>
      <c r="C4669" s="91" t="s">
        <v>3306</v>
      </c>
      <c r="D4669" s="91">
        <v>822793</v>
      </c>
      <c r="E4669" s="91">
        <v>6</v>
      </c>
      <c r="F4669" s="91">
        <v>0.27071899999999999</v>
      </c>
      <c r="G4669" s="91">
        <v>-0.24428900000000001</v>
      </c>
      <c r="H4669" s="91">
        <v>0.220605</v>
      </c>
      <c r="I4669" s="91" t="s">
        <v>2964</v>
      </c>
      <c r="J4669" s="91" t="s">
        <v>493</v>
      </c>
      <c r="K4669" s="91" t="s">
        <v>3274</v>
      </c>
    </row>
    <row r="4670" spans="1:11">
      <c r="A4670" s="91" t="s">
        <v>2963</v>
      </c>
      <c r="B4670" s="91">
        <v>8</v>
      </c>
      <c r="C4670" s="91" t="s">
        <v>3306</v>
      </c>
      <c r="D4670" s="91">
        <v>822793</v>
      </c>
      <c r="E4670" s="91">
        <v>18</v>
      </c>
      <c r="F4670" s="91">
        <v>0.273173</v>
      </c>
      <c r="G4670" s="91">
        <v>9.9556900000000004E-2</v>
      </c>
      <c r="H4670" s="91">
        <v>9.0698799999999996E-2</v>
      </c>
      <c r="I4670" s="91" t="s">
        <v>2964</v>
      </c>
      <c r="J4670" s="91" t="s">
        <v>493</v>
      </c>
      <c r="K4670" s="91" t="s">
        <v>3267</v>
      </c>
    </row>
    <row r="4671" spans="1:11">
      <c r="A4671" s="91" t="s">
        <v>2963</v>
      </c>
      <c r="B4671" s="91">
        <v>8</v>
      </c>
      <c r="C4671" s="91" t="s">
        <v>3306</v>
      </c>
      <c r="D4671" s="91">
        <v>822793</v>
      </c>
      <c r="E4671" s="91">
        <v>12</v>
      </c>
      <c r="F4671" s="91">
        <v>0.27845199999999998</v>
      </c>
      <c r="G4671" s="91">
        <v>-0.114482</v>
      </c>
      <c r="H4671" s="91">
        <v>0.10539900000000001</v>
      </c>
      <c r="I4671" s="91" t="s">
        <v>2964</v>
      </c>
      <c r="J4671" s="91" t="s">
        <v>493</v>
      </c>
      <c r="K4671" s="91" t="s">
        <v>3293</v>
      </c>
    </row>
    <row r="4672" spans="1:11">
      <c r="A4672" s="91" t="s">
        <v>2963</v>
      </c>
      <c r="B4672" s="91">
        <v>8</v>
      </c>
      <c r="C4672" s="91" t="s">
        <v>3306</v>
      </c>
      <c r="D4672" s="91">
        <v>822793</v>
      </c>
      <c r="E4672" s="91">
        <v>7</v>
      </c>
      <c r="F4672" s="91">
        <v>0.313282</v>
      </c>
      <c r="G4672" s="91">
        <v>0.193935</v>
      </c>
      <c r="H4672" s="91">
        <v>0.19162399999999999</v>
      </c>
      <c r="I4672" s="91" t="s">
        <v>2964</v>
      </c>
      <c r="J4672" s="91" t="s">
        <v>493</v>
      </c>
      <c r="K4672" s="91" t="s">
        <v>3286</v>
      </c>
    </row>
    <row r="4673" spans="1:11">
      <c r="A4673" s="91" t="s">
        <v>2963</v>
      </c>
      <c r="B4673" s="91">
        <v>8</v>
      </c>
      <c r="C4673" s="91" t="s">
        <v>3306</v>
      </c>
      <c r="D4673" s="91">
        <v>822793</v>
      </c>
      <c r="E4673" s="91">
        <v>4</v>
      </c>
      <c r="F4673" s="91">
        <v>0.32619799999999999</v>
      </c>
      <c r="G4673" s="91">
        <v>0.37080800000000003</v>
      </c>
      <c r="H4673" s="91">
        <v>0.37573000000000001</v>
      </c>
      <c r="I4673" s="91" t="s">
        <v>2964</v>
      </c>
      <c r="J4673" s="91" t="s">
        <v>493</v>
      </c>
      <c r="K4673" s="91" t="s">
        <v>3302</v>
      </c>
    </row>
    <row r="4674" spans="1:11">
      <c r="A4674" s="91" t="s">
        <v>2963</v>
      </c>
      <c r="B4674" s="91">
        <v>8</v>
      </c>
      <c r="C4674" s="91" t="s">
        <v>3306</v>
      </c>
      <c r="D4674" s="91">
        <v>822793</v>
      </c>
      <c r="E4674" s="91">
        <v>6</v>
      </c>
      <c r="F4674" s="91">
        <v>0.34772799999999998</v>
      </c>
      <c r="G4674" s="91">
        <v>0.23702999999999999</v>
      </c>
      <c r="H4674" s="91">
        <v>0.25138500000000003</v>
      </c>
      <c r="I4674" s="91" t="s">
        <v>2964</v>
      </c>
      <c r="J4674" s="91" t="s">
        <v>493</v>
      </c>
      <c r="K4674" s="91" t="s">
        <v>3280</v>
      </c>
    </row>
    <row r="4675" spans="1:11">
      <c r="A4675" s="91" t="s">
        <v>2963</v>
      </c>
      <c r="B4675" s="91">
        <v>8</v>
      </c>
      <c r="C4675" s="91" t="s">
        <v>3306</v>
      </c>
      <c r="D4675" s="91">
        <v>822793</v>
      </c>
      <c r="E4675" s="91">
        <v>19</v>
      </c>
      <c r="F4675" s="91">
        <v>0.36477999999999999</v>
      </c>
      <c r="G4675" s="91">
        <v>7.5067099999999998E-2</v>
      </c>
      <c r="H4675" s="91">
        <v>8.2710000000000006E-2</v>
      </c>
      <c r="I4675" s="91" t="s">
        <v>2964</v>
      </c>
      <c r="J4675" s="91" t="s">
        <v>493</v>
      </c>
      <c r="K4675" s="91" t="s">
        <v>3277</v>
      </c>
    </row>
    <row r="4676" spans="1:11">
      <c r="A4676" s="91" t="s">
        <v>2963</v>
      </c>
      <c r="B4676" s="91">
        <v>8</v>
      </c>
      <c r="C4676" s="91" t="s">
        <v>3306</v>
      </c>
      <c r="D4676" s="91">
        <v>822793</v>
      </c>
      <c r="E4676" s="91">
        <v>6</v>
      </c>
      <c r="F4676" s="91">
        <v>0.37714999999999999</v>
      </c>
      <c r="G4676" s="91">
        <v>-0.167292</v>
      </c>
      <c r="H4676" s="91">
        <v>0.188722</v>
      </c>
      <c r="I4676" s="91" t="s">
        <v>2964</v>
      </c>
      <c r="J4676" s="91" t="s">
        <v>493</v>
      </c>
      <c r="K4676" s="91" t="s">
        <v>3297</v>
      </c>
    </row>
    <row r="4677" spans="1:11">
      <c r="A4677" s="91" t="s">
        <v>2963</v>
      </c>
      <c r="B4677" s="91">
        <v>8</v>
      </c>
      <c r="C4677" s="91" t="s">
        <v>3306</v>
      </c>
      <c r="D4677" s="91">
        <v>822793</v>
      </c>
      <c r="E4677" s="91">
        <v>6</v>
      </c>
      <c r="F4677" s="91">
        <v>0.38398500000000002</v>
      </c>
      <c r="G4677" s="91">
        <v>-0.13857900000000001</v>
      </c>
      <c r="H4677" s="91">
        <v>0.158829</v>
      </c>
      <c r="I4677" s="91" t="s">
        <v>2964</v>
      </c>
      <c r="J4677" s="91" t="s">
        <v>493</v>
      </c>
      <c r="K4677" s="91" t="s">
        <v>3269</v>
      </c>
    </row>
    <row r="4678" spans="1:11">
      <c r="A4678" s="91" t="s">
        <v>2963</v>
      </c>
      <c r="B4678" s="91">
        <v>8</v>
      </c>
      <c r="C4678" s="91" t="s">
        <v>3306</v>
      </c>
      <c r="D4678" s="91">
        <v>822793</v>
      </c>
      <c r="E4678" s="91">
        <v>4</v>
      </c>
      <c r="F4678" s="91">
        <v>0.41031200000000001</v>
      </c>
      <c r="G4678" s="91">
        <v>0.26665100000000003</v>
      </c>
      <c r="H4678" s="91">
        <v>0.32152199999999997</v>
      </c>
      <c r="I4678" s="91" t="s">
        <v>2964</v>
      </c>
      <c r="J4678" s="91" t="s">
        <v>493</v>
      </c>
      <c r="K4678" s="91" t="s">
        <v>3287</v>
      </c>
    </row>
    <row r="4679" spans="1:11">
      <c r="A4679" s="91" t="s">
        <v>2963</v>
      </c>
      <c r="B4679" s="91">
        <v>8</v>
      </c>
      <c r="C4679" s="91" t="s">
        <v>3306</v>
      </c>
      <c r="D4679" s="91">
        <v>822793</v>
      </c>
      <c r="E4679" s="91">
        <v>10</v>
      </c>
      <c r="F4679" s="91">
        <v>0.42674499999999999</v>
      </c>
      <c r="G4679" s="91">
        <v>-0.122818</v>
      </c>
      <c r="H4679" s="91">
        <v>0.15423000000000001</v>
      </c>
      <c r="I4679" s="91" t="s">
        <v>2964</v>
      </c>
      <c r="J4679" s="91" t="s">
        <v>493</v>
      </c>
      <c r="K4679" s="91" t="s">
        <v>3262</v>
      </c>
    </row>
    <row r="4680" spans="1:11">
      <c r="A4680" s="91" t="s">
        <v>2963</v>
      </c>
      <c r="B4680" s="91">
        <v>8</v>
      </c>
      <c r="C4680" s="91" t="s">
        <v>3306</v>
      </c>
      <c r="D4680" s="91">
        <v>822793</v>
      </c>
      <c r="E4680" s="91">
        <v>6</v>
      </c>
      <c r="F4680" s="91">
        <v>0.43445899999999998</v>
      </c>
      <c r="G4680" s="91">
        <v>0.186333</v>
      </c>
      <c r="H4680" s="91">
        <v>0.23757</v>
      </c>
      <c r="I4680" s="91" t="s">
        <v>2964</v>
      </c>
      <c r="J4680" s="91" t="s">
        <v>493</v>
      </c>
      <c r="K4680" s="91" t="s">
        <v>3271</v>
      </c>
    </row>
    <row r="4681" spans="1:11">
      <c r="A4681" s="91" t="s">
        <v>2963</v>
      </c>
      <c r="B4681" s="91">
        <v>8</v>
      </c>
      <c r="C4681" s="91" t="s">
        <v>3306</v>
      </c>
      <c r="D4681" s="91">
        <v>822793</v>
      </c>
      <c r="E4681" s="91">
        <v>22</v>
      </c>
      <c r="F4681" s="91">
        <v>0.46392</v>
      </c>
      <c r="G4681" s="91">
        <v>8.07615E-2</v>
      </c>
      <c r="H4681" s="91">
        <v>0.110169</v>
      </c>
      <c r="I4681" s="91" t="s">
        <v>2964</v>
      </c>
      <c r="J4681" s="91" t="s">
        <v>493</v>
      </c>
      <c r="K4681" s="91" t="s">
        <v>3295</v>
      </c>
    </row>
    <row r="4682" spans="1:11">
      <c r="A4682" s="91" t="s">
        <v>2963</v>
      </c>
      <c r="B4682" s="91">
        <v>8</v>
      </c>
      <c r="C4682" s="91" t="s">
        <v>3306</v>
      </c>
      <c r="D4682" s="91">
        <v>822793</v>
      </c>
      <c r="E4682" s="91">
        <v>6</v>
      </c>
      <c r="F4682" s="91">
        <v>0.52306799999999998</v>
      </c>
      <c r="G4682" s="91">
        <v>-0.150975</v>
      </c>
      <c r="H4682" s="91">
        <v>0.23563600000000001</v>
      </c>
      <c r="I4682" s="91" t="s">
        <v>2964</v>
      </c>
      <c r="J4682" s="91" t="s">
        <v>493</v>
      </c>
      <c r="K4682" s="91" t="s">
        <v>3298</v>
      </c>
    </row>
    <row r="4683" spans="1:11">
      <c r="A4683" s="91" t="s">
        <v>2963</v>
      </c>
      <c r="B4683" s="91">
        <v>8</v>
      </c>
      <c r="C4683" s="91" t="s">
        <v>3306</v>
      </c>
      <c r="D4683" s="91">
        <v>822793</v>
      </c>
      <c r="E4683" s="91">
        <v>6</v>
      </c>
      <c r="F4683" s="91">
        <v>0.55554999999999999</v>
      </c>
      <c r="G4683" s="91">
        <v>0.149369</v>
      </c>
      <c r="H4683" s="91">
        <v>0.25204399999999999</v>
      </c>
      <c r="I4683" s="91" t="s">
        <v>2964</v>
      </c>
      <c r="J4683" s="91" t="s">
        <v>493</v>
      </c>
      <c r="K4683" s="91" t="s">
        <v>3289</v>
      </c>
    </row>
    <row r="4684" spans="1:11">
      <c r="A4684" s="91" t="s">
        <v>2963</v>
      </c>
      <c r="B4684" s="91">
        <v>8</v>
      </c>
      <c r="C4684" s="91" t="s">
        <v>3306</v>
      </c>
      <c r="D4684" s="91">
        <v>822793</v>
      </c>
      <c r="E4684" s="91">
        <v>11</v>
      </c>
      <c r="F4684" s="91">
        <v>0.57208999999999999</v>
      </c>
      <c r="G4684" s="91">
        <v>-7.5108400000000006E-2</v>
      </c>
      <c r="H4684" s="91">
        <v>0.13273699999999999</v>
      </c>
      <c r="I4684" s="91" t="s">
        <v>2964</v>
      </c>
      <c r="J4684" s="91" t="s">
        <v>493</v>
      </c>
      <c r="K4684" s="91" t="s">
        <v>3275</v>
      </c>
    </row>
    <row r="4685" spans="1:11">
      <c r="A4685" s="91" t="s">
        <v>2963</v>
      </c>
      <c r="B4685" s="91">
        <v>8</v>
      </c>
      <c r="C4685" s="91" t="s">
        <v>3306</v>
      </c>
      <c r="D4685" s="91">
        <v>822793</v>
      </c>
      <c r="E4685" s="91">
        <v>12</v>
      </c>
      <c r="F4685" s="91">
        <v>0.57801400000000003</v>
      </c>
      <c r="G4685" s="91">
        <v>6.3978300000000002E-2</v>
      </c>
      <c r="H4685" s="91">
        <v>0.11487600000000001</v>
      </c>
      <c r="I4685" s="91" t="s">
        <v>2964</v>
      </c>
      <c r="J4685" s="91" t="s">
        <v>493</v>
      </c>
      <c r="K4685" s="91" t="s">
        <v>3273</v>
      </c>
    </row>
    <row r="4686" spans="1:11">
      <c r="A4686" s="91" t="s">
        <v>2963</v>
      </c>
      <c r="B4686" s="91">
        <v>8</v>
      </c>
      <c r="C4686" s="91" t="s">
        <v>3306</v>
      </c>
      <c r="D4686" s="91">
        <v>822793</v>
      </c>
      <c r="E4686" s="91">
        <v>8</v>
      </c>
      <c r="F4686" s="91">
        <v>0.58366799999999996</v>
      </c>
      <c r="G4686" s="91">
        <v>0.107945</v>
      </c>
      <c r="H4686" s="91">
        <v>0.19623199999999999</v>
      </c>
      <c r="I4686" s="91" t="s">
        <v>2964</v>
      </c>
      <c r="J4686" s="91" t="s">
        <v>493</v>
      </c>
      <c r="K4686" s="91" t="s">
        <v>3257</v>
      </c>
    </row>
    <row r="4687" spans="1:11">
      <c r="A4687" s="91" t="s">
        <v>2963</v>
      </c>
      <c r="B4687" s="91">
        <v>8</v>
      </c>
      <c r="C4687" s="91" t="s">
        <v>3306</v>
      </c>
      <c r="D4687" s="91">
        <v>822793</v>
      </c>
      <c r="E4687" s="91">
        <v>13</v>
      </c>
      <c r="F4687" s="91">
        <v>0.58681700000000003</v>
      </c>
      <c r="G4687" s="91">
        <v>7.2666900000000006E-2</v>
      </c>
      <c r="H4687" s="91">
        <v>0.13348299999999999</v>
      </c>
      <c r="I4687" s="91" t="s">
        <v>2964</v>
      </c>
      <c r="J4687" s="91" t="s">
        <v>493</v>
      </c>
      <c r="K4687" s="91" t="s">
        <v>3263</v>
      </c>
    </row>
    <row r="4688" spans="1:11">
      <c r="A4688" s="91" t="s">
        <v>2963</v>
      </c>
      <c r="B4688" s="91">
        <v>8</v>
      </c>
      <c r="C4688" s="91" t="s">
        <v>3306</v>
      </c>
      <c r="D4688" s="91">
        <v>822793</v>
      </c>
      <c r="E4688" s="91">
        <v>19</v>
      </c>
      <c r="F4688" s="91">
        <v>0.64312400000000003</v>
      </c>
      <c r="G4688" s="91">
        <v>4.08385E-2</v>
      </c>
      <c r="H4688" s="91">
        <v>8.8049100000000005E-2</v>
      </c>
      <c r="I4688" s="91" t="s">
        <v>2964</v>
      </c>
      <c r="J4688" s="91" t="s">
        <v>493</v>
      </c>
      <c r="K4688" s="91" t="s">
        <v>3284</v>
      </c>
    </row>
    <row r="4689" spans="1:11">
      <c r="A4689" s="91" t="s">
        <v>2963</v>
      </c>
      <c r="B4689" s="91">
        <v>8</v>
      </c>
      <c r="C4689" s="91" t="s">
        <v>3306</v>
      </c>
      <c r="D4689" s="91">
        <v>822793</v>
      </c>
      <c r="E4689" s="91">
        <v>6</v>
      </c>
      <c r="F4689" s="91">
        <v>0.65000899999999995</v>
      </c>
      <c r="G4689" s="91">
        <v>0.100935</v>
      </c>
      <c r="H4689" s="91">
        <v>0.22187399999999999</v>
      </c>
      <c r="I4689" s="91" t="s">
        <v>2964</v>
      </c>
      <c r="J4689" s="91" t="s">
        <v>493</v>
      </c>
      <c r="K4689" s="91" t="s">
        <v>3294</v>
      </c>
    </row>
    <row r="4690" spans="1:11">
      <c r="A4690" s="91" t="s">
        <v>2963</v>
      </c>
      <c r="B4690" s="91">
        <v>8</v>
      </c>
      <c r="C4690" s="91" t="s">
        <v>3306</v>
      </c>
      <c r="D4690" s="91">
        <v>822793</v>
      </c>
      <c r="E4690" s="91">
        <v>15</v>
      </c>
      <c r="F4690" s="91">
        <v>0.70722799999999997</v>
      </c>
      <c r="G4690" s="91">
        <v>3.98675E-2</v>
      </c>
      <c r="H4690" s="91">
        <v>0.106033</v>
      </c>
      <c r="I4690" s="91" t="s">
        <v>2964</v>
      </c>
      <c r="J4690" s="91" t="s">
        <v>493</v>
      </c>
      <c r="K4690" s="91" t="s">
        <v>3260</v>
      </c>
    </row>
    <row r="4691" spans="1:11">
      <c r="A4691" s="91" t="s">
        <v>2963</v>
      </c>
      <c r="B4691" s="91">
        <v>8</v>
      </c>
      <c r="C4691" s="91" t="s">
        <v>3306</v>
      </c>
      <c r="D4691" s="91">
        <v>822793</v>
      </c>
      <c r="E4691" s="91">
        <v>4</v>
      </c>
      <c r="F4691" s="91">
        <v>0.70908899999999997</v>
      </c>
      <c r="G4691" s="91">
        <v>-0.139599</v>
      </c>
      <c r="H4691" s="91">
        <v>0.37298300000000001</v>
      </c>
      <c r="I4691" s="91" t="s">
        <v>2964</v>
      </c>
      <c r="J4691" s="91" t="s">
        <v>493</v>
      </c>
      <c r="K4691" s="91" t="s">
        <v>3272</v>
      </c>
    </row>
    <row r="4692" spans="1:11">
      <c r="A4692" s="91" t="s">
        <v>2963</v>
      </c>
      <c r="B4692" s="91">
        <v>8</v>
      </c>
      <c r="C4692" s="91" t="s">
        <v>3306</v>
      </c>
      <c r="D4692" s="91">
        <v>822793</v>
      </c>
      <c r="E4692" s="91">
        <v>11</v>
      </c>
      <c r="F4692" s="91">
        <v>0.72805799999999998</v>
      </c>
      <c r="G4692" s="91">
        <v>-5.4628299999999998E-2</v>
      </c>
      <c r="H4692" s="91">
        <v>0.15686900000000001</v>
      </c>
      <c r="I4692" s="91" t="s">
        <v>2964</v>
      </c>
      <c r="J4692" s="91" t="s">
        <v>493</v>
      </c>
      <c r="K4692" s="91" t="s">
        <v>3290</v>
      </c>
    </row>
    <row r="4693" spans="1:11">
      <c r="A4693" s="91" t="s">
        <v>2963</v>
      </c>
      <c r="B4693" s="91">
        <v>8</v>
      </c>
      <c r="C4693" s="91" t="s">
        <v>3306</v>
      </c>
      <c r="D4693" s="91">
        <v>822793</v>
      </c>
      <c r="E4693" s="91">
        <v>10</v>
      </c>
      <c r="F4693" s="91">
        <v>0.79622599999999999</v>
      </c>
      <c r="G4693" s="91">
        <v>3.2391999999999997E-2</v>
      </c>
      <c r="H4693" s="91">
        <v>0.125279</v>
      </c>
      <c r="I4693" s="91" t="s">
        <v>2964</v>
      </c>
      <c r="J4693" s="91" t="s">
        <v>493</v>
      </c>
      <c r="K4693" s="91" t="s">
        <v>3304</v>
      </c>
    </row>
    <row r="4694" spans="1:11">
      <c r="A4694" s="91" t="s">
        <v>2963</v>
      </c>
      <c r="B4694" s="91">
        <v>8</v>
      </c>
      <c r="C4694" s="91" t="s">
        <v>3306</v>
      </c>
      <c r="D4694" s="91">
        <v>822793</v>
      </c>
      <c r="E4694" s="91">
        <v>17</v>
      </c>
      <c r="F4694" s="91">
        <v>0.83782000000000001</v>
      </c>
      <c r="G4694" s="91">
        <v>2.3794900000000001E-2</v>
      </c>
      <c r="H4694" s="91">
        <v>0.116146</v>
      </c>
      <c r="I4694" s="91" t="s">
        <v>2964</v>
      </c>
      <c r="J4694" s="91" t="s">
        <v>493</v>
      </c>
      <c r="K4694" s="91" t="s">
        <v>3303</v>
      </c>
    </row>
    <row r="4695" spans="1:11">
      <c r="A4695" s="91" t="s">
        <v>2963</v>
      </c>
      <c r="B4695" s="91">
        <v>8</v>
      </c>
      <c r="C4695" s="91" t="s">
        <v>3306</v>
      </c>
      <c r="D4695" s="91">
        <v>822793</v>
      </c>
      <c r="E4695" s="91">
        <v>11</v>
      </c>
      <c r="F4695" s="91">
        <v>0.91535500000000003</v>
      </c>
      <c r="G4695" s="91">
        <v>1.4382199999999999E-2</v>
      </c>
      <c r="H4695" s="91">
        <v>0.13500499999999999</v>
      </c>
      <c r="I4695" s="91" t="s">
        <v>2964</v>
      </c>
      <c r="J4695" s="91" t="s">
        <v>493</v>
      </c>
      <c r="K4695" s="91" t="s">
        <v>3270</v>
      </c>
    </row>
    <row r="4696" spans="1:11">
      <c r="A4696" s="91" t="s">
        <v>2963</v>
      </c>
      <c r="B4696" s="91">
        <v>8</v>
      </c>
      <c r="C4696" s="91" t="s">
        <v>3306</v>
      </c>
      <c r="D4696" s="91">
        <v>822793</v>
      </c>
      <c r="E4696" s="91">
        <v>2</v>
      </c>
      <c r="F4696" s="91">
        <v>0.93246200000000001</v>
      </c>
      <c r="G4696" s="91">
        <v>-4.8354099999999997E-2</v>
      </c>
      <c r="H4696" s="91">
        <v>0.56932499999999997</v>
      </c>
      <c r="I4696" s="91" t="s">
        <v>2964</v>
      </c>
      <c r="J4696" s="91" t="s">
        <v>493</v>
      </c>
      <c r="K4696" s="91" t="s">
        <v>3292</v>
      </c>
    </row>
    <row r="4697" spans="1:11">
      <c r="A4697" s="91" t="s">
        <v>2963</v>
      </c>
      <c r="B4697" s="91">
        <v>8</v>
      </c>
      <c r="C4697" s="91" t="s">
        <v>3306</v>
      </c>
      <c r="D4697" s="91">
        <v>822793</v>
      </c>
      <c r="E4697" s="91">
        <v>15</v>
      </c>
      <c r="F4697" s="91">
        <v>0.94031600000000004</v>
      </c>
      <c r="G4697" s="91">
        <v>7.3316099999999997E-3</v>
      </c>
      <c r="H4697" s="91">
        <v>9.7843299999999994E-2</v>
      </c>
      <c r="I4697" s="91" t="s">
        <v>2964</v>
      </c>
      <c r="J4697" s="91" t="s">
        <v>493</v>
      </c>
      <c r="K4697" s="91" t="s">
        <v>3268</v>
      </c>
    </row>
    <row r="4698" spans="1:11">
      <c r="A4698" s="91" t="s">
        <v>2963</v>
      </c>
      <c r="B4698" s="91">
        <v>8</v>
      </c>
      <c r="C4698" s="91" t="s">
        <v>3306</v>
      </c>
      <c r="D4698" s="91">
        <v>822793</v>
      </c>
      <c r="E4698" s="91">
        <v>4</v>
      </c>
      <c r="F4698" s="91">
        <v>0.94598000000000004</v>
      </c>
      <c r="G4698" s="91">
        <v>1.47385E-2</v>
      </c>
      <c r="H4698" s="91">
        <v>0.21687400000000001</v>
      </c>
      <c r="I4698" s="91" t="s">
        <v>2964</v>
      </c>
      <c r="J4698" s="91" t="s">
        <v>493</v>
      </c>
      <c r="K4698" s="91" t="s">
        <v>3288</v>
      </c>
    </row>
    <row r="4699" spans="1:11">
      <c r="A4699" s="91" t="s">
        <v>2963</v>
      </c>
      <c r="B4699" s="91">
        <v>8</v>
      </c>
      <c r="C4699" s="91" t="s">
        <v>3306</v>
      </c>
      <c r="D4699" s="91">
        <v>822793</v>
      </c>
      <c r="E4699" s="91">
        <v>9</v>
      </c>
      <c r="F4699" s="91">
        <v>0.94938299999999998</v>
      </c>
      <c r="G4699" s="91">
        <v>1.19566E-2</v>
      </c>
      <c r="H4699" s="91">
        <v>0.18796099999999999</v>
      </c>
      <c r="I4699" s="91" t="s">
        <v>2964</v>
      </c>
      <c r="J4699" s="91" t="s">
        <v>493</v>
      </c>
      <c r="K4699" s="91" t="s">
        <v>3296</v>
      </c>
    </row>
    <row r="4700" spans="1:11">
      <c r="A4700" s="91" t="s">
        <v>2963</v>
      </c>
      <c r="B4700" s="91">
        <v>8</v>
      </c>
      <c r="C4700" s="91" t="s">
        <v>3306</v>
      </c>
      <c r="D4700" s="91">
        <v>822793</v>
      </c>
      <c r="E4700" s="91">
        <v>4</v>
      </c>
      <c r="F4700" s="91">
        <v>0.99229199999999995</v>
      </c>
      <c r="G4700" s="91">
        <v>-2.8929099999999998E-3</v>
      </c>
      <c r="H4700" s="91">
        <v>0.29866100000000001</v>
      </c>
      <c r="I4700" s="91" t="s">
        <v>2964</v>
      </c>
      <c r="J4700" s="91" t="s">
        <v>493</v>
      </c>
      <c r="K4700" s="91" t="s">
        <v>3279</v>
      </c>
    </row>
    <row r="4701" spans="1:11">
      <c r="A4701" s="91" t="s">
        <v>2961</v>
      </c>
      <c r="B4701" s="91">
        <v>8</v>
      </c>
      <c r="C4701" s="91" t="s">
        <v>3306</v>
      </c>
      <c r="D4701" s="91">
        <v>-761153</v>
      </c>
      <c r="E4701" s="91">
        <v>6</v>
      </c>
      <c r="F4701" s="91">
        <v>2.82022E-2</v>
      </c>
      <c r="G4701" s="91">
        <v>-0.81887799999999999</v>
      </c>
      <c r="H4701" s="91">
        <v>0.36863800000000002</v>
      </c>
      <c r="I4701" s="91" t="s">
        <v>2962</v>
      </c>
      <c r="J4701" s="91" t="s">
        <v>493</v>
      </c>
      <c r="K4701" s="91" t="s">
        <v>3297</v>
      </c>
    </row>
    <row r="4702" spans="1:11">
      <c r="A4702" s="91" t="s">
        <v>2961</v>
      </c>
      <c r="B4702" s="91">
        <v>8</v>
      </c>
      <c r="C4702" s="91" t="s">
        <v>3306</v>
      </c>
      <c r="D4702" s="91">
        <v>-761153</v>
      </c>
      <c r="E4702" s="91">
        <v>9</v>
      </c>
      <c r="F4702" s="91">
        <v>5.0751400000000002E-2</v>
      </c>
      <c r="G4702" s="91">
        <v>0.64517999999999998</v>
      </c>
      <c r="H4702" s="91">
        <v>0.32699699999999998</v>
      </c>
      <c r="I4702" s="91" t="s">
        <v>2962</v>
      </c>
      <c r="J4702" s="91" t="s">
        <v>493</v>
      </c>
      <c r="K4702" s="91" t="s">
        <v>3296</v>
      </c>
    </row>
    <row r="4703" spans="1:11">
      <c r="A4703" s="91" t="s">
        <v>2961</v>
      </c>
      <c r="B4703" s="91">
        <v>8</v>
      </c>
      <c r="C4703" s="91" t="s">
        <v>3306</v>
      </c>
      <c r="D4703" s="91">
        <v>-761153</v>
      </c>
      <c r="E4703" s="91">
        <v>4</v>
      </c>
      <c r="F4703" s="91">
        <v>8.3795900000000006E-2</v>
      </c>
      <c r="G4703" s="91">
        <v>0.797875</v>
      </c>
      <c r="H4703" s="91">
        <v>0.45627499999999999</v>
      </c>
      <c r="I4703" s="91" t="s">
        <v>2962</v>
      </c>
      <c r="J4703" s="91" t="s">
        <v>493</v>
      </c>
      <c r="K4703" s="91" t="s">
        <v>3278</v>
      </c>
    </row>
    <row r="4704" spans="1:11">
      <c r="A4704" s="91" t="s">
        <v>2961</v>
      </c>
      <c r="B4704" s="91">
        <v>8</v>
      </c>
      <c r="C4704" s="91" t="s">
        <v>3306</v>
      </c>
      <c r="D4704" s="91">
        <v>-761153</v>
      </c>
      <c r="E4704" s="91">
        <v>18</v>
      </c>
      <c r="F4704" s="91">
        <v>0.114609</v>
      </c>
      <c r="G4704" s="91">
        <v>0.34279599999999999</v>
      </c>
      <c r="H4704" s="91">
        <v>0.21667</v>
      </c>
      <c r="I4704" s="91" t="s">
        <v>2962</v>
      </c>
      <c r="J4704" s="91" t="s">
        <v>493</v>
      </c>
      <c r="K4704" s="91" t="s">
        <v>3267</v>
      </c>
    </row>
    <row r="4705" spans="1:11">
      <c r="A4705" s="91" t="s">
        <v>2961</v>
      </c>
      <c r="B4705" s="91">
        <v>8</v>
      </c>
      <c r="C4705" s="91" t="s">
        <v>3306</v>
      </c>
      <c r="D4705" s="91">
        <v>-761153</v>
      </c>
      <c r="E4705" s="91">
        <v>19</v>
      </c>
      <c r="F4705" s="91">
        <v>0.13823299999999999</v>
      </c>
      <c r="G4705" s="91">
        <v>-0.30295</v>
      </c>
      <c r="H4705" s="91">
        <v>0.20380799999999999</v>
      </c>
      <c r="I4705" s="91" t="s">
        <v>2962</v>
      </c>
      <c r="J4705" s="91" t="s">
        <v>493</v>
      </c>
      <c r="K4705" s="91" t="s">
        <v>3284</v>
      </c>
    </row>
    <row r="4706" spans="1:11">
      <c r="A4706" s="91" t="s">
        <v>2961</v>
      </c>
      <c r="B4706" s="91">
        <v>8</v>
      </c>
      <c r="C4706" s="91" t="s">
        <v>3306</v>
      </c>
      <c r="D4706" s="91">
        <v>-761153</v>
      </c>
      <c r="E4706" s="91">
        <v>10</v>
      </c>
      <c r="F4706" s="91">
        <v>0.150393</v>
      </c>
      <c r="G4706" s="91">
        <v>-0.39789000000000002</v>
      </c>
      <c r="H4706" s="91">
        <v>0.27546399999999999</v>
      </c>
      <c r="I4706" s="91" t="s">
        <v>2962</v>
      </c>
      <c r="J4706" s="91" t="s">
        <v>493</v>
      </c>
      <c r="K4706" s="91" t="s">
        <v>3261</v>
      </c>
    </row>
    <row r="4707" spans="1:11">
      <c r="A4707" s="91" t="s">
        <v>2961</v>
      </c>
      <c r="B4707" s="91">
        <v>8</v>
      </c>
      <c r="C4707" s="91" t="s">
        <v>3306</v>
      </c>
      <c r="D4707" s="91">
        <v>-761153</v>
      </c>
      <c r="E4707" s="91">
        <v>6</v>
      </c>
      <c r="F4707" s="91">
        <v>0.16619</v>
      </c>
      <c r="G4707" s="91">
        <v>0.52181100000000002</v>
      </c>
      <c r="H4707" s="91">
        <v>0.374336</v>
      </c>
      <c r="I4707" s="91" t="s">
        <v>2962</v>
      </c>
      <c r="J4707" s="91" t="s">
        <v>493</v>
      </c>
      <c r="K4707" s="91" t="s">
        <v>3298</v>
      </c>
    </row>
    <row r="4708" spans="1:11">
      <c r="A4708" s="91" t="s">
        <v>2961</v>
      </c>
      <c r="B4708" s="91">
        <v>8</v>
      </c>
      <c r="C4708" s="91" t="s">
        <v>3306</v>
      </c>
      <c r="D4708" s="91">
        <v>-761153</v>
      </c>
      <c r="E4708" s="91">
        <v>10</v>
      </c>
      <c r="F4708" s="91">
        <v>0.19939200000000001</v>
      </c>
      <c r="G4708" s="91">
        <v>0.30100300000000002</v>
      </c>
      <c r="H4708" s="91">
        <v>0.233851</v>
      </c>
      <c r="I4708" s="91" t="s">
        <v>2962</v>
      </c>
      <c r="J4708" s="91" t="s">
        <v>493</v>
      </c>
      <c r="K4708" s="91" t="s">
        <v>3301</v>
      </c>
    </row>
    <row r="4709" spans="1:11">
      <c r="A4709" s="91" t="s">
        <v>2961</v>
      </c>
      <c r="B4709" s="91">
        <v>8</v>
      </c>
      <c r="C4709" s="91" t="s">
        <v>3306</v>
      </c>
      <c r="D4709" s="91">
        <v>-761153</v>
      </c>
      <c r="E4709" s="91">
        <v>17</v>
      </c>
      <c r="F4709" s="91">
        <v>0.200074</v>
      </c>
      <c r="G4709" s="91">
        <v>-0.27280500000000002</v>
      </c>
      <c r="H4709" s="91">
        <v>0.21240899999999999</v>
      </c>
      <c r="I4709" s="91" t="s">
        <v>2962</v>
      </c>
      <c r="J4709" s="91" t="s">
        <v>493</v>
      </c>
      <c r="K4709" s="91" t="s">
        <v>3303</v>
      </c>
    </row>
    <row r="4710" spans="1:11">
      <c r="A4710" s="91" t="s">
        <v>2961</v>
      </c>
      <c r="B4710" s="91">
        <v>8</v>
      </c>
      <c r="C4710" s="91" t="s">
        <v>3306</v>
      </c>
      <c r="D4710" s="91">
        <v>-761153</v>
      </c>
      <c r="E4710" s="91">
        <v>12</v>
      </c>
      <c r="F4710" s="91">
        <v>0.21050199999999999</v>
      </c>
      <c r="G4710" s="91">
        <v>-0.242315</v>
      </c>
      <c r="H4710" s="91">
        <v>0.193074</v>
      </c>
      <c r="I4710" s="91" t="s">
        <v>2962</v>
      </c>
      <c r="J4710" s="91" t="s">
        <v>493</v>
      </c>
      <c r="K4710" s="91" t="s">
        <v>3273</v>
      </c>
    </row>
    <row r="4711" spans="1:11">
      <c r="A4711" s="91" t="s">
        <v>2961</v>
      </c>
      <c r="B4711" s="91">
        <v>8</v>
      </c>
      <c r="C4711" s="91" t="s">
        <v>3306</v>
      </c>
      <c r="D4711" s="91">
        <v>-761153</v>
      </c>
      <c r="E4711" s="91">
        <v>10</v>
      </c>
      <c r="F4711" s="91">
        <v>0.22108</v>
      </c>
      <c r="G4711" s="91">
        <v>-0.17338700000000001</v>
      </c>
      <c r="H4711" s="91">
        <v>0.14127200000000001</v>
      </c>
      <c r="I4711" s="91" t="s">
        <v>2962</v>
      </c>
      <c r="J4711" s="91" t="s">
        <v>493</v>
      </c>
      <c r="K4711" s="91" t="s">
        <v>3262</v>
      </c>
    </row>
    <row r="4712" spans="1:11">
      <c r="A4712" s="91" t="s">
        <v>2961</v>
      </c>
      <c r="B4712" s="91">
        <v>8</v>
      </c>
      <c r="C4712" s="91" t="s">
        <v>3306</v>
      </c>
      <c r="D4712" s="91">
        <v>-761153</v>
      </c>
      <c r="E4712" s="91">
        <v>12</v>
      </c>
      <c r="F4712" s="91">
        <v>0.24523</v>
      </c>
      <c r="G4712" s="91">
        <v>0.23270199999999999</v>
      </c>
      <c r="H4712" s="91">
        <v>0.19978299999999999</v>
      </c>
      <c r="I4712" s="91" t="s">
        <v>2962</v>
      </c>
      <c r="J4712" s="91" t="s">
        <v>493</v>
      </c>
      <c r="K4712" s="91" t="s">
        <v>3293</v>
      </c>
    </row>
    <row r="4713" spans="1:11">
      <c r="A4713" s="91" t="s">
        <v>2961</v>
      </c>
      <c r="B4713" s="91">
        <v>8</v>
      </c>
      <c r="C4713" s="91" t="s">
        <v>3306</v>
      </c>
      <c r="D4713" s="91">
        <v>-761153</v>
      </c>
      <c r="E4713" s="91">
        <v>4</v>
      </c>
      <c r="F4713" s="91">
        <v>0.26709500000000003</v>
      </c>
      <c r="G4713" s="91">
        <v>-0.54444599999999999</v>
      </c>
      <c r="H4713" s="91">
        <v>0.48751499999999998</v>
      </c>
      <c r="I4713" s="91" t="s">
        <v>2962</v>
      </c>
      <c r="J4713" s="91" t="s">
        <v>493</v>
      </c>
      <c r="K4713" s="91" t="s">
        <v>3272</v>
      </c>
    </row>
    <row r="4714" spans="1:11">
      <c r="A4714" s="91" t="s">
        <v>2961</v>
      </c>
      <c r="B4714" s="91">
        <v>8</v>
      </c>
      <c r="C4714" s="91" t="s">
        <v>3306</v>
      </c>
      <c r="D4714" s="91">
        <v>-761153</v>
      </c>
      <c r="E4714" s="91">
        <v>16</v>
      </c>
      <c r="F4714" s="91">
        <v>0.28472199999999998</v>
      </c>
      <c r="G4714" s="91">
        <v>0.14039599999999999</v>
      </c>
      <c r="H4714" s="91">
        <v>0.13100600000000001</v>
      </c>
      <c r="I4714" s="91" t="s">
        <v>2962</v>
      </c>
      <c r="J4714" s="91" t="s">
        <v>493</v>
      </c>
      <c r="K4714" s="91" t="s">
        <v>3299</v>
      </c>
    </row>
    <row r="4715" spans="1:11">
      <c r="A4715" s="91" t="s">
        <v>2961</v>
      </c>
      <c r="B4715" s="91">
        <v>8</v>
      </c>
      <c r="C4715" s="91" t="s">
        <v>3306</v>
      </c>
      <c r="D4715" s="91">
        <v>-761153</v>
      </c>
      <c r="E4715" s="91">
        <v>4</v>
      </c>
      <c r="F4715" s="91">
        <v>0.31624799999999997</v>
      </c>
      <c r="G4715" s="91">
        <v>0.46538499999999999</v>
      </c>
      <c r="H4715" s="91">
        <v>0.46035199999999998</v>
      </c>
      <c r="I4715" s="91" t="s">
        <v>2962</v>
      </c>
      <c r="J4715" s="91" t="s">
        <v>493</v>
      </c>
      <c r="K4715" s="91" t="s">
        <v>3287</v>
      </c>
    </row>
    <row r="4716" spans="1:11">
      <c r="A4716" s="91" t="s">
        <v>2961</v>
      </c>
      <c r="B4716" s="91">
        <v>8</v>
      </c>
      <c r="C4716" s="91" t="s">
        <v>3306</v>
      </c>
      <c r="D4716" s="91">
        <v>-761153</v>
      </c>
      <c r="E4716" s="91">
        <v>2</v>
      </c>
      <c r="F4716" s="91">
        <v>0.33693400000000001</v>
      </c>
      <c r="G4716" s="91">
        <v>-0.594306</v>
      </c>
      <c r="H4716" s="91">
        <v>0.61634999999999995</v>
      </c>
      <c r="I4716" s="91" t="s">
        <v>2962</v>
      </c>
      <c r="J4716" s="91" t="s">
        <v>493</v>
      </c>
      <c r="K4716" s="91" t="s">
        <v>3292</v>
      </c>
    </row>
    <row r="4717" spans="1:11">
      <c r="A4717" s="91" t="s">
        <v>2961</v>
      </c>
      <c r="B4717" s="91">
        <v>8</v>
      </c>
      <c r="C4717" s="91" t="s">
        <v>3306</v>
      </c>
      <c r="D4717" s="91">
        <v>-761153</v>
      </c>
      <c r="E4717" s="91">
        <v>7</v>
      </c>
      <c r="F4717" s="91">
        <v>0.344281</v>
      </c>
      <c r="G4717" s="91">
        <v>0.30796899999999999</v>
      </c>
      <c r="H4717" s="91">
        <v>0.32451999999999998</v>
      </c>
      <c r="I4717" s="91" t="s">
        <v>2962</v>
      </c>
      <c r="J4717" s="91" t="s">
        <v>493</v>
      </c>
      <c r="K4717" s="91" t="s">
        <v>3286</v>
      </c>
    </row>
    <row r="4718" spans="1:11">
      <c r="A4718" s="91" t="s">
        <v>2961</v>
      </c>
      <c r="B4718" s="91">
        <v>8</v>
      </c>
      <c r="C4718" s="91" t="s">
        <v>3306</v>
      </c>
      <c r="D4718" s="91">
        <v>-761153</v>
      </c>
      <c r="E4718" s="91">
        <v>11</v>
      </c>
      <c r="F4718" s="91">
        <v>0.41012300000000002</v>
      </c>
      <c r="G4718" s="91">
        <v>-0.21416199999999999</v>
      </c>
      <c r="H4718" s="91">
        <v>0.25949899999999998</v>
      </c>
      <c r="I4718" s="91" t="s">
        <v>2962</v>
      </c>
      <c r="J4718" s="91" t="s">
        <v>493</v>
      </c>
      <c r="K4718" s="91" t="s">
        <v>3275</v>
      </c>
    </row>
    <row r="4719" spans="1:11">
      <c r="A4719" s="91" t="s">
        <v>2961</v>
      </c>
      <c r="B4719" s="91">
        <v>8</v>
      </c>
      <c r="C4719" s="91" t="s">
        <v>3306</v>
      </c>
      <c r="D4719" s="91">
        <v>-761153</v>
      </c>
      <c r="E4719" s="91">
        <v>11</v>
      </c>
      <c r="F4719" s="91">
        <v>0.41439500000000001</v>
      </c>
      <c r="G4719" s="91">
        <v>-0.21309800000000001</v>
      </c>
      <c r="H4719" s="91">
        <v>0.26049699999999998</v>
      </c>
      <c r="I4719" s="91" t="s">
        <v>2962</v>
      </c>
      <c r="J4719" s="91" t="s">
        <v>493</v>
      </c>
      <c r="K4719" s="91" t="s">
        <v>3290</v>
      </c>
    </row>
    <row r="4720" spans="1:11">
      <c r="A4720" s="91" t="s">
        <v>2961</v>
      </c>
      <c r="B4720" s="91">
        <v>8</v>
      </c>
      <c r="C4720" s="91" t="s">
        <v>3306</v>
      </c>
      <c r="D4720" s="91">
        <v>-761153</v>
      </c>
      <c r="E4720" s="91">
        <v>3</v>
      </c>
      <c r="F4720" s="91">
        <v>0.45283499999999999</v>
      </c>
      <c r="G4720" s="91">
        <v>-0.423537</v>
      </c>
      <c r="H4720" s="91">
        <v>0.56162900000000004</v>
      </c>
      <c r="I4720" s="91" t="s">
        <v>2962</v>
      </c>
      <c r="J4720" s="91" t="s">
        <v>493</v>
      </c>
      <c r="K4720" s="91" t="s">
        <v>3285</v>
      </c>
    </row>
    <row r="4721" spans="1:11">
      <c r="A4721" s="91" t="s">
        <v>2961</v>
      </c>
      <c r="B4721" s="91">
        <v>8</v>
      </c>
      <c r="C4721" s="91" t="s">
        <v>3306</v>
      </c>
      <c r="D4721" s="91">
        <v>-761153</v>
      </c>
      <c r="E4721" s="91">
        <v>15</v>
      </c>
      <c r="F4721" s="91">
        <v>0.460758</v>
      </c>
      <c r="G4721" s="91">
        <v>0.12664600000000001</v>
      </c>
      <c r="H4721" s="91">
        <v>0.17150899999999999</v>
      </c>
      <c r="I4721" s="91" t="s">
        <v>2962</v>
      </c>
      <c r="J4721" s="91" t="s">
        <v>493</v>
      </c>
      <c r="K4721" s="91" t="s">
        <v>3291</v>
      </c>
    </row>
    <row r="4722" spans="1:11">
      <c r="A4722" s="91" t="s">
        <v>2961</v>
      </c>
      <c r="B4722" s="91">
        <v>8</v>
      </c>
      <c r="C4722" s="91" t="s">
        <v>3306</v>
      </c>
      <c r="D4722" s="91">
        <v>-761153</v>
      </c>
      <c r="E4722" s="91">
        <v>3</v>
      </c>
      <c r="F4722" s="91">
        <v>0.47985299999999997</v>
      </c>
      <c r="G4722" s="91">
        <v>-0.40576499999999999</v>
      </c>
      <c r="H4722" s="91">
        <v>0.57077299999999997</v>
      </c>
      <c r="I4722" s="91" t="s">
        <v>2962</v>
      </c>
      <c r="J4722" s="91" t="s">
        <v>493</v>
      </c>
      <c r="K4722" s="91" t="s">
        <v>3264</v>
      </c>
    </row>
    <row r="4723" spans="1:11">
      <c r="A4723" s="91" t="s">
        <v>2961</v>
      </c>
      <c r="B4723" s="91">
        <v>8</v>
      </c>
      <c r="C4723" s="91" t="s">
        <v>3306</v>
      </c>
      <c r="D4723" s="91">
        <v>-761153</v>
      </c>
      <c r="E4723" s="91">
        <v>6</v>
      </c>
      <c r="F4723" s="91">
        <v>0.48252299999999998</v>
      </c>
      <c r="G4723" s="91">
        <v>0.27246100000000001</v>
      </c>
      <c r="H4723" s="91">
        <v>0.38674399999999998</v>
      </c>
      <c r="I4723" s="91" t="s">
        <v>2962</v>
      </c>
      <c r="J4723" s="91" t="s">
        <v>493</v>
      </c>
      <c r="K4723" s="91" t="s">
        <v>3294</v>
      </c>
    </row>
    <row r="4724" spans="1:11">
      <c r="A4724" s="91" t="s">
        <v>2961</v>
      </c>
      <c r="B4724" s="91">
        <v>8</v>
      </c>
      <c r="C4724" s="91" t="s">
        <v>3306</v>
      </c>
      <c r="D4724" s="91">
        <v>-761153</v>
      </c>
      <c r="E4724" s="91">
        <v>4</v>
      </c>
      <c r="F4724" s="91">
        <v>0.49881500000000001</v>
      </c>
      <c r="G4724" s="91">
        <v>0.30219000000000001</v>
      </c>
      <c r="H4724" s="91">
        <v>0.44432700000000003</v>
      </c>
      <c r="I4724" s="91" t="s">
        <v>2962</v>
      </c>
      <c r="J4724" s="91" t="s">
        <v>493</v>
      </c>
      <c r="K4724" s="91" t="s">
        <v>3259</v>
      </c>
    </row>
    <row r="4725" spans="1:11">
      <c r="A4725" s="91" t="s">
        <v>2961</v>
      </c>
      <c r="B4725" s="91">
        <v>8</v>
      </c>
      <c r="C4725" s="91" t="s">
        <v>3306</v>
      </c>
      <c r="D4725" s="91">
        <v>-761153</v>
      </c>
      <c r="E4725" s="91">
        <v>9</v>
      </c>
      <c r="F4725" s="91">
        <v>0.50855399999999995</v>
      </c>
      <c r="G4725" s="91">
        <v>0.180532</v>
      </c>
      <c r="H4725" s="91">
        <v>0.27249099999999998</v>
      </c>
      <c r="I4725" s="91" t="s">
        <v>2962</v>
      </c>
      <c r="J4725" s="91" t="s">
        <v>493</v>
      </c>
      <c r="K4725" s="91" t="s">
        <v>3282</v>
      </c>
    </row>
    <row r="4726" spans="1:11">
      <c r="A4726" s="91" t="s">
        <v>2961</v>
      </c>
      <c r="B4726" s="91">
        <v>8</v>
      </c>
      <c r="C4726" s="91" t="s">
        <v>3306</v>
      </c>
      <c r="D4726" s="91">
        <v>-761153</v>
      </c>
      <c r="E4726" s="91">
        <v>13</v>
      </c>
      <c r="F4726" s="91">
        <v>0.52260300000000004</v>
      </c>
      <c r="G4726" s="91">
        <v>0.15772800000000001</v>
      </c>
      <c r="H4726" s="91">
        <v>0.24624299999999999</v>
      </c>
      <c r="I4726" s="91" t="s">
        <v>2962</v>
      </c>
      <c r="J4726" s="91" t="s">
        <v>493</v>
      </c>
      <c r="K4726" s="91" t="s">
        <v>3263</v>
      </c>
    </row>
    <row r="4727" spans="1:11">
      <c r="A4727" s="91" t="s">
        <v>2961</v>
      </c>
      <c r="B4727" s="91">
        <v>8</v>
      </c>
      <c r="C4727" s="91" t="s">
        <v>3306</v>
      </c>
      <c r="D4727" s="91">
        <v>-761153</v>
      </c>
      <c r="E4727" s="91">
        <v>6</v>
      </c>
      <c r="F4727" s="91">
        <v>0.531223</v>
      </c>
      <c r="G4727" s="91">
        <v>0.15660499999999999</v>
      </c>
      <c r="H4727" s="91">
        <v>0.24967500000000001</v>
      </c>
      <c r="I4727" s="91" t="s">
        <v>2962</v>
      </c>
      <c r="J4727" s="91" t="s">
        <v>493</v>
      </c>
      <c r="K4727" s="91" t="s">
        <v>3269</v>
      </c>
    </row>
    <row r="4728" spans="1:11">
      <c r="A4728" s="91" t="s">
        <v>2961</v>
      </c>
      <c r="B4728" s="91">
        <v>8</v>
      </c>
      <c r="C4728" s="91" t="s">
        <v>3306</v>
      </c>
      <c r="D4728" s="91">
        <v>-761153</v>
      </c>
      <c r="E4728" s="91">
        <v>12</v>
      </c>
      <c r="F4728" s="91">
        <v>0.53988899999999995</v>
      </c>
      <c r="G4728" s="91">
        <v>-0.13006300000000001</v>
      </c>
      <c r="H4728" s="91">
        <v>0.211816</v>
      </c>
      <c r="I4728" s="91" t="s">
        <v>2962</v>
      </c>
      <c r="J4728" s="91" t="s">
        <v>493</v>
      </c>
      <c r="K4728" s="91" t="s">
        <v>3283</v>
      </c>
    </row>
    <row r="4729" spans="1:11">
      <c r="A4729" s="91" t="s">
        <v>2961</v>
      </c>
      <c r="B4729" s="91">
        <v>8</v>
      </c>
      <c r="C4729" s="91" t="s">
        <v>3306</v>
      </c>
      <c r="D4729" s="91">
        <v>-761153</v>
      </c>
      <c r="E4729" s="91">
        <v>11</v>
      </c>
      <c r="F4729" s="91">
        <v>0.60011400000000004</v>
      </c>
      <c r="G4729" s="91">
        <v>-9.4607300000000005E-2</v>
      </c>
      <c r="H4729" s="91">
        <v>0.17994399999999999</v>
      </c>
      <c r="I4729" s="91" t="s">
        <v>2962</v>
      </c>
      <c r="J4729" s="91" t="s">
        <v>493</v>
      </c>
      <c r="K4729" s="91" t="s">
        <v>3270</v>
      </c>
    </row>
    <row r="4730" spans="1:11">
      <c r="A4730" s="91" t="s">
        <v>2961</v>
      </c>
      <c r="B4730" s="91">
        <v>8</v>
      </c>
      <c r="C4730" s="91" t="s">
        <v>3306</v>
      </c>
      <c r="D4730" s="91">
        <v>-761153</v>
      </c>
      <c r="E4730" s="91">
        <v>15</v>
      </c>
      <c r="F4730" s="91">
        <v>0.60991899999999999</v>
      </c>
      <c r="G4730" s="91">
        <v>9.8569299999999999E-2</v>
      </c>
      <c r="H4730" s="91">
        <v>0.192968</v>
      </c>
      <c r="I4730" s="91" t="s">
        <v>2962</v>
      </c>
      <c r="J4730" s="91" t="s">
        <v>493</v>
      </c>
      <c r="K4730" s="91" t="s">
        <v>3260</v>
      </c>
    </row>
    <row r="4731" spans="1:11">
      <c r="A4731" s="91" t="s">
        <v>2961</v>
      </c>
      <c r="B4731" s="91">
        <v>8</v>
      </c>
      <c r="C4731" s="91" t="s">
        <v>3306</v>
      </c>
      <c r="D4731" s="91">
        <v>-761153</v>
      </c>
      <c r="E4731" s="91">
        <v>15</v>
      </c>
      <c r="F4731" s="91">
        <v>0.61021300000000001</v>
      </c>
      <c r="G4731" s="91">
        <v>8.4195599999999995E-2</v>
      </c>
      <c r="H4731" s="91">
        <v>0.16500000000000001</v>
      </c>
      <c r="I4731" s="91" t="s">
        <v>2962</v>
      </c>
      <c r="J4731" s="91" t="s">
        <v>493</v>
      </c>
      <c r="K4731" s="91" t="s">
        <v>3268</v>
      </c>
    </row>
    <row r="4732" spans="1:11">
      <c r="A4732" s="91" t="s">
        <v>2961</v>
      </c>
      <c r="B4732" s="91">
        <v>8</v>
      </c>
      <c r="C4732" s="91" t="s">
        <v>3306</v>
      </c>
      <c r="D4732" s="91">
        <v>-761153</v>
      </c>
      <c r="E4732" s="91">
        <v>9</v>
      </c>
      <c r="F4732" s="91">
        <v>0.61933499999999997</v>
      </c>
      <c r="G4732" s="91">
        <v>-9.1289099999999998E-2</v>
      </c>
      <c r="H4732" s="91">
        <v>0.18318499999999999</v>
      </c>
      <c r="I4732" s="91" t="s">
        <v>2962</v>
      </c>
      <c r="J4732" s="91" t="s">
        <v>493</v>
      </c>
      <c r="K4732" s="91" t="s">
        <v>3305</v>
      </c>
    </row>
    <row r="4733" spans="1:11">
      <c r="A4733" s="91" t="s">
        <v>2961</v>
      </c>
      <c r="B4733" s="91">
        <v>8</v>
      </c>
      <c r="C4733" s="91" t="s">
        <v>3306</v>
      </c>
      <c r="D4733" s="91">
        <v>-761153</v>
      </c>
      <c r="E4733" s="91">
        <v>6</v>
      </c>
      <c r="F4733" s="91">
        <v>0.627189</v>
      </c>
      <c r="G4733" s="91">
        <v>0.198403</v>
      </c>
      <c r="H4733" s="91">
        <v>0.40727600000000003</v>
      </c>
      <c r="I4733" s="91" t="s">
        <v>2962</v>
      </c>
      <c r="J4733" s="91" t="s">
        <v>493</v>
      </c>
      <c r="K4733" s="91" t="s">
        <v>3274</v>
      </c>
    </row>
    <row r="4734" spans="1:11">
      <c r="A4734" s="91" t="s">
        <v>2961</v>
      </c>
      <c r="B4734" s="91">
        <v>8</v>
      </c>
      <c r="C4734" s="91" t="s">
        <v>3306</v>
      </c>
      <c r="D4734" s="91">
        <v>-761153</v>
      </c>
      <c r="E4734" s="91">
        <v>16</v>
      </c>
      <c r="F4734" s="91">
        <v>0.64132100000000003</v>
      </c>
      <c r="G4734" s="91">
        <v>0.102391</v>
      </c>
      <c r="H4734" s="91">
        <v>0.21959100000000001</v>
      </c>
      <c r="I4734" s="91" t="s">
        <v>2962</v>
      </c>
      <c r="J4734" s="91" t="s">
        <v>493</v>
      </c>
      <c r="K4734" s="91" t="s">
        <v>3276</v>
      </c>
    </row>
    <row r="4735" spans="1:11">
      <c r="A4735" s="91" t="s">
        <v>2961</v>
      </c>
      <c r="B4735" s="91">
        <v>8</v>
      </c>
      <c r="C4735" s="91" t="s">
        <v>3306</v>
      </c>
      <c r="D4735" s="91">
        <v>-761153</v>
      </c>
      <c r="E4735" s="91">
        <v>4</v>
      </c>
      <c r="F4735" s="91">
        <v>0.66078899999999996</v>
      </c>
      <c r="G4735" s="91">
        <v>-0.21623100000000001</v>
      </c>
      <c r="H4735" s="91">
        <v>0.49122199999999999</v>
      </c>
      <c r="I4735" s="91" t="s">
        <v>2962</v>
      </c>
      <c r="J4735" s="91" t="s">
        <v>493</v>
      </c>
      <c r="K4735" s="91" t="s">
        <v>3279</v>
      </c>
    </row>
    <row r="4736" spans="1:11">
      <c r="A4736" s="91" t="s">
        <v>2961</v>
      </c>
      <c r="B4736" s="91">
        <v>8</v>
      </c>
      <c r="C4736" s="91" t="s">
        <v>3306</v>
      </c>
      <c r="D4736" s="91">
        <v>-761153</v>
      </c>
      <c r="E4736" s="91">
        <v>4</v>
      </c>
      <c r="F4736" s="91">
        <v>0.67286800000000002</v>
      </c>
      <c r="G4736" s="91">
        <v>0.117118</v>
      </c>
      <c r="H4736" s="91">
        <v>0.276418</v>
      </c>
      <c r="I4736" s="91" t="s">
        <v>2962</v>
      </c>
      <c r="J4736" s="91" t="s">
        <v>493</v>
      </c>
      <c r="K4736" s="91" t="s">
        <v>3288</v>
      </c>
    </row>
    <row r="4737" spans="1:11">
      <c r="A4737" s="91" t="s">
        <v>2961</v>
      </c>
      <c r="B4737" s="91">
        <v>8</v>
      </c>
      <c r="C4737" s="91" t="s">
        <v>3306</v>
      </c>
      <c r="D4737" s="91">
        <v>-761153</v>
      </c>
      <c r="E4737" s="91">
        <v>8</v>
      </c>
      <c r="F4737" s="91">
        <v>0.82072500000000004</v>
      </c>
      <c r="G4737" s="91">
        <v>7.9924200000000001E-2</v>
      </c>
      <c r="H4737" s="91">
        <v>0.35162700000000002</v>
      </c>
      <c r="I4737" s="91" t="s">
        <v>2962</v>
      </c>
      <c r="J4737" s="91" t="s">
        <v>493</v>
      </c>
      <c r="K4737" s="91" t="s">
        <v>3257</v>
      </c>
    </row>
    <row r="4738" spans="1:11">
      <c r="A4738" s="91" t="s">
        <v>2961</v>
      </c>
      <c r="B4738" s="91">
        <v>8</v>
      </c>
      <c r="C4738" s="91" t="s">
        <v>3306</v>
      </c>
      <c r="D4738" s="91">
        <v>-761153</v>
      </c>
      <c r="E4738" s="91">
        <v>16</v>
      </c>
      <c r="F4738" s="91">
        <v>0.83427300000000004</v>
      </c>
      <c r="G4738" s="91">
        <v>-2.6605799999999999E-2</v>
      </c>
      <c r="H4738" s="91">
        <v>0.12705</v>
      </c>
      <c r="I4738" s="91" t="s">
        <v>2962</v>
      </c>
      <c r="J4738" s="91" t="s">
        <v>493</v>
      </c>
      <c r="K4738" s="91" t="s">
        <v>3266</v>
      </c>
    </row>
    <row r="4739" spans="1:11">
      <c r="A4739" s="91" t="s">
        <v>2961</v>
      </c>
      <c r="B4739" s="91">
        <v>8</v>
      </c>
      <c r="C4739" s="91" t="s">
        <v>3306</v>
      </c>
      <c r="D4739" s="91">
        <v>-761153</v>
      </c>
      <c r="E4739" s="91">
        <v>19</v>
      </c>
      <c r="F4739" s="91">
        <v>0.88082499999999997</v>
      </c>
      <c r="G4739" s="91">
        <v>-2.98152E-2</v>
      </c>
      <c r="H4739" s="91">
        <v>0.198709</v>
      </c>
      <c r="I4739" s="91" t="s">
        <v>2962</v>
      </c>
      <c r="J4739" s="91" t="s">
        <v>493</v>
      </c>
      <c r="K4739" s="91" t="s">
        <v>3277</v>
      </c>
    </row>
    <row r="4740" spans="1:11">
      <c r="A4740" s="91" t="s">
        <v>2961</v>
      </c>
      <c r="B4740" s="91">
        <v>8</v>
      </c>
      <c r="C4740" s="91" t="s">
        <v>3306</v>
      </c>
      <c r="D4740" s="91">
        <v>-761153</v>
      </c>
      <c r="E4740" s="91">
        <v>10</v>
      </c>
      <c r="F4740" s="91">
        <v>0.89723299999999995</v>
      </c>
      <c r="G4740" s="91">
        <v>-3.4046E-2</v>
      </c>
      <c r="H4740" s="91">
        <v>0.26328600000000002</v>
      </c>
      <c r="I4740" s="91" t="s">
        <v>2962</v>
      </c>
      <c r="J4740" s="91" t="s">
        <v>493</v>
      </c>
      <c r="K4740" s="91" t="s">
        <v>3304</v>
      </c>
    </row>
    <row r="4741" spans="1:11">
      <c r="A4741" s="91" t="s">
        <v>2961</v>
      </c>
      <c r="B4741" s="91">
        <v>8</v>
      </c>
      <c r="C4741" s="91" t="s">
        <v>3306</v>
      </c>
      <c r="D4741" s="91">
        <v>-761153</v>
      </c>
      <c r="E4741" s="91">
        <v>4</v>
      </c>
      <c r="F4741" s="91">
        <v>0.898173</v>
      </c>
      <c r="G4741" s="91">
        <v>-6.5208600000000005E-2</v>
      </c>
      <c r="H4741" s="91">
        <v>0.50819999999999999</v>
      </c>
      <c r="I4741" s="91" t="s">
        <v>2962</v>
      </c>
      <c r="J4741" s="91" t="s">
        <v>493</v>
      </c>
      <c r="K4741" s="91" t="s">
        <v>3302</v>
      </c>
    </row>
    <row r="4742" spans="1:11">
      <c r="A4742" s="91" t="s">
        <v>2961</v>
      </c>
      <c r="B4742" s="91">
        <v>8</v>
      </c>
      <c r="C4742" s="91" t="s">
        <v>3306</v>
      </c>
      <c r="D4742" s="91">
        <v>-761153</v>
      </c>
      <c r="E4742" s="91">
        <v>6</v>
      </c>
      <c r="F4742" s="91">
        <v>0.918682</v>
      </c>
      <c r="G4742" s="91">
        <v>4.1150699999999998E-2</v>
      </c>
      <c r="H4742" s="91">
        <v>0.402175</v>
      </c>
      <c r="I4742" s="91" t="s">
        <v>2962</v>
      </c>
      <c r="J4742" s="91" t="s">
        <v>493</v>
      </c>
      <c r="K4742" s="91" t="s">
        <v>3280</v>
      </c>
    </row>
    <row r="4743" spans="1:11">
      <c r="A4743" s="91" t="s">
        <v>2961</v>
      </c>
      <c r="B4743" s="91">
        <v>8</v>
      </c>
      <c r="C4743" s="91" t="s">
        <v>3306</v>
      </c>
      <c r="D4743" s="91">
        <v>-761153</v>
      </c>
      <c r="E4743" s="91">
        <v>7</v>
      </c>
      <c r="F4743" s="91">
        <v>0.935338</v>
      </c>
      <c r="G4743" s="91">
        <v>1.97704E-2</v>
      </c>
      <c r="H4743" s="91">
        <v>0.24319299999999999</v>
      </c>
      <c r="I4743" s="91" t="s">
        <v>2962</v>
      </c>
      <c r="J4743" s="91" t="s">
        <v>493</v>
      </c>
      <c r="K4743" s="91" t="s">
        <v>3265</v>
      </c>
    </row>
    <row r="4744" spans="1:11">
      <c r="A4744" s="91" t="s">
        <v>2961</v>
      </c>
      <c r="B4744" s="91">
        <v>8</v>
      </c>
      <c r="C4744" s="91" t="s">
        <v>3306</v>
      </c>
      <c r="D4744" s="91">
        <v>-761153</v>
      </c>
      <c r="E4744" s="91">
        <v>6</v>
      </c>
      <c r="F4744" s="91">
        <v>0.95298400000000005</v>
      </c>
      <c r="G4744" s="91">
        <v>2.36729E-2</v>
      </c>
      <c r="H4744" s="91">
        <v>0.39991399999999999</v>
      </c>
      <c r="I4744" s="91" t="s">
        <v>2962</v>
      </c>
      <c r="J4744" s="91" t="s">
        <v>493</v>
      </c>
      <c r="K4744" s="91" t="s">
        <v>3289</v>
      </c>
    </row>
    <row r="4745" spans="1:11">
      <c r="A4745" s="91" t="s">
        <v>2961</v>
      </c>
      <c r="B4745" s="91">
        <v>8</v>
      </c>
      <c r="C4745" s="91" t="s">
        <v>3306</v>
      </c>
      <c r="D4745" s="91">
        <v>-761153</v>
      </c>
      <c r="E4745" s="91">
        <v>3</v>
      </c>
      <c r="F4745" s="91">
        <v>0.95604999999999996</v>
      </c>
      <c r="G4745" s="91">
        <v>3.7773500000000002E-2</v>
      </c>
      <c r="H4745" s="91">
        <v>0.68323100000000003</v>
      </c>
      <c r="I4745" s="91" t="s">
        <v>2962</v>
      </c>
      <c r="J4745" s="91" t="s">
        <v>493</v>
      </c>
      <c r="K4745" s="91" t="s">
        <v>3300</v>
      </c>
    </row>
    <row r="4746" spans="1:11">
      <c r="A4746" s="91" t="s">
        <v>2961</v>
      </c>
      <c r="B4746" s="91">
        <v>8</v>
      </c>
      <c r="C4746" s="91" t="s">
        <v>3306</v>
      </c>
      <c r="D4746" s="91">
        <v>-761153</v>
      </c>
      <c r="E4746" s="91">
        <v>22</v>
      </c>
      <c r="F4746" s="91">
        <v>0.95750199999999996</v>
      </c>
      <c r="G4746" s="91">
        <v>-1.10089E-2</v>
      </c>
      <c r="H4746" s="91">
        <v>0.20646700000000001</v>
      </c>
      <c r="I4746" s="91" t="s">
        <v>2962</v>
      </c>
      <c r="J4746" s="91" t="s">
        <v>493</v>
      </c>
      <c r="K4746" s="91" t="s">
        <v>3295</v>
      </c>
    </row>
    <row r="4747" spans="1:11">
      <c r="A4747" s="91" t="s">
        <v>2961</v>
      </c>
      <c r="B4747" s="91">
        <v>8</v>
      </c>
      <c r="C4747" s="91" t="s">
        <v>3306</v>
      </c>
      <c r="D4747" s="91">
        <v>-761153</v>
      </c>
      <c r="E4747" s="91">
        <v>4</v>
      </c>
      <c r="F4747" s="91">
        <v>0.96290200000000004</v>
      </c>
      <c r="G4747" s="91">
        <v>-2.49477E-2</v>
      </c>
      <c r="H4747" s="91">
        <v>0.535026</v>
      </c>
      <c r="I4747" s="91" t="s">
        <v>2962</v>
      </c>
      <c r="J4747" s="91" t="s">
        <v>493</v>
      </c>
      <c r="K4747" s="91" t="s">
        <v>3281</v>
      </c>
    </row>
    <row r="4748" spans="1:11">
      <c r="A4748" s="91" t="s">
        <v>2961</v>
      </c>
      <c r="B4748" s="91">
        <v>8</v>
      </c>
      <c r="C4748" s="91" t="s">
        <v>3306</v>
      </c>
      <c r="D4748" s="91">
        <v>-761153</v>
      </c>
      <c r="E4748" s="91">
        <v>6</v>
      </c>
      <c r="F4748" s="91">
        <v>0.96376899999999999</v>
      </c>
      <c r="G4748" s="91">
        <v>2.15154E-2</v>
      </c>
      <c r="H4748" s="91">
        <v>0.47262700000000002</v>
      </c>
      <c r="I4748" s="91" t="s">
        <v>2962</v>
      </c>
      <c r="J4748" s="91" t="s">
        <v>493</v>
      </c>
      <c r="K4748" s="91" t="s">
        <v>3271</v>
      </c>
    </row>
    <row r="4749" spans="1:11">
      <c r="A4749" s="91" t="s">
        <v>2959</v>
      </c>
      <c r="B4749" s="91">
        <v>8</v>
      </c>
      <c r="C4749" s="91" t="s">
        <v>3306</v>
      </c>
      <c r="D4749" s="91">
        <v>-238510</v>
      </c>
      <c r="E4749" s="91">
        <v>12</v>
      </c>
      <c r="F4749" s="91">
        <v>1.7731299999999998E-2</v>
      </c>
      <c r="G4749" s="91">
        <v>0.42014899999999999</v>
      </c>
      <c r="H4749" s="91">
        <v>0.17615400000000001</v>
      </c>
      <c r="I4749" s="91" t="s">
        <v>2960</v>
      </c>
      <c r="J4749" s="91" t="s">
        <v>493</v>
      </c>
      <c r="K4749" s="91" t="s">
        <v>3273</v>
      </c>
    </row>
    <row r="4750" spans="1:11">
      <c r="A4750" s="91" t="s">
        <v>2959</v>
      </c>
      <c r="B4750" s="91">
        <v>8</v>
      </c>
      <c r="C4750" s="91" t="s">
        <v>3306</v>
      </c>
      <c r="D4750" s="91">
        <v>-238510</v>
      </c>
      <c r="E4750" s="91">
        <v>16</v>
      </c>
      <c r="F4750" s="91">
        <v>2.42232E-2</v>
      </c>
      <c r="G4750" s="91">
        <v>0.34759899999999999</v>
      </c>
      <c r="H4750" s="91">
        <v>0.15353800000000001</v>
      </c>
      <c r="I4750" s="91" t="s">
        <v>2960</v>
      </c>
      <c r="J4750" s="91" t="s">
        <v>493</v>
      </c>
      <c r="K4750" s="91" t="s">
        <v>3276</v>
      </c>
    </row>
    <row r="4751" spans="1:11">
      <c r="A4751" s="91" t="s">
        <v>2959</v>
      </c>
      <c r="B4751" s="91">
        <v>8</v>
      </c>
      <c r="C4751" s="91" t="s">
        <v>3306</v>
      </c>
      <c r="D4751" s="91">
        <v>-238510</v>
      </c>
      <c r="E4751" s="91">
        <v>19</v>
      </c>
      <c r="F4751" s="91">
        <v>2.57212E-2</v>
      </c>
      <c r="G4751" s="91">
        <v>0.269594</v>
      </c>
      <c r="H4751" s="91">
        <v>0.120305</v>
      </c>
      <c r="I4751" s="91" t="s">
        <v>2960</v>
      </c>
      <c r="J4751" s="91" t="s">
        <v>493</v>
      </c>
      <c r="K4751" s="91" t="s">
        <v>3277</v>
      </c>
    </row>
    <row r="4752" spans="1:11">
      <c r="A4752" s="91" t="s">
        <v>2959</v>
      </c>
      <c r="B4752" s="91">
        <v>8</v>
      </c>
      <c r="C4752" s="91" t="s">
        <v>3306</v>
      </c>
      <c r="D4752" s="91">
        <v>-238510</v>
      </c>
      <c r="E4752" s="91">
        <v>6</v>
      </c>
      <c r="F4752" s="91">
        <v>5.4436999999999999E-2</v>
      </c>
      <c r="G4752" s="91">
        <v>0.45127600000000001</v>
      </c>
      <c r="H4752" s="91">
        <v>0.232213</v>
      </c>
      <c r="I4752" s="91" t="s">
        <v>2960</v>
      </c>
      <c r="J4752" s="91" t="s">
        <v>493</v>
      </c>
      <c r="K4752" s="91" t="s">
        <v>3280</v>
      </c>
    </row>
    <row r="4753" spans="1:11">
      <c r="A4753" s="91" t="s">
        <v>2959</v>
      </c>
      <c r="B4753" s="91">
        <v>8</v>
      </c>
      <c r="C4753" s="91" t="s">
        <v>3306</v>
      </c>
      <c r="D4753" s="91">
        <v>-238510</v>
      </c>
      <c r="E4753" s="91">
        <v>17</v>
      </c>
      <c r="F4753" s="91">
        <v>5.6169499999999997E-2</v>
      </c>
      <c r="G4753" s="91">
        <v>0.23655499999999999</v>
      </c>
      <c r="H4753" s="91">
        <v>0.123361</v>
      </c>
      <c r="I4753" s="91" t="s">
        <v>2960</v>
      </c>
      <c r="J4753" s="91" t="s">
        <v>493</v>
      </c>
      <c r="K4753" s="91" t="s">
        <v>3303</v>
      </c>
    </row>
    <row r="4754" spans="1:11">
      <c r="A4754" s="91" t="s">
        <v>2959</v>
      </c>
      <c r="B4754" s="91">
        <v>8</v>
      </c>
      <c r="C4754" s="91" t="s">
        <v>3306</v>
      </c>
      <c r="D4754" s="91">
        <v>-238510</v>
      </c>
      <c r="E4754" s="91">
        <v>15</v>
      </c>
      <c r="F4754" s="91">
        <v>9.84463E-2</v>
      </c>
      <c r="G4754" s="91">
        <v>0.235625</v>
      </c>
      <c r="H4754" s="91">
        <v>0.14221</v>
      </c>
      <c r="I4754" s="91" t="s">
        <v>2960</v>
      </c>
      <c r="J4754" s="91" t="s">
        <v>493</v>
      </c>
      <c r="K4754" s="91" t="s">
        <v>3291</v>
      </c>
    </row>
    <row r="4755" spans="1:11">
      <c r="A4755" s="91" t="s">
        <v>2959</v>
      </c>
      <c r="B4755" s="91">
        <v>8</v>
      </c>
      <c r="C4755" s="91" t="s">
        <v>3306</v>
      </c>
      <c r="D4755" s="91">
        <v>-238510</v>
      </c>
      <c r="E4755" s="91">
        <v>4</v>
      </c>
      <c r="F4755" s="91">
        <v>0.14502599999999999</v>
      </c>
      <c r="G4755" s="91">
        <v>-0.76876299999999997</v>
      </c>
      <c r="H4755" s="91">
        <v>0.52041199999999999</v>
      </c>
      <c r="I4755" s="91" t="s">
        <v>2960</v>
      </c>
      <c r="J4755" s="91" t="s">
        <v>493</v>
      </c>
      <c r="K4755" s="91" t="s">
        <v>3287</v>
      </c>
    </row>
    <row r="4756" spans="1:11">
      <c r="A4756" s="91" t="s">
        <v>2959</v>
      </c>
      <c r="B4756" s="91">
        <v>8</v>
      </c>
      <c r="C4756" s="91" t="s">
        <v>3306</v>
      </c>
      <c r="D4756" s="91">
        <v>-238510</v>
      </c>
      <c r="E4756" s="91">
        <v>6</v>
      </c>
      <c r="F4756" s="91">
        <v>0.160048</v>
      </c>
      <c r="G4756" s="91">
        <v>-0.314639</v>
      </c>
      <c r="H4756" s="91">
        <v>0.22253400000000001</v>
      </c>
      <c r="I4756" s="91" t="s">
        <v>2960</v>
      </c>
      <c r="J4756" s="91" t="s">
        <v>493</v>
      </c>
      <c r="K4756" s="91" t="s">
        <v>3294</v>
      </c>
    </row>
    <row r="4757" spans="1:11">
      <c r="A4757" s="91" t="s">
        <v>2959</v>
      </c>
      <c r="B4757" s="91">
        <v>8</v>
      </c>
      <c r="C4757" s="91" t="s">
        <v>3306</v>
      </c>
      <c r="D4757" s="91">
        <v>-238510</v>
      </c>
      <c r="E4757" s="91">
        <v>12</v>
      </c>
      <c r="F4757" s="91">
        <v>0.16648199999999999</v>
      </c>
      <c r="G4757" s="91">
        <v>0.14495</v>
      </c>
      <c r="H4757" s="91">
        <v>0.10445500000000001</v>
      </c>
      <c r="I4757" s="91" t="s">
        <v>2960</v>
      </c>
      <c r="J4757" s="91" t="s">
        <v>493</v>
      </c>
      <c r="K4757" s="91" t="s">
        <v>3293</v>
      </c>
    </row>
    <row r="4758" spans="1:11">
      <c r="A4758" s="91" t="s">
        <v>2959</v>
      </c>
      <c r="B4758" s="91">
        <v>8</v>
      </c>
      <c r="C4758" s="91" t="s">
        <v>3306</v>
      </c>
      <c r="D4758" s="91">
        <v>-238510</v>
      </c>
      <c r="E4758" s="91">
        <v>10</v>
      </c>
      <c r="F4758" s="91">
        <v>0.17624699999999999</v>
      </c>
      <c r="G4758" s="91">
        <v>0.23746800000000001</v>
      </c>
      <c r="H4758" s="91">
        <v>0.17500399999999999</v>
      </c>
      <c r="I4758" s="91" t="s">
        <v>2960</v>
      </c>
      <c r="J4758" s="91" t="s">
        <v>493</v>
      </c>
      <c r="K4758" s="91" t="s">
        <v>3304</v>
      </c>
    </row>
    <row r="4759" spans="1:11">
      <c r="A4759" s="91" t="s">
        <v>2959</v>
      </c>
      <c r="B4759" s="91">
        <v>8</v>
      </c>
      <c r="C4759" s="91" t="s">
        <v>3306</v>
      </c>
      <c r="D4759" s="91">
        <v>-238510</v>
      </c>
      <c r="E4759" s="91">
        <v>19</v>
      </c>
      <c r="F4759" s="91">
        <v>0.17888399999999999</v>
      </c>
      <c r="G4759" s="91">
        <v>0.15873499999999999</v>
      </c>
      <c r="H4759" s="91">
        <v>0.117807</v>
      </c>
      <c r="I4759" s="91" t="s">
        <v>2960</v>
      </c>
      <c r="J4759" s="91" t="s">
        <v>493</v>
      </c>
      <c r="K4759" s="91" t="s">
        <v>3284</v>
      </c>
    </row>
    <row r="4760" spans="1:11">
      <c r="A4760" s="91" t="s">
        <v>2959</v>
      </c>
      <c r="B4760" s="91">
        <v>8</v>
      </c>
      <c r="C4760" s="91" t="s">
        <v>3306</v>
      </c>
      <c r="D4760" s="91">
        <v>-238510</v>
      </c>
      <c r="E4760" s="91">
        <v>4</v>
      </c>
      <c r="F4760" s="91">
        <v>0.18353</v>
      </c>
      <c r="G4760" s="91">
        <v>0.60968</v>
      </c>
      <c r="H4760" s="91">
        <v>0.45507799999999998</v>
      </c>
      <c r="I4760" s="91" t="s">
        <v>2960</v>
      </c>
      <c r="J4760" s="91" t="s">
        <v>493</v>
      </c>
      <c r="K4760" s="91" t="s">
        <v>3302</v>
      </c>
    </row>
    <row r="4761" spans="1:11">
      <c r="A4761" s="91" t="s">
        <v>2959</v>
      </c>
      <c r="B4761" s="91">
        <v>8</v>
      </c>
      <c r="C4761" s="91" t="s">
        <v>3306</v>
      </c>
      <c r="D4761" s="91">
        <v>-238510</v>
      </c>
      <c r="E4761" s="91">
        <v>13</v>
      </c>
      <c r="F4761" s="91">
        <v>0.19072</v>
      </c>
      <c r="G4761" s="91">
        <v>0.164022</v>
      </c>
      <c r="H4761" s="91">
        <v>0.124904</v>
      </c>
      <c r="I4761" s="91" t="s">
        <v>2960</v>
      </c>
      <c r="J4761" s="91" t="s">
        <v>493</v>
      </c>
      <c r="K4761" s="91" t="s">
        <v>3263</v>
      </c>
    </row>
    <row r="4762" spans="1:11">
      <c r="A4762" s="91" t="s">
        <v>2959</v>
      </c>
      <c r="B4762" s="91">
        <v>8</v>
      </c>
      <c r="C4762" s="91" t="s">
        <v>3306</v>
      </c>
      <c r="D4762" s="91">
        <v>-238510</v>
      </c>
      <c r="E4762" s="91">
        <v>4</v>
      </c>
      <c r="F4762" s="91">
        <v>0.20275899999999999</v>
      </c>
      <c r="G4762" s="91">
        <v>-0.511015</v>
      </c>
      <c r="H4762" s="91">
        <v>0.39721000000000001</v>
      </c>
      <c r="I4762" s="91" t="s">
        <v>2960</v>
      </c>
      <c r="J4762" s="91" t="s">
        <v>493</v>
      </c>
      <c r="K4762" s="91" t="s">
        <v>3259</v>
      </c>
    </row>
    <row r="4763" spans="1:11">
      <c r="A4763" s="91" t="s">
        <v>2959</v>
      </c>
      <c r="B4763" s="91">
        <v>8</v>
      </c>
      <c r="C4763" s="91" t="s">
        <v>3306</v>
      </c>
      <c r="D4763" s="91">
        <v>-238510</v>
      </c>
      <c r="E4763" s="91">
        <v>12</v>
      </c>
      <c r="F4763" s="91">
        <v>0.225911</v>
      </c>
      <c r="G4763" s="91">
        <v>0.11298</v>
      </c>
      <c r="H4763" s="91">
        <v>9.3010499999999996E-2</v>
      </c>
      <c r="I4763" s="91" t="s">
        <v>2960</v>
      </c>
      <c r="J4763" s="91" t="s">
        <v>493</v>
      </c>
      <c r="K4763" s="91" t="s">
        <v>3283</v>
      </c>
    </row>
    <row r="4764" spans="1:11">
      <c r="A4764" s="91" t="s">
        <v>2959</v>
      </c>
      <c r="B4764" s="91">
        <v>8</v>
      </c>
      <c r="C4764" s="91" t="s">
        <v>3306</v>
      </c>
      <c r="D4764" s="91">
        <v>-238510</v>
      </c>
      <c r="E4764" s="91">
        <v>7</v>
      </c>
      <c r="F4764" s="91">
        <v>0.233959</v>
      </c>
      <c r="G4764" s="91">
        <v>-0.28157399999999999</v>
      </c>
      <c r="H4764" s="91">
        <v>0.235537</v>
      </c>
      <c r="I4764" s="91" t="s">
        <v>2960</v>
      </c>
      <c r="J4764" s="91" t="s">
        <v>493</v>
      </c>
      <c r="K4764" s="91" t="s">
        <v>3286</v>
      </c>
    </row>
    <row r="4765" spans="1:11">
      <c r="A4765" s="91" t="s">
        <v>2959</v>
      </c>
      <c r="B4765" s="91">
        <v>8</v>
      </c>
      <c r="C4765" s="91" t="s">
        <v>3306</v>
      </c>
      <c r="D4765" s="91">
        <v>-238510</v>
      </c>
      <c r="E4765" s="91">
        <v>11</v>
      </c>
      <c r="F4765" s="91">
        <v>0.25239699999999998</v>
      </c>
      <c r="G4765" s="91">
        <v>0.17289099999999999</v>
      </c>
      <c r="H4765" s="91">
        <v>0.15065100000000001</v>
      </c>
      <c r="I4765" s="91" t="s">
        <v>2960</v>
      </c>
      <c r="J4765" s="91" t="s">
        <v>493</v>
      </c>
      <c r="K4765" s="91" t="s">
        <v>3275</v>
      </c>
    </row>
    <row r="4766" spans="1:11">
      <c r="A4766" s="91" t="s">
        <v>2959</v>
      </c>
      <c r="B4766" s="91">
        <v>8</v>
      </c>
      <c r="C4766" s="91" t="s">
        <v>3306</v>
      </c>
      <c r="D4766" s="91">
        <v>-238510</v>
      </c>
      <c r="E4766" s="91">
        <v>15</v>
      </c>
      <c r="F4766" s="91">
        <v>0.25390699999999999</v>
      </c>
      <c r="G4766" s="91">
        <v>0.18697800000000001</v>
      </c>
      <c r="H4766" s="91">
        <v>0.163524</v>
      </c>
      <c r="I4766" s="91" t="s">
        <v>2960</v>
      </c>
      <c r="J4766" s="91" t="s">
        <v>493</v>
      </c>
      <c r="K4766" s="91" t="s">
        <v>3260</v>
      </c>
    </row>
    <row r="4767" spans="1:11">
      <c r="A4767" s="91" t="s">
        <v>2959</v>
      </c>
      <c r="B4767" s="91">
        <v>8</v>
      </c>
      <c r="C4767" s="91" t="s">
        <v>3306</v>
      </c>
      <c r="D4767" s="91">
        <v>-238510</v>
      </c>
      <c r="E4767" s="91">
        <v>11</v>
      </c>
      <c r="F4767" s="91">
        <v>0.27011400000000002</v>
      </c>
      <c r="G4767" s="91">
        <v>-0.14155699999999999</v>
      </c>
      <c r="H4767" s="91">
        <v>0.127715</v>
      </c>
      <c r="I4767" s="91" t="s">
        <v>2960</v>
      </c>
      <c r="J4767" s="91" t="s">
        <v>493</v>
      </c>
      <c r="K4767" s="91" t="s">
        <v>3270</v>
      </c>
    </row>
    <row r="4768" spans="1:11">
      <c r="A4768" s="91" t="s">
        <v>2959</v>
      </c>
      <c r="B4768" s="91">
        <v>8</v>
      </c>
      <c r="C4768" s="91" t="s">
        <v>3306</v>
      </c>
      <c r="D4768" s="91">
        <v>-238510</v>
      </c>
      <c r="E4768" s="91">
        <v>15</v>
      </c>
      <c r="F4768" s="91">
        <v>0.31512099999999998</v>
      </c>
      <c r="G4768" s="91">
        <v>0.127417</v>
      </c>
      <c r="H4768" s="91">
        <v>0.12664</v>
      </c>
      <c r="I4768" s="91" t="s">
        <v>2960</v>
      </c>
      <c r="J4768" s="91" t="s">
        <v>493</v>
      </c>
      <c r="K4768" s="91" t="s">
        <v>3268</v>
      </c>
    </row>
    <row r="4769" spans="1:11">
      <c r="A4769" s="91" t="s">
        <v>2959</v>
      </c>
      <c r="B4769" s="91">
        <v>8</v>
      </c>
      <c r="C4769" s="91" t="s">
        <v>3306</v>
      </c>
      <c r="D4769" s="91">
        <v>-238510</v>
      </c>
      <c r="E4769" s="91">
        <v>3</v>
      </c>
      <c r="F4769" s="91">
        <v>0.38345600000000002</v>
      </c>
      <c r="G4769" s="91">
        <v>0.38386199999999998</v>
      </c>
      <c r="H4769" s="91">
        <v>0.43798599999999999</v>
      </c>
      <c r="I4769" s="91" t="s">
        <v>2960</v>
      </c>
      <c r="J4769" s="91" t="s">
        <v>493</v>
      </c>
      <c r="K4769" s="91" t="s">
        <v>3300</v>
      </c>
    </row>
    <row r="4770" spans="1:11">
      <c r="A4770" s="91" t="s">
        <v>2959</v>
      </c>
      <c r="B4770" s="91">
        <v>8</v>
      </c>
      <c r="C4770" s="91" t="s">
        <v>3306</v>
      </c>
      <c r="D4770" s="91">
        <v>-238510</v>
      </c>
      <c r="E4770" s="91">
        <v>6</v>
      </c>
      <c r="F4770" s="91">
        <v>0.39075100000000001</v>
      </c>
      <c r="G4770" s="91">
        <v>-0.204957</v>
      </c>
      <c r="H4770" s="91">
        <v>0.237904</v>
      </c>
      <c r="I4770" s="91" t="s">
        <v>2960</v>
      </c>
      <c r="J4770" s="91" t="s">
        <v>493</v>
      </c>
      <c r="K4770" s="91" t="s">
        <v>3271</v>
      </c>
    </row>
    <row r="4771" spans="1:11">
      <c r="A4771" s="91" t="s">
        <v>2959</v>
      </c>
      <c r="B4771" s="91">
        <v>8</v>
      </c>
      <c r="C4771" s="91" t="s">
        <v>3306</v>
      </c>
      <c r="D4771" s="91">
        <v>-238510</v>
      </c>
      <c r="E4771" s="91">
        <v>11</v>
      </c>
      <c r="F4771" s="91">
        <v>0.40622000000000003</v>
      </c>
      <c r="G4771" s="91">
        <v>-0.18555099999999999</v>
      </c>
      <c r="H4771" s="91">
        <v>0.222887</v>
      </c>
      <c r="I4771" s="91" t="s">
        <v>2960</v>
      </c>
      <c r="J4771" s="91" t="s">
        <v>493</v>
      </c>
      <c r="K4771" s="91" t="s">
        <v>3290</v>
      </c>
    </row>
    <row r="4772" spans="1:11">
      <c r="A4772" s="91" t="s">
        <v>2959</v>
      </c>
      <c r="B4772" s="91">
        <v>8</v>
      </c>
      <c r="C4772" s="91" t="s">
        <v>3306</v>
      </c>
      <c r="D4772" s="91">
        <v>-238510</v>
      </c>
      <c r="E4772" s="91">
        <v>3</v>
      </c>
      <c r="F4772" s="91">
        <v>0.44389299999999998</v>
      </c>
      <c r="G4772" s="91">
        <v>-0.25720900000000002</v>
      </c>
      <c r="H4772" s="91">
        <v>0.334393</v>
      </c>
      <c r="I4772" s="91" t="s">
        <v>2960</v>
      </c>
      <c r="J4772" s="91" t="s">
        <v>493</v>
      </c>
      <c r="K4772" s="91" t="s">
        <v>3285</v>
      </c>
    </row>
    <row r="4773" spans="1:11">
      <c r="A4773" s="91" t="s">
        <v>2959</v>
      </c>
      <c r="B4773" s="91">
        <v>8</v>
      </c>
      <c r="C4773" s="91" t="s">
        <v>3306</v>
      </c>
      <c r="D4773" s="91">
        <v>-238510</v>
      </c>
      <c r="E4773" s="91">
        <v>9</v>
      </c>
      <c r="F4773" s="91">
        <v>0.44727099999999997</v>
      </c>
      <c r="G4773" s="91">
        <v>0.125191</v>
      </c>
      <c r="H4773" s="91">
        <v>0.164081</v>
      </c>
      <c r="I4773" s="91" t="s">
        <v>2960</v>
      </c>
      <c r="J4773" s="91" t="s">
        <v>493</v>
      </c>
      <c r="K4773" s="91" t="s">
        <v>3305</v>
      </c>
    </row>
    <row r="4774" spans="1:11">
      <c r="A4774" s="91" t="s">
        <v>2959</v>
      </c>
      <c r="B4774" s="91">
        <v>8</v>
      </c>
      <c r="C4774" s="91" t="s">
        <v>3306</v>
      </c>
      <c r="D4774" s="91">
        <v>-238510</v>
      </c>
      <c r="E4774" s="91">
        <v>2</v>
      </c>
      <c r="F4774" s="91">
        <v>0.51129400000000003</v>
      </c>
      <c r="G4774" s="91">
        <v>-0.30154799999999998</v>
      </c>
      <c r="H4774" s="91">
        <v>0.45768500000000001</v>
      </c>
      <c r="I4774" s="91" t="s">
        <v>2960</v>
      </c>
      <c r="J4774" s="91" t="s">
        <v>493</v>
      </c>
      <c r="K4774" s="91" t="s">
        <v>3292</v>
      </c>
    </row>
    <row r="4775" spans="1:11">
      <c r="A4775" s="91" t="s">
        <v>2959</v>
      </c>
      <c r="B4775" s="91">
        <v>8</v>
      </c>
      <c r="C4775" s="91" t="s">
        <v>3306</v>
      </c>
      <c r="D4775" s="91">
        <v>-238510</v>
      </c>
      <c r="E4775" s="91">
        <v>6</v>
      </c>
      <c r="F4775" s="91">
        <v>0.55895300000000003</v>
      </c>
      <c r="G4775" s="91">
        <v>-0.15745200000000001</v>
      </c>
      <c r="H4775" s="91">
        <v>0.268673</v>
      </c>
      <c r="I4775" s="91" t="s">
        <v>2960</v>
      </c>
      <c r="J4775" s="91" t="s">
        <v>493</v>
      </c>
      <c r="K4775" s="91" t="s">
        <v>3297</v>
      </c>
    </row>
    <row r="4776" spans="1:11">
      <c r="A4776" s="91" t="s">
        <v>2959</v>
      </c>
      <c r="B4776" s="91">
        <v>8</v>
      </c>
      <c r="C4776" s="91" t="s">
        <v>3306</v>
      </c>
      <c r="D4776" s="91">
        <v>-238510</v>
      </c>
      <c r="E4776" s="91">
        <v>22</v>
      </c>
      <c r="F4776" s="91">
        <v>0.59520799999999996</v>
      </c>
      <c r="G4776" s="91">
        <v>-8.3676100000000003E-2</v>
      </c>
      <c r="H4776" s="91">
        <v>0.15737300000000001</v>
      </c>
      <c r="I4776" s="91" t="s">
        <v>2960</v>
      </c>
      <c r="J4776" s="91" t="s">
        <v>493</v>
      </c>
      <c r="K4776" s="91" t="s">
        <v>3295</v>
      </c>
    </row>
    <row r="4777" spans="1:11">
      <c r="A4777" s="91" t="s">
        <v>2959</v>
      </c>
      <c r="B4777" s="91">
        <v>8</v>
      </c>
      <c r="C4777" s="91" t="s">
        <v>3306</v>
      </c>
      <c r="D4777" s="91">
        <v>-238510</v>
      </c>
      <c r="E4777" s="91">
        <v>10</v>
      </c>
      <c r="F4777" s="91">
        <v>0.60174799999999995</v>
      </c>
      <c r="G4777" s="91">
        <v>-7.7968399999999993E-2</v>
      </c>
      <c r="H4777" s="91">
        <v>0.14912700000000001</v>
      </c>
      <c r="I4777" s="91" t="s">
        <v>2960</v>
      </c>
      <c r="J4777" s="91" t="s">
        <v>493</v>
      </c>
      <c r="K4777" s="91" t="s">
        <v>3261</v>
      </c>
    </row>
    <row r="4778" spans="1:11">
      <c r="A4778" s="91" t="s">
        <v>2959</v>
      </c>
      <c r="B4778" s="91">
        <v>8</v>
      </c>
      <c r="C4778" s="91" t="s">
        <v>3306</v>
      </c>
      <c r="D4778" s="91">
        <v>-238510</v>
      </c>
      <c r="E4778" s="91">
        <v>9</v>
      </c>
      <c r="F4778" s="91">
        <v>0.606105</v>
      </c>
      <c r="G4778" s="91">
        <v>-9.8304100000000005E-2</v>
      </c>
      <c r="H4778" s="91">
        <v>0.19028100000000001</v>
      </c>
      <c r="I4778" s="91" t="s">
        <v>2960</v>
      </c>
      <c r="J4778" s="91" t="s">
        <v>493</v>
      </c>
      <c r="K4778" s="91" t="s">
        <v>3282</v>
      </c>
    </row>
    <row r="4779" spans="1:11">
      <c r="A4779" s="91" t="s">
        <v>2959</v>
      </c>
      <c r="B4779" s="91">
        <v>8</v>
      </c>
      <c r="C4779" s="91" t="s">
        <v>3306</v>
      </c>
      <c r="D4779" s="91">
        <v>-238510</v>
      </c>
      <c r="E4779" s="91">
        <v>4</v>
      </c>
      <c r="F4779" s="91">
        <v>0.63303299999999996</v>
      </c>
      <c r="G4779" s="91">
        <v>0.16331499999999999</v>
      </c>
      <c r="H4779" s="91">
        <v>0.34087000000000001</v>
      </c>
      <c r="I4779" s="91" t="s">
        <v>2960</v>
      </c>
      <c r="J4779" s="91" t="s">
        <v>493</v>
      </c>
      <c r="K4779" s="91" t="s">
        <v>3272</v>
      </c>
    </row>
    <row r="4780" spans="1:11">
      <c r="A4780" s="91" t="s">
        <v>2959</v>
      </c>
      <c r="B4780" s="91">
        <v>8</v>
      </c>
      <c r="C4780" s="91" t="s">
        <v>3306</v>
      </c>
      <c r="D4780" s="91">
        <v>-238510</v>
      </c>
      <c r="E4780" s="91">
        <v>18</v>
      </c>
      <c r="F4780" s="91">
        <v>0.65876800000000002</v>
      </c>
      <c r="G4780" s="91">
        <v>5.1487900000000003E-2</v>
      </c>
      <c r="H4780" s="91">
        <v>0.116482</v>
      </c>
      <c r="I4780" s="91" t="s">
        <v>2960</v>
      </c>
      <c r="J4780" s="91" t="s">
        <v>493</v>
      </c>
      <c r="K4780" s="91" t="s">
        <v>3267</v>
      </c>
    </row>
    <row r="4781" spans="1:11">
      <c r="A4781" s="91" t="s">
        <v>2959</v>
      </c>
      <c r="B4781" s="91">
        <v>8</v>
      </c>
      <c r="C4781" s="91" t="s">
        <v>3306</v>
      </c>
      <c r="D4781" s="91">
        <v>-238510</v>
      </c>
      <c r="E4781" s="91">
        <v>4</v>
      </c>
      <c r="F4781" s="91">
        <v>0.66122400000000003</v>
      </c>
      <c r="G4781" s="91">
        <v>0.12911800000000001</v>
      </c>
      <c r="H4781" s="91">
        <v>0.29372599999999999</v>
      </c>
      <c r="I4781" s="91" t="s">
        <v>2960</v>
      </c>
      <c r="J4781" s="91" t="s">
        <v>493</v>
      </c>
      <c r="K4781" s="91" t="s">
        <v>3279</v>
      </c>
    </row>
    <row r="4782" spans="1:11">
      <c r="A4782" s="91" t="s">
        <v>2959</v>
      </c>
      <c r="B4782" s="91">
        <v>8</v>
      </c>
      <c r="C4782" s="91" t="s">
        <v>3306</v>
      </c>
      <c r="D4782" s="91">
        <v>-238510</v>
      </c>
      <c r="E4782" s="91">
        <v>16</v>
      </c>
      <c r="F4782" s="91">
        <v>0.697959</v>
      </c>
      <c r="G4782" s="91">
        <v>4.1125399999999999E-2</v>
      </c>
      <c r="H4782" s="91">
        <v>0.105867</v>
      </c>
      <c r="I4782" s="91" t="s">
        <v>2960</v>
      </c>
      <c r="J4782" s="91" t="s">
        <v>493</v>
      </c>
      <c r="K4782" s="91" t="s">
        <v>3266</v>
      </c>
    </row>
    <row r="4783" spans="1:11">
      <c r="A4783" s="91" t="s">
        <v>2959</v>
      </c>
      <c r="B4783" s="91">
        <v>8</v>
      </c>
      <c r="C4783" s="91" t="s">
        <v>3306</v>
      </c>
      <c r="D4783" s="91">
        <v>-238510</v>
      </c>
      <c r="E4783" s="91">
        <v>16</v>
      </c>
      <c r="F4783" s="91">
        <v>0.71521000000000001</v>
      </c>
      <c r="G4783" s="91">
        <v>-2.6167699999999999E-2</v>
      </c>
      <c r="H4783" s="91">
        <v>7.1650900000000003E-2</v>
      </c>
      <c r="I4783" s="91" t="s">
        <v>2960</v>
      </c>
      <c r="J4783" s="91" t="s">
        <v>493</v>
      </c>
      <c r="K4783" s="91" t="s">
        <v>3299</v>
      </c>
    </row>
    <row r="4784" spans="1:11">
      <c r="A4784" s="91" t="s">
        <v>2959</v>
      </c>
      <c r="B4784" s="91">
        <v>8</v>
      </c>
      <c r="C4784" s="91" t="s">
        <v>3306</v>
      </c>
      <c r="D4784" s="91">
        <v>-238510</v>
      </c>
      <c r="E4784" s="91">
        <v>10</v>
      </c>
      <c r="F4784" s="91">
        <v>0.72421500000000005</v>
      </c>
      <c r="G4784" s="91">
        <v>-4.3955899999999999E-2</v>
      </c>
      <c r="H4784" s="91">
        <v>0.124421</v>
      </c>
      <c r="I4784" s="91" t="s">
        <v>2960</v>
      </c>
      <c r="J4784" s="91" t="s">
        <v>493</v>
      </c>
      <c r="K4784" s="91" t="s">
        <v>3301</v>
      </c>
    </row>
    <row r="4785" spans="1:11">
      <c r="A4785" s="91" t="s">
        <v>2959</v>
      </c>
      <c r="B4785" s="91">
        <v>8</v>
      </c>
      <c r="C4785" s="91" t="s">
        <v>3306</v>
      </c>
      <c r="D4785" s="91">
        <v>-238510</v>
      </c>
      <c r="E4785" s="91">
        <v>6</v>
      </c>
      <c r="F4785" s="91">
        <v>0.726997</v>
      </c>
      <c r="G4785" s="91">
        <v>9.7026699999999994E-2</v>
      </c>
      <c r="H4785" s="91">
        <v>0.277194</v>
      </c>
      <c r="I4785" s="91" t="s">
        <v>2960</v>
      </c>
      <c r="J4785" s="91" t="s">
        <v>493</v>
      </c>
      <c r="K4785" s="91" t="s">
        <v>3298</v>
      </c>
    </row>
    <row r="4786" spans="1:11">
      <c r="A4786" s="91" t="s">
        <v>2959</v>
      </c>
      <c r="B4786" s="91">
        <v>8</v>
      </c>
      <c r="C4786" s="91" t="s">
        <v>3306</v>
      </c>
      <c r="D4786" s="91">
        <v>-238510</v>
      </c>
      <c r="E4786" s="91">
        <v>8</v>
      </c>
      <c r="F4786" s="91">
        <v>0.73338599999999998</v>
      </c>
      <c r="G4786" s="91">
        <v>6.1631400000000003E-2</v>
      </c>
      <c r="H4786" s="91">
        <v>0.18035599999999999</v>
      </c>
      <c r="I4786" s="91" t="s">
        <v>2960</v>
      </c>
      <c r="J4786" s="91" t="s">
        <v>493</v>
      </c>
      <c r="K4786" s="91" t="s">
        <v>3257</v>
      </c>
    </row>
    <row r="4787" spans="1:11">
      <c r="A4787" s="91" t="s">
        <v>2959</v>
      </c>
      <c r="B4787" s="91">
        <v>8</v>
      </c>
      <c r="C4787" s="91" t="s">
        <v>3306</v>
      </c>
      <c r="D4787" s="91">
        <v>-238510</v>
      </c>
      <c r="E4787" s="91">
        <v>9</v>
      </c>
      <c r="F4787" s="91">
        <v>0.79750699999999997</v>
      </c>
      <c r="G4787" s="91">
        <v>5.4172600000000001E-2</v>
      </c>
      <c r="H4787" s="91">
        <v>0.210677</v>
      </c>
      <c r="I4787" s="91" t="s">
        <v>2960</v>
      </c>
      <c r="J4787" s="91" t="s">
        <v>493</v>
      </c>
      <c r="K4787" s="91" t="s">
        <v>3296</v>
      </c>
    </row>
    <row r="4788" spans="1:11">
      <c r="A4788" s="91" t="s">
        <v>2959</v>
      </c>
      <c r="B4788" s="91">
        <v>8</v>
      </c>
      <c r="C4788" s="91" t="s">
        <v>3306</v>
      </c>
      <c r="D4788" s="91">
        <v>-238510</v>
      </c>
      <c r="E4788" s="91">
        <v>4</v>
      </c>
      <c r="F4788" s="91">
        <v>0.80068399999999995</v>
      </c>
      <c r="G4788" s="91">
        <v>-7.3343900000000004E-2</v>
      </c>
      <c r="H4788" s="91">
        <v>0.28964800000000002</v>
      </c>
      <c r="I4788" s="91" t="s">
        <v>2960</v>
      </c>
      <c r="J4788" s="91" t="s">
        <v>493</v>
      </c>
      <c r="K4788" s="91" t="s">
        <v>3278</v>
      </c>
    </row>
    <row r="4789" spans="1:11">
      <c r="A4789" s="91" t="s">
        <v>2959</v>
      </c>
      <c r="B4789" s="91">
        <v>8</v>
      </c>
      <c r="C4789" s="91" t="s">
        <v>3306</v>
      </c>
      <c r="D4789" s="91">
        <v>-238510</v>
      </c>
      <c r="E4789" s="91">
        <v>4</v>
      </c>
      <c r="F4789" s="91">
        <v>0.82916199999999995</v>
      </c>
      <c r="G4789" s="91">
        <v>-6.8215999999999999E-2</v>
      </c>
      <c r="H4789" s="91">
        <v>0.31515900000000002</v>
      </c>
      <c r="I4789" s="91" t="s">
        <v>2960</v>
      </c>
      <c r="J4789" s="91" t="s">
        <v>493</v>
      </c>
      <c r="K4789" s="91" t="s">
        <v>3288</v>
      </c>
    </row>
    <row r="4790" spans="1:11">
      <c r="A4790" s="91" t="s">
        <v>2959</v>
      </c>
      <c r="B4790" s="91">
        <v>8</v>
      </c>
      <c r="C4790" s="91" t="s">
        <v>3306</v>
      </c>
      <c r="D4790" s="91">
        <v>-238510</v>
      </c>
      <c r="E4790" s="91">
        <v>6</v>
      </c>
      <c r="F4790" s="91">
        <v>0.83635999999999999</v>
      </c>
      <c r="G4790" s="91">
        <v>3.3738299999999999E-2</v>
      </c>
      <c r="H4790" s="91">
        <v>0.16312699999999999</v>
      </c>
      <c r="I4790" s="91" t="s">
        <v>2960</v>
      </c>
      <c r="J4790" s="91" t="s">
        <v>493</v>
      </c>
      <c r="K4790" s="91" t="s">
        <v>3269</v>
      </c>
    </row>
    <row r="4791" spans="1:11">
      <c r="A4791" s="91" t="s">
        <v>2959</v>
      </c>
      <c r="B4791" s="91">
        <v>8</v>
      </c>
      <c r="C4791" s="91" t="s">
        <v>3306</v>
      </c>
      <c r="D4791" s="91">
        <v>-238510</v>
      </c>
      <c r="E4791" s="91">
        <v>6</v>
      </c>
      <c r="F4791" s="91">
        <v>0.87949500000000003</v>
      </c>
      <c r="G4791" s="91">
        <v>3.9931700000000001E-2</v>
      </c>
      <c r="H4791" s="91">
        <v>0.26231700000000002</v>
      </c>
      <c r="I4791" s="91" t="s">
        <v>2960</v>
      </c>
      <c r="J4791" s="91" t="s">
        <v>493</v>
      </c>
      <c r="K4791" s="91" t="s">
        <v>3289</v>
      </c>
    </row>
    <row r="4792" spans="1:11">
      <c r="A4792" s="91" t="s">
        <v>2959</v>
      </c>
      <c r="B4792" s="91">
        <v>8</v>
      </c>
      <c r="C4792" s="91" t="s">
        <v>3306</v>
      </c>
      <c r="D4792" s="91">
        <v>-238510</v>
      </c>
      <c r="E4792" s="91">
        <v>10</v>
      </c>
      <c r="F4792" s="91">
        <v>0.94154000000000004</v>
      </c>
      <c r="G4792" s="91">
        <v>-1.1126499999999999E-2</v>
      </c>
      <c r="H4792" s="91">
        <v>0.15154100000000001</v>
      </c>
      <c r="I4792" s="91" t="s">
        <v>2960</v>
      </c>
      <c r="J4792" s="91" t="s">
        <v>493</v>
      </c>
      <c r="K4792" s="91" t="s">
        <v>3262</v>
      </c>
    </row>
    <row r="4793" spans="1:11">
      <c r="A4793" s="91" t="s">
        <v>2959</v>
      </c>
      <c r="B4793" s="91">
        <v>8</v>
      </c>
      <c r="C4793" s="91" t="s">
        <v>3306</v>
      </c>
      <c r="D4793" s="91">
        <v>-238510</v>
      </c>
      <c r="E4793" s="91">
        <v>6</v>
      </c>
      <c r="F4793" s="91">
        <v>0.95030099999999995</v>
      </c>
      <c r="G4793" s="91">
        <v>-1.9119000000000001E-2</v>
      </c>
      <c r="H4793" s="91">
        <v>0.30599999999999999</v>
      </c>
      <c r="I4793" s="91" t="s">
        <v>2960</v>
      </c>
      <c r="J4793" s="91" t="s">
        <v>493</v>
      </c>
      <c r="K4793" s="91" t="s">
        <v>3274</v>
      </c>
    </row>
    <row r="4794" spans="1:11">
      <c r="A4794" s="91" t="s">
        <v>2959</v>
      </c>
      <c r="B4794" s="91">
        <v>8</v>
      </c>
      <c r="C4794" s="91" t="s">
        <v>3306</v>
      </c>
      <c r="D4794" s="91">
        <v>-238510</v>
      </c>
      <c r="E4794" s="91">
        <v>7</v>
      </c>
      <c r="F4794" s="91">
        <v>0.98320300000000005</v>
      </c>
      <c r="G4794" s="91">
        <v>3.4987600000000001E-3</v>
      </c>
      <c r="H4794" s="91">
        <v>0.165854</v>
      </c>
      <c r="I4794" s="91" t="s">
        <v>2960</v>
      </c>
      <c r="J4794" s="91" t="s">
        <v>493</v>
      </c>
      <c r="K4794" s="91" t="s">
        <v>3265</v>
      </c>
    </row>
    <row r="4795" spans="1:11">
      <c r="A4795" s="91" t="s">
        <v>2959</v>
      </c>
      <c r="B4795" s="91">
        <v>8</v>
      </c>
      <c r="C4795" s="91" t="s">
        <v>3306</v>
      </c>
      <c r="D4795" s="91">
        <v>-238510</v>
      </c>
      <c r="E4795" s="91">
        <v>4</v>
      </c>
      <c r="F4795" s="91">
        <v>0.99232900000000002</v>
      </c>
      <c r="G4795" s="91">
        <v>-2.75515E-3</v>
      </c>
      <c r="H4795" s="91">
        <v>0.28586099999999998</v>
      </c>
      <c r="I4795" s="91" t="s">
        <v>2960</v>
      </c>
      <c r="J4795" s="91" t="s">
        <v>493</v>
      </c>
      <c r="K4795" s="91" t="s">
        <v>3281</v>
      </c>
    </row>
    <row r="4796" spans="1:11">
      <c r="A4796" s="91" t="s">
        <v>2959</v>
      </c>
      <c r="B4796" s="91">
        <v>8</v>
      </c>
      <c r="C4796" s="91" t="s">
        <v>3306</v>
      </c>
      <c r="D4796" s="91">
        <v>-238510</v>
      </c>
      <c r="E4796" s="91">
        <v>3</v>
      </c>
      <c r="F4796" s="91">
        <v>0.99657399999999996</v>
      </c>
      <c r="G4796" s="91">
        <v>1.96444E-3</v>
      </c>
      <c r="H4796" s="91">
        <v>0.45566299999999998</v>
      </c>
      <c r="I4796" s="91" t="s">
        <v>2960</v>
      </c>
      <c r="J4796" s="91" t="s">
        <v>493</v>
      </c>
      <c r="K4796" s="91" t="s">
        <v>3264</v>
      </c>
    </row>
    <row r="4797" spans="1:11">
      <c r="A4797" s="91" t="s">
        <v>2953</v>
      </c>
      <c r="B4797" s="91">
        <v>8</v>
      </c>
      <c r="C4797" s="91" t="s">
        <v>3306</v>
      </c>
      <c r="D4797" s="91">
        <v>498860</v>
      </c>
      <c r="E4797" s="91">
        <v>15</v>
      </c>
      <c r="F4797" s="91">
        <v>1.3840999999999999E-2</v>
      </c>
      <c r="G4797" s="91">
        <v>0.323212</v>
      </c>
      <c r="H4797" s="91">
        <v>0.130581</v>
      </c>
      <c r="I4797" s="91" t="s">
        <v>2954</v>
      </c>
      <c r="J4797" s="91" t="s">
        <v>493</v>
      </c>
      <c r="K4797" s="91" t="s">
        <v>3268</v>
      </c>
    </row>
    <row r="4798" spans="1:11">
      <c r="A4798" s="91" t="s">
        <v>2953</v>
      </c>
      <c r="B4798" s="91">
        <v>8</v>
      </c>
      <c r="C4798" s="91" t="s">
        <v>3306</v>
      </c>
      <c r="D4798" s="91">
        <v>498860</v>
      </c>
      <c r="E4798" s="91">
        <v>7</v>
      </c>
      <c r="F4798" s="91">
        <v>3.5546099999999997E-2</v>
      </c>
      <c r="G4798" s="91">
        <v>-0.53756199999999998</v>
      </c>
      <c r="H4798" s="91">
        <v>0.25293599999999999</v>
      </c>
      <c r="I4798" s="91" t="s">
        <v>2954</v>
      </c>
      <c r="J4798" s="91" t="s">
        <v>493</v>
      </c>
      <c r="K4798" s="91" t="s">
        <v>3265</v>
      </c>
    </row>
    <row r="4799" spans="1:11">
      <c r="A4799" s="91" t="s">
        <v>2953</v>
      </c>
      <c r="B4799" s="91">
        <v>8</v>
      </c>
      <c r="C4799" s="91" t="s">
        <v>3306</v>
      </c>
      <c r="D4799" s="91">
        <v>498860</v>
      </c>
      <c r="E4799" s="91">
        <v>4</v>
      </c>
      <c r="F4799" s="91">
        <v>6.8343799999999996E-2</v>
      </c>
      <c r="G4799" s="91">
        <v>0.49979400000000002</v>
      </c>
      <c r="H4799" s="91">
        <v>0.27111400000000002</v>
      </c>
      <c r="I4799" s="91" t="s">
        <v>2954</v>
      </c>
      <c r="J4799" s="91" t="s">
        <v>493</v>
      </c>
      <c r="K4799" s="91" t="s">
        <v>3279</v>
      </c>
    </row>
    <row r="4800" spans="1:11">
      <c r="A4800" s="91" t="s">
        <v>2953</v>
      </c>
      <c r="B4800" s="91">
        <v>8</v>
      </c>
      <c r="C4800" s="91" t="s">
        <v>3306</v>
      </c>
      <c r="D4800" s="91">
        <v>498860</v>
      </c>
      <c r="E4800" s="91">
        <v>6</v>
      </c>
      <c r="F4800" s="91">
        <v>8.2974500000000007E-2</v>
      </c>
      <c r="G4800" s="91">
        <v>0.28659499999999999</v>
      </c>
      <c r="H4800" s="91">
        <v>0.16393099999999999</v>
      </c>
      <c r="I4800" s="91" t="s">
        <v>2954</v>
      </c>
      <c r="J4800" s="91" t="s">
        <v>493</v>
      </c>
      <c r="K4800" s="91" t="s">
        <v>3297</v>
      </c>
    </row>
    <row r="4801" spans="1:11">
      <c r="A4801" s="91" t="s">
        <v>2953</v>
      </c>
      <c r="B4801" s="91">
        <v>8</v>
      </c>
      <c r="C4801" s="91" t="s">
        <v>3306</v>
      </c>
      <c r="D4801" s="91">
        <v>498860</v>
      </c>
      <c r="E4801" s="91">
        <v>2</v>
      </c>
      <c r="F4801" s="91">
        <v>9.2946699999999993E-2</v>
      </c>
      <c r="G4801" s="91">
        <v>0.78493199999999996</v>
      </c>
      <c r="H4801" s="91">
        <v>0.46335700000000002</v>
      </c>
      <c r="I4801" s="91" t="s">
        <v>2954</v>
      </c>
      <c r="J4801" s="91" t="s">
        <v>493</v>
      </c>
      <c r="K4801" s="91" t="s">
        <v>3292</v>
      </c>
    </row>
    <row r="4802" spans="1:11">
      <c r="A4802" s="91" t="s">
        <v>2953</v>
      </c>
      <c r="B4802" s="91">
        <v>8</v>
      </c>
      <c r="C4802" s="91" t="s">
        <v>3306</v>
      </c>
      <c r="D4802" s="91">
        <v>498860</v>
      </c>
      <c r="E4802" s="91">
        <v>3</v>
      </c>
      <c r="F4802" s="91">
        <v>0.106742</v>
      </c>
      <c r="G4802" s="91">
        <v>-0.88505900000000004</v>
      </c>
      <c r="H4802" s="91">
        <v>0.54244599999999998</v>
      </c>
      <c r="I4802" s="91" t="s">
        <v>2954</v>
      </c>
      <c r="J4802" s="91" t="s">
        <v>493</v>
      </c>
      <c r="K4802" s="91" t="s">
        <v>3300</v>
      </c>
    </row>
    <row r="4803" spans="1:11">
      <c r="A4803" s="91" t="s">
        <v>2953</v>
      </c>
      <c r="B4803" s="91">
        <v>8</v>
      </c>
      <c r="C4803" s="91" t="s">
        <v>3306</v>
      </c>
      <c r="D4803" s="91">
        <v>498860</v>
      </c>
      <c r="E4803" s="91">
        <v>6</v>
      </c>
      <c r="F4803" s="91">
        <v>0.110267</v>
      </c>
      <c r="G4803" s="91">
        <v>0.58438000000000001</v>
      </c>
      <c r="H4803" s="91">
        <v>0.36310100000000001</v>
      </c>
      <c r="I4803" s="91" t="s">
        <v>2954</v>
      </c>
      <c r="J4803" s="91" t="s">
        <v>493</v>
      </c>
      <c r="K4803" s="91" t="s">
        <v>3271</v>
      </c>
    </row>
    <row r="4804" spans="1:11">
      <c r="A4804" s="91" t="s">
        <v>2953</v>
      </c>
      <c r="B4804" s="91">
        <v>8</v>
      </c>
      <c r="C4804" s="91" t="s">
        <v>3306</v>
      </c>
      <c r="D4804" s="91">
        <v>498860</v>
      </c>
      <c r="E4804" s="91">
        <v>15</v>
      </c>
      <c r="F4804" s="91">
        <v>0.12409299999999999</v>
      </c>
      <c r="G4804" s="91">
        <v>-0.31634000000000001</v>
      </c>
      <c r="H4804" s="91">
        <v>0.205044</v>
      </c>
      <c r="I4804" s="91" t="s">
        <v>2954</v>
      </c>
      <c r="J4804" s="91" t="s">
        <v>493</v>
      </c>
      <c r="K4804" s="91" t="s">
        <v>3260</v>
      </c>
    </row>
    <row r="4805" spans="1:11">
      <c r="A4805" s="91" t="s">
        <v>2953</v>
      </c>
      <c r="B4805" s="91">
        <v>8</v>
      </c>
      <c r="C4805" s="91" t="s">
        <v>3306</v>
      </c>
      <c r="D4805" s="91">
        <v>498860</v>
      </c>
      <c r="E4805" s="91">
        <v>10</v>
      </c>
      <c r="F4805" s="91">
        <v>0.139427</v>
      </c>
      <c r="G4805" s="91">
        <v>-0.34456399999999998</v>
      </c>
      <c r="H4805" s="91">
        <v>0.232296</v>
      </c>
      <c r="I4805" s="91" t="s">
        <v>2954</v>
      </c>
      <c r="J4805" s="91" t="s">
        <v>493</v>
      </c>
      <c r="K4805" s="91" t="s">
        <v>3301</v>
      </c>
    </row>
    <row r="4806" spans="1:11">
      <c r="A4806" s="91" t="s">
        <v>2953</v>
      </c>
      <c r="B4806" s="91">
        <v>8</v>
      </c>
      <c r="C4806" s="91" t="s">
        <v>3306</v>
      </c>
      <c r="D4806" s="91">
        <v>498860</v>
      </c>
      <c r="E4806" s="91">
        <v>6</v>
      </c>
      <c r="F4806" s="91">
        <v>0.14541100000000001</v>
      </c>
      <c r="G4806" s="91">
        <v>0.354099</v>
      </c>
      <c r="H4806" s="91">
        <v>0.24154700000000001</v>
      </c>
      <c r="I4806" s="91" t="s">
        <v>2954</v>
      </c>
      <c r="J4806" s="91" t="s">
        <v>493</v>
      </c>
      <c r="K4806" s="91" t="s">
        <v>3280</v>
      </c>
    </row>
    <row r="4807" spans="1:11">
      <c r="A4807" s="91" t="s">
        <v>2953</v>
      </c>
      <c r="B4807" s="91">
        <v>8</v>
      </c>
      <c r="C4807" s="91" t="s">
        <v>3306</v>
      </c>
      <c r="D4807" s="91">
        <v>498860</v>
      </c>
      <c r="E4807" s="91">
        <v>4</v>
      </c>
      <c r="F4807" s="91">
        <v>0.171816</v>
      </c>
      <c r="G4807" s="91">
        <v>0.50066699999999997</v>
      </c>
      <c r="H4807" s="91">
        <v>0.36243599999999998</v>
      </c>
      <c r="I4807" s="91" t="s">
        <v>2954</v>
      </c>
      <c r="J4807" s="91" t="s">
        <v>493</v>
      </c>
      <c r="K4807" s="91" t="s">
        <v>3259</v>
      </c>
    </row>
    <row r="4808" spans="1:11">
      <c r="A4808" s="91" t="s">
        <v>2953</v>
      </c>
      <c r="B4808" s="91">
        <v>8</v>
      </c>
      <c r="C4808" s="91" t="s">
        <v>3306</v>
      </c>
      <c r="D4808" s="91">
        <v>498860</v>
      </c>
      <c r="E4808" s="91">
        <v>3</v>
      </c>
      <c r="F4808" s="91">
        <v>0.248948</v>
      </c>
      <c r="G4808" s="91">
        <v>-0.48028599999999999</v>
      </c>
      <c r="H4808" s="91">
        <v>0.41260999999999998</v>
      </c>
      <c r="I4808" s="91" t="s">
        <v>2954</v>
      </c>
      <c r="J4808" s="91" t="s">
        <v>493</v>
      </c>
      <c r="K4808" s="91" t="s">
        <v>3264</v>
      </c>
    </row>
    <row r="4809" spans="1:11">
      <c r="A4809" s="91" t="s">
        <v>2953</v>
      </c>
      <c r="B4809" s="91">
        <v>8</v>
      </c>
      <c r="C4809" s="91" t="s">
        <v>3306</v>
      </c>
      <c r="D4809" s="91">
        <v>498860</v>
      </c>
      <c r="E4809" s="91">
        <v>17</v>
      </c>
      <c r="F4809" s="91">
        <v>0.25483600000000001</v>
      </c>
      <c r="G4809" s="91">
        <v>0.119287</v>
      </c>
      <c r="H4809" s="91">
        <v>0.104546</v>
      </c>
      <c r="I4809" s="91" t="s">
        <v>2954</v>
      </c>
      <c r="J4809" s="91" t="s">
        <v>493</v>
      </c>
      <c r="K4809" s="91" t="s">
        <v>3303</v>
      </c>
    </row>
    <row r="4810" spans="1:11">
      <c r="A4810" s="91" t="s">
        <v>2953</v>
      </c>
      <c r="B4810" s="91">
        <v>8</v>
      </c>
      <c r="C4810" s="91" t="s">
        <v>3306</v>
      </c>
      <c r="D4810" s="91">
        <v>498860</v>
      </c>
      <c r="E4810" s="91">
        <v>11</v>
      </c>
      <c r="F4810" s="91">
        <v>0.29077500000000001</v>
      </c>
      <c r="G4810" s="91">
        <v>0.130879</v>
      </c>
      <c r="H4810" s="91">
        <v>0.123293</v>
      </c>
      <c r="I4810" s="91" t="s">
        <v>2954</v>
      </c>
      <c r="J4810" s="91" t="s">
        <v>493</v>
      </c>
      <c r="K4810" s="91" t="s">
        <v>3270</v>
      </c>
    </row>
    <row r="4811" spans="1:11">
      <c r="A4811" s="91" t="s">
        <v>2953</v>
      </c>
      <c r="B4811" s="91">
        <v>8</v>
      </c>
      <c r="C4811" s="91" t="s">
        <v>3306</v>
      </c>
      <c r="D4811" s="91">
        <v>498860</v>
      </c>
      <c r="E4811" s="91">
        <v>16</v>
      </c>
      <c r="F4811" s="91">
        <v>0.32520700000000002</v>
      </c>
      <c r="G4811" s="91">
        <v>-0.123256</v>
      </c>
      <c r="H4811" s="91">
        <v>0.12508</v>
      </c>
      <c r="I4811" s="91" t="s">
        <v>2954</v>
      </c>
      <c r="J4811" s="91" t="s">
        <v>493</v>
      </c>
      <c r="K4811" s="91" t="s">
        <v>3299</v>
      </c>
    </row>
    <row r="4812" spans="1:11">
      <c r="A4812" s="91" t="s">
        <v>2953</v>
      </c>
      <c r="B4812" s="91">
        <v>8</v>
      </c>
      <c r="C4812" s="91" t="s">
        <v>3306</v>
      </c>
      <c r="D4812" s="91">
        <v>498860</v>
      </c>
      <c r="E4812" s="91">
        <v>16</v>
      </c>
      <c r="F4812" s="91">
        <v>0.36385600000000001</v>
      </c>
      <c r="G4812" s="91">
        <v>0.13051399999999999</v>
      </c>
      <c r="H4812" s="91">
        <v>0.14353399999999999</v>
      </c>
      <c r="I4812" s="91" t="s">
        <v>2954</v>
      </c>
      <c r="J4812" s="91" t="s">
        <v>493</v>
      </c>
      <c r="K4812" s="91" t="s">
        <v>3276</v>
      </c>
    </row>
    <row r="4813" spans="1:11">
      <c r="A4813" s="91" t="s">
        <v>2953</v>
      </c>
      <c r="B4813" s="91">
        <v>8</v>
      </c>
      <c r="C4813" s="91" t="s">
        <v>3306</v>
      </c>
      <c r="D4813" s="91">
        <v>498860</v>
      </c>
      <c r="E4813" s="91">
        <v>4</v>
      </c>
      <c r="F4813" s="91">
        <v>0.368566</v>
      </c>
      <c r="G4813" s="91">
        <v>0.187416</v>
      </c>
      <c r="H4813" s="91">
        <v>0.20680999999999999</v>
      </c>
      <c r="I4813" s="91" t="s">
        <v>2954</v>
      </c>
      <c r="J4813" s="91" t="s">
        <v>493</v>
      </c>
      <c r="K4813" s="91" t="s">
        <v>3287</v>
      </c>
    </row>
    <row r="4814" spans="1:11">
      <c r="A4814" s="91" t="s">
        <v>2953</v>
      </c>
      <c r="B4814" s="91">
        <v>8</v>
      </c>
      <c r="C4814" s="91" t="s">
        <v>3306</v>
      </c>
      <c r="D4814" s="91">
        <v>498860</v>
      </c>
      <c r="E4814" s="91">
        <v>16</v>
      </c>
      <c r="F4814" s="91">
        <v>0.38430900000000001</v>
      </c>
      <c r="G4814" s="91">
        <v>-7.0305000000000006E-2</v>
      </c>
      <c r="H4814" s="91">
        <v>8.0689800000000006E-2</v>
      </c>
      <c r="I4814" s="91" t="s">
        <v>2954</v>
      </c>
      <c r="J4814" s="91" t="s">
        <v>493</v>
      </c>
      <c r="K4814" s="91" t="s">
        <v>3266</v>
      </c>
    </row>
    <row r="4815" spans="1:11">
      <c r="A4815" s="91" t="s">
        <v>2953</v>
      </c>
      <c r="B4815" s="91">
        <v>8</v>
      </c>
      <c r="C4815" s="91" t="s">
        <v>3306</v>
      </c>
      <c r="D4815" s="91">
        <v>498860</v>
      </c>
      <c r="E4815" s="91">
        <v>6</v>
      </c>
      <c r="F4815" s="91">
        <v>0.38667099999999999</v>
      </c>
      <c r="G4815" s="91">
        <v>0.24965899999999999</v>
      </c>
      <c r="H4815" s="91">
        <v>0.28639799999999999</v>
      </c>
      <c r="I4815" s="91" t="s">
        <v>2954</v>
      </c>
      <c r="J4815" s="91" t="s">
        <v>493</v>
      </c>
      <c r="K4815" s="91" t="s">
        <v>3289</v>
      </c>
    </row>
    <row r="4816" spans="1:11">
      <c r="A4816" s="91" t="s">
        <v>2953</v>
      </c>
      <c r="B4816" s="91">
        <v>8</v>
      </c>
      <c r="C4816" s="91" t="s">
        <v>3306</v>
      </c>
      <c r="D4816" s="91">
        <v>498860</v>
      </c>
      <c r="E4816" s="91">
        <v>9</v>
      </c>
      <c r="F4816" s="91">
        <v>0.43776300000000001</v>
      </c>
      <c r="G4816" s="91">
        <v>-0.16653000000000001</v>
      </c>
      <c r="H4816" s="91">
        <v>0.214089</v>
      </c>
      <c r="I4816" s="91" t="s">
        <v>2954</v>
      </c>
      <c r="J4816" s="91" t="s">
        <v>493</v>
      </c>
      <c r="K4816" s="91" t="s">
        <v>3282</v>
      </c>
    </row>
    <row r="4817" spans="1:11">
      <c r="A4817" s="91" t="s">
        <v>2953</v>
      </c>
      <c r="B4817" s="91">
        <v>8</v>
      </c>
      <c r="C4817" s="91" t="s">
        <v>3306</v>
      </c>
      <c r="D4817" s="91">
        <v>498860</v>
      </c>
      <c r="E4817" s="91">
        <v>6</v>
      </c>
      <c r="F4817" s="91">
        <v>0.453426</v>
      </c>
      <c r="G4817" s="91">
        <v>0.22924800000000001</v>
      </c>
      <c r="H4817" s="91">
        <v>0.30475999999999998</v>
      </c>
      <c r="I4817" s="91" t="s">
        <v>2954</v>
      </c>
      <c r="J4817" s="91" t="s">
        <v>493</v>
      </c>
      <c r="K4817" s="91" t="s">
        <v>3294</v>
      </c>
    </row>
    <row r="4818" spans="1:11">
      <c r="A4818" s="91" t="s">
        <v>2953</v>
      </c>
      <c r="B4818" s="91">
        <v>8</v>
      </c>
      <c r="C4818" s="91" t="s">
        <v>3306</v>
      </c>
      <c r="D4818" s="91">
        <v>498860</v>
      </c>
      <c r="E4818" s="91">
        <v>12</v>
      </c>
      <c r="F4818" s="91">
        <v>0.45476299999999997</v>
      </c>
      <c r="G4818" s="91">
        <v>0.16442100000000001</v>
      </c>
      <c r="H4818" s="91">
        <v>0.21953300000000001</v>
      </c>
      <c r="I4818" s="91" t="s">
        <v>2954</v>
      </c>
      <c r="J4818" s="91" t="s">
        <v>493</v>
      </c>
      <c r="K4818" s="91" t="s">
        <v>3283</v>
      </c>
    </row>
    <row r="4819" spans="1:11">
      <c r="A4819" s="91" t="s">
        <v>2953</v>
      </c>
      <c r="B4819" s="91">
        <v>8</v>
      </c>
      <c r="C4819" s="91" t="s">
        <v>3306</v>
      </c>
      <c r="D4819" s="91">
        <v>498860</v>
      </c>
      <c r="E4819" s="91">
        <v>10</v>
      </c>
      <c r="F4819" s="91">
        <v>0.45726600000000001</v>
      </c>
      <c r="G4819" s="91">
        <v>0.15796499999999999</v>
      </c>
      <c r="H4819" s="91">
        <v>0.212113</v>
      </c>
      <c r="I4819" s="91" t="s">
        <v>2954</v>
      </c>
      <c r="J4819" s="91" t="s">
        <v>493</v>
      </c>
      <c r="K4819" s="91" t="s">
        <v>3304</v>
      </c>
    </row>
    <row r="4820" spans="1:11">
      <c r="A4820" s="91" t="s">
        <v>2953</v>
      </c>
      <c r="B4820" s="91">
        <v>8</v>
      </c>
      <c r="C4820" s="91" t="s">
        <v>3306</v>
      </c>
      <c r="D4820" s="91">
        <v>498860</v>
      </c>
      <c r="E4820" s="91">
        <v>4</v>
      </c>
      <c r="F4820" s="91">
        <v>0.468976</v>
      </c>
      <c r="G4820" s="91">
        <v>-0.301618</v>
      </c>
      <c r="H4820" s="91">
        <v>0.41484500000000002</v>
      </c>
      <c r="I4820" s="91" t="s">
        <v>2954</v>
      </c>
      <c r="J4820" s="91" t="s">
        <v>493</v>
      </c>
      <c r="K4820" s="91" t="s">
        <v>3302</v>
      </c>
    </row>
    <row r="4821" spans="1:11">
      <c r="A4821" s="91" t="s">
        <v>2953</v>
      </c>
      <c r="B4821" s="91">
        <v>8</v>
      </c>
      <c r="C4821" s="91" t="s">
        <v>3306</v>
      </c>
      <c r="D4821" s="91">
        <v>498860</v>
      </c>
      <c r="E4821" s="91">
        <v>6</v>
      </c>
      <c r="F4821" s="91">
        <v>0.47281400000000001</v>
      </c>
      <c r="G4821" s="91">
        <v>-0.19425300000000001</v>
      </c>
      <c r="H4821" s="91">
        <v>0.26958799999999999</v>
      </c>
      <c r="I4821" s="91" t="s">
        <v>2954</v>
      </c>
      <c r="J4821" s="91" t="s">
        <v>493</v>
      </c>
      <c r="K4821" s="91" t="s">
        <v>3274</v>
      </c>
    </row>
    <row r="4822" spans="1:11">
      <c r="A4822" s="91" t="s">
        <v>2953</v>
      </c>
      <c r="B4822" s="91">
        <v>8</v>
      </c>
      <c r="C4822" s="91" t="s">
        <v>3306</v>
      </c>
      <c r="D4822" s="91">
        <v>498860</v>
      </c>
      <c r="E4822" s="91">
        <v>9</v>
      </c>
      <c r="F4822" s="91">
        <v>0.500421</v>
      </c>
      <c r="G4822" s="91">
        <v>0.15503700000000001</v>
      </c>
      <c r="H4822" s="91">
        <v>0.22924800000000001</v>
      </c>
      <c r="I4822" s="91" t="s">
        <v>2954</v>
      </c>
      <c r="J4822" s="91" t="s">
        <v>493</v>
      </c>
      <c r="K4822" s="91" t="s">
        <v>3305</v>
      </c>
    </row>
    <row r="4823" spans="1:11">
      <c r="A4823" s="91" t="s">
        <v>2953</v>
      </c>
      <c r="B4823" s="91">
        <v>8</v>
      </c>
      <c r="C4823" s="91" t="s">
        <v>3306</v>
      </c>
      <c r="D4823" s="91">
        <v>498860</v>
      </c>
      <c r="E4823" s="91">
        <v>10</v>
      </c>
      <c r="F4823" s="91">
        <v>0.51260899999999998</v>
      </c>
      <c r="G4823" s="91">
        <v>-0.14294299999999999</v>
      </c>
      <c r="H4823" s="91">
        <v>0.21793299999999999</v>
      </c>
      <c r="I4823" s="91" t="s">
        <v>2954</v>
      </c>
      <c r="J4823" s="91" t="s">
        <v>493</v>
      </c>
      <c r="K4823" s="91" t="s">
        <v>3262</v>
      </c>
    </row>
    <row r="4824" spans="1:11">
      <c r="A4824" s="91" t="s">
        <v>2953</v>
      </c>
      <c r="B4824" s="91">
        <v>8</v>
      </c>
      <c r="C4824" s="91" t="s">
        <v>3306</v>
      </c>
      <c r="D4824" s="91">
        <v>498860</v>
      </c>
      <c r="E4824" s="91">
        <v>18</v>
      </c>
      <c r="F4824" s="91">
        <v>0.51736099999999996</v>
      </c>
      <c r="G4824" s="91">
        <v>-9.4960900000000001E-2</v>
      </c>
      <c r="H4824" s="91">
        <v>0.14651400000000001</v>
      </c>
      <c r="I4824" s="91" t="s">
        <v>2954</v>
      </c>
      <c r="J4824" s="91" t="s">
        <v>493</v>
      </c>
      <c r="K4824" s="91" t="s">
        <v>3267</v>
      </c>
    </row>
    <row r="4825" spans="1:11">
      <c r="A4825" s="91" t="s">
        <v>2953</v>
      </c>
      <c r="B4825" s="91">
        <v>8</v>
      </c>
      <c r="C4825" s="91" t="s">
        <v>3306</v>
      </c>
      <c r="D4825" s="91">
        <v>498860</v>
      </c>
      <c r="E4825" s="91">
        <v>11</v>
      </c>
      <c r="F4825" s="91">
        <v>0.52827999999999997</v>
      </c>
      <c r="G4825" s="91">
        <v>-7.6355599999999996E-2</v>
      </c>
      <c r="H4825" s="91">
        <v>0.120881</v>
      </c>
      <c r="I4825" s="91" t="s">
        <v>2954</v>
      </c>
      <c r="J4825" s="91" t="s">
        <v>493</v>
      </c>
      <c r="K4825" s="91" t="s">
        <v>3275</v>
      </c>
    </row>
    <row r="4826" spans="1:11">
      <c r="A4826" s="91" t="s">
        <v>2953</v>
      </c>
      <c r="B4826" s="91">
        <v>8</v>
      </c>
      <c r="C4826" s="91" t="s">
        <v>3306</v>
      </c>
      <c r="D4826" s="91">
        <v>498860</v>
      </c>
      <c r="E4826" s="91">
        <v>4</v>
      </c>
      <c r="F4826" s="91">
        <v>0.58955500000000005</v>
      </c>
      <c r="G4826" s="91">
        <v>-0.14874799999999999</v>
      </c>
      <c r="H4826" s="91">
        <v>0.274725</v>
      </c>
      <c r="I4826" s="91" t="s">
        <v>2954</v>
      </c>
      <c r="J4826" s="91" t="s">
        <v>493</v>
      </c>
      <c r="K4826" s="91" t="s">
        <v>3272</v>
      </c>
    </row>
    <row r="4827" spans="1:11">
      <c r="A4827" s="91" t="s">
        <v>2953</v>
      </c>
      <c r="B4827" s="91">
        <v>8</v>
      </c>
      <c r="C4827" s="91" t="s">
        <v>3306</v>
      </c>
      <c r="D4827" s="91">
        <v>498860</v>
      </c>
      <c r="E4827" s="91">
        <v>22</v>
      </c>
      <c r="F4827" s="91">
        <v>0.59285600000000005</v>
      </c>
      <c r="G4827" s="91">
        <v>-9.3970300000000007E-2</v>
      </c>
      <c r="H4827" s="91">
        <v>0.17560999999999999</v>
      </c>
      <c r="I4827" s="91" t="s">
        <v>2954</v>
      </c>
      <c r="J4827" s="91" t="s">
        <v>493</v>
      </c>
      <c r="K4827" s="91" t="s">
        <v>3295</v>
      </c>
    </row>
    <row r="4828" spans="1:11">
      <c r="A4828" s="91" t="s">
        <v>2953</v>
      </c>
      <c r="B4828" s="91">
        <v>8</v>
      </c>
      <c r="C4828" s="91" t="s">
        <v>3306</v>
      </c>
      <c r="D4828" s="91">
        <v>498860</v>
      </c>
      <c r="E4828" s="91">
        <v>10</v>
      </c>
      <c r="F4828" s="91">
        <v>0.59829500000000002</v>
      </c>
      <c r="G4828" s="91">
        <v>5.9650599999999998E-2</v>
      </c>
      <c r="H4828" s="91">
        <v>0.113015</v>
      </c>
      <c r="I4828" s="91" t="s">
        <v>2954</v>
      </c>
      <c r="J4828" s="91" t="s">
        <v>493</v>
      </c>
      <c r="K4828" s="91" t="s">
        <v>3261</v>
      </c>
    </row>
    <row r="4829" spans="1:11">
      <c r="A4829" s="91" t="s">
        <v>2953</v>
      </c>
      <c r="B4829" s="91">
        <v>8</v>
      </c>
      <c r="C4829" s="91" t="s">
        <v>3306</v>
      </c>
      <c r="D4829" s="91">
        <v>498860</v>
      </c>
      <c r="E4829" s="91">
        <v>3</v>
      </c>
      <c r="F4829" s="91">
        <v>0.60901899999999998</v>
      </c>
      <c r="G4829" s="91">
        <v>0.152112</v>
      </c>
      <c r="H4829" s="91">
        <v>0.29630800000000002</v>
      </c>
      <c r="I4829" s="91" t="s">
        <v>2954</v>
      </c>
      <c r="J4829" s="91" t="s">
        <v>493</v>
      </c>
      <c r="K4829" s="91" t="s">
        <v>3285</v>
      </c>
    </row>
    <row r="4830" spans="1:11">
      <c r="A4830" s="91" t="s">
        <v>2953</v>
      </c>
      <c r="B4830" s="91">
        <v>8</v>
      </c>
      <c r="C4830" s="91" t="s">
        <v>3306</v>
      </c>
      <c r="D4830" s="91">
        <v>498860</v>
      </c>
      <c r="E4830" s="91">
        <v>12</v>
      </c>
      <c r="F4830" s="91">
        <v>0.62008799999999997</v>
      </c>
      <c r="G4830" s="91">
        <v>8.7536600000000006E-2</v>
      </c>
      <c r="H4830" s="91">
        <v>0.17638799999999999</v>
      </c>
      <c r="I4830" s="91" t="s">
        <v>2954</v>
      </c>
      <c r="J4830" s="91" t="s">
        <v>493</v>
      </c>
      <c r="K4830" s="91" t="s">
        <v>3273</v>
      </c>
    </row>
    <row r="4831" spans="1:11">
      <c r="A4831" s="91" t="s">
        <v>2953</v>
      </c>
      <c r="B4831" s="91">
        <v>8</v>
      </c>
      <c r="C4831" s="91" t="s">
        <v>3306</v>
      </c>
      <c r="D4831" s="91">
        <v>498860</v>
      </c>
      <c r="E4831" s="91">
        <v>12</v>
      </c>
      <c r="F4831" s="91">
        <v>0.64163400000000004</v>
      </c>
      <c r="G4831" s="91">
        <v>7.4352500000000002E-2</v>
      </c>
      <c r="H4831" s="91">
        <v>0.15955900000000001</v>
      </c>
      <c r="I4831" s="91" t="s">
        <v>2954</v>
      </c>
      <c r="J4831" s="91" t="s">
        <v>493</v>
      </c>
      <c r="K4831" s="91" t="s">
        <v>3293</v>
      </c>
    </row>
    <row r="4832" spans="1:11">
      <c r="A4832" s="91" t="s">
        <v>2953</v>
      </c>
      <c r="B4832" s="91">
        <v>8</v>
      </c>
      <c r="C4832" s="91" t="s">
        <v>3306</v>
      </c>
      <c r="D4832" s="91">
        <v>498860</v>
      </c>
      <c r="E4832" s="91">
        <v>7</v>
      </c>
      <c r="F4832" s="91">
        <v>0.67444899999999997</v>
      </c>
      <c r="G4832" s="91">
        <v>0.11235100000000001</v>
      </c>
      <c r="H4832" s="91">
        <v>0.26690199999999997</v>
      </c>
      <c r="I4832" s="91" t="s">
        <v>2954</v>
      </c>
      <c r="J4832" s="91" t="s">
        <v>493</v>
      </c>
      <c r="K4832" s="91" t="s">
        <v>3286</v>
      </c>
    </row>
    <row r="4833" spans="1:11">
      <c r="A4833" s="91" t="s">
        <v>2953</v>
      </c>
      <c r="B4833" s="91">
        <v>8</v>
      </c>
      <c r="C4833" s="91" t="s">
        <v>3306</v>
      </c>
      <c r="D4833" s="91">
        <v>498860</v>
      </c>
      <c r="E4833" s="91">
        <v>11</v>
      </c>
      <c r="F4833" s="91">
        <v>0.71228599999999997</v>
      </c>
      <c r="G4833" s="91">
        <v>8.2760899999999998E-2</v>
      </c>
      <c r="H4833" s="91">
        <v>0.22406499999999999</v>
      </c>
      <c r="I4833" s="91" t="s">
        <v>2954</v>
      </c>
      <c r="J4833" s="91" t="s">
        <v>493</v>
      </c>
      <c r="K4833" s="91" t="s">
        <v>3290</v>
      </c>
    </row>
    <row r="4834" spans="1:11">
      <c r="A4834" s="91" t="s">
        <v>2953</v>
      </c>
      <c r="B4834" s="91">
        <v>8</v>
      </c>
      <c r="C4834" s="91" t="s">
        <v>3306</v>
      </c>
      <c r="D4834" s="91">
        <v>498860</v>
      </c>
      <c r="E4834" s="91">
        <v>4</v>
      </c>
      <c r="F4834" s="91">
        <v>0.77741499999999997</v>
      </c>
      <c r="G4834" s="91">
        <v>8.8329199999999997E-2</v>
      </c>
      <c r="H4834" s="91">
        <v>0.31151299999999998</v>
      </c>
      <c r="I4834" s="91" t="s">
        <v>2954</v>
      </c>
      <c r="J4834" s="91" t="s">
        <v>493</v>
      </c>
      <c r="K4834" s="91" t="s">
        <v>3278</v>
      </c>
    </row>
    <row r="4835" spans="1:11">
      <c r="A4835" s="91" t="s">
        <v>2953</v>
      </c>
      <c r="B4835" s="91">
        <v>8</v>
      </c>
      <c r="C4835" s="91" t="s">
        <v>3306</v>
      </c>
      <c r="D4835" s="91">
        <v>498860</v>
      </c>
      <c r="E4835" s="91">
        <v>6</v>
      </c>
      <c r="F4835" s="91">
        <v>0.78799600000000003</v>
      </c>
      <c r="G4835" s="91">
        <v>-5.8378699999999999E-2</v>
      </c>
      <c r="H4835" s="91">
        <v>0.216553</v>
      </c>
      <c r="I4835" s="91" t="s">
        <v>2954</v>
      </c>
      <c r="J4835" s="91" t="s">
        <v>493</v>
      </c>
      <c r="K4835" s="91" t="s">
        <v>3298</v>
      </c>
    </row>
    <row r="4836" spans="1:11">
      <c r="A4836" s="91" t="s">
        <v>2953</v>
      </c>
      <c r="B4836" s="91">
        <v>8</v>
      </c>
      <c r="C4836" s="91" t="s">
        <v>3306</v>
      </c>
      <c r="D4836" s="91">
        <v>498860</v>
      </c>
      <c r="E4836" s="91">
        <v>4</v>
      </c>
      <c r="F4836" s="91">
        <v>0.82145999999999997</v>
      </c>
      <c r="G4836" s="91">
        <v>-8.5875999999999994E-2</v>
      </c>
      <c r="H4836" s="91">
        <v>0.37954199999999999</v>
      </c>
      <c r="I4836" s="91" t="s">
        <v>2954</v>
      </c>
      <c r="J4836" s="91" t="s">
        <v>493</v>
      </c>
      <c r="K4836" s="91" t="s">
        <v>3281</v>
      </c>
    </row>
    <row r="4837" spans="1:11">
      <c r="A4837" s="91" t="s">
        <v>2953</v>
      </c>
      <c r="B4837" s="91">
        <v>8</v>
      </c>
      <c r="C4837" s="91" t="s">
        <v>3306</v>
      </c>
      <c r="D4837" s="91">
        <v>498860</v>
      </c>
      <c r="E4837" s="91">
        <v>8</v>
      </c>
      <c r="F4837" s="91">
        <v>0.833013</v>
      </c>
      <c r="G4837" s="91">
        <v>3.5290700000000001E-2</v>
      </c>
      <c r="H4837" s="91">
        <v>0.16688</v>
      </c>
      <c r="I4837" s="91" t="s">
        <v>2954</v>
      </c>
      <c r="J4837" s="91" t="s">
        <v>493</v>
      </c>
      <c r="K4837" s="91" t="s">
        <v>3257</v>
      </c>
    </row>
    <row r="4838" spans="1:11">
      <c r="A4838" s="91" t="s">
        <v>2953</v>
      </c>
      <c r="B4838" s="91">
        <v>8</v>
      </c>
      <c r="C4838" s="91" t="s">
        <v>3306</v>
      </c>
      <c r="D4838" s="91">
        <v>498860</v>
      </c>
      <c r="E4838" s="91">
        <v>15</v>
      </c>
      <c r="F4838" s="91">
        <v>0.86386200000000002</v>
      </c>
      <c r="G4838" s="91">
        <v>2.9402399999999999E-2</v>
      </c>
      <c r="H4838" s="91">
        <v>0.17135600000000001</v>
      </c>
      <c r="I4838" s="91" t="s">
        <v>2954</v>
      </c>
      <c r="J4838" s="91" t="s">
        <v>493</v>
      </c>
      <c r="K4838" s="91" t="s">
        <v>3291</v>
      </c>
    </row>
    <row r="4839" spans="1:11">
      <c r="A4839" s="91" t="s">
        <v>2953</v>
      </c>
      <c r="B4839" s="91">
        <v>8</v>
      </c>
      <c r="C4839" s="91" t="s">
        <v>3306</v>
      </c>
      <c r="D4839" s="91">
        <v>498860</v>
      </c>
      <c r="E4839" s="91">
        <v>19</v>
      </c>
      <c r="F4839" s="91">
        <v>0.86666600000000005</v>
      </c>
      <c r="G4839" s="91">
        <v>-2.6932600000000001E-2</v>
      </c>
      <c r="H4839" s="91">
        <v>0.16028400000000001</v>
      </c>
      <c r="I4839" s="91" t="s">
        <v>2954</v>
      </c>
      <c r="J4839" s="91" t="s">
        <v>493</v>
      </c>
      <c r="K4839" s="91" t="s">
        <v>3277</v>
      </c>
    </row>
    <row r="4840" spans="1:11">
      <c r="A4840" s="91" t="s">
        <v>2953</v>
      </c>
      <c r="B4840" s="91">
        <v>8</v>
      </c>
      <c r="C4840" s="91" t="s">
        <v>3306</v>
      </c>
      <c r="D4840" s="91">
        <v>498860</v>
      </c>
      <c r="E4840" s="91">
        <v>19</v>
      </c>
      <c r="F4840" s="91">
        <v>0.89141000000000004</v>
      </c>
      <c r="G4840" s="91">
        <v>3.00845E-2</v>
      </c>
      <c r="H4840" s="91">
        <v>0.22017600000000001</v>
      </c>
      <c r="I4840" s="91" t="s">
        <v>2954</v>
      </c>
      <c r="J4840" s="91" t="s">
        <v>493</v>
      </c>
      <c r="K4840" s="91" t="s">
        <v>3284</v>
      </c>
    </row>
    <row r="4841" spans="1:11">
      <c r="A4841" s="91" t="s">
        <v>2953</v>
      </c>
      <c r="B4841" s="91">
        <v>8</v>
      </c>
      <c r="C4841" s="91" t="s">
        <v>3306</v>
      </c>
      <c r="D4841" s="91">
        <v>498860</v>
      </c>
      <c r="E4841" s="91">
        <v>4</v>
      </c>
      <c r="F4841" s="91">
        <v>0.91375300000000004</v>
      </c>
      <c r="G4841" s="91">
        <v>-3.8690700000000001E-2</v>
      </c>
      <c r="H4841" s="91">
        <v>0.35616199999999998</v>
      </c>
      <c r="I4841" s="91" t="s">
        <v>2954</v>
      </c>
      <c r="J4841" s="91" t="s">
        <v>493</v>
      </c>
      <c r="K4841" s="91" t="s">
        <v>3288</v>
      </c>
    </row>
    <row r="4842" spans="1:11">
      <c r="A4842" s="91" t="s">
        <v>2953</v>
      </c>
      <c r="B4842" s="91">
        <v>8</v>
      </c>
      <c r="C4842" s="91" t="s">
        <v>3306</v>
      </c>
      <c r="D4842" s="91">
        <v>498860</v>
      </c>
      <c r="E4842" s="91">
        <v>9</v>
      </c>
      <c r="F4842" s="91">
        <v>0.91719099999999998</v>
      </c>
      <c r="G4842" s="91">
        <v>-3.1697999999999997E-2</v>
      </c>
      <c r="H4842" s="91">
        <v>0.30423699999999998</v>
      </c>
      <c r="I4842" s="91" t="s">
        <v>2954</v>
      </c>
      <c r="J4842" s="91" t="s">
        <v>493</v>
      </c>
      <c r="K4842" s="91" t="s">
        <v>3296</v>
      </c>
    </row>
    <row r="4843" spans="1:11">
      <c r="A4843" s="91" t="s">
        <v>2953</v>
      </c>
      <c r="B4843" s="91">
        <v>8</v>
      </c>
      <c r="C4843" s="91" t="s">
        <v>3306</v>
      </c>
      <c r="D4843" s="91">
        <v>498860</v>
      </c>
      <c r="E4843" s="91">
        <v>13</v>
      </c>
      <c r="F4843" s="91">
        <v>0.97424500000000003</v>
      </c>
      <c r="G4843" s="91">
        <v>4.8949600000000003E-3</v>
      </c>
      <c r="H4843" s="91">
        <v>0.15141499999999999</v>
      </c>
      <c r="I4843" s="91" t="s">
        <v>2954</v>
      </c>
      <c r="J4843" s="91" t="s">
        <v>493</v>
      </c>
      <c r="K4843" s="91" t="s">
        <v>3263</v>
      </c>
    </row>
    <row r="4844" spans="1:11">
      <c r="A4844" s="91" t="s">
        <v>2953</v>
      </c>
      <c r="B4844" s="91">
        <v>8</v>
      </c>
      <c r="C4844" s="91" t="s">
        <v>3306</v>
      </c>
      <c r="D4844" s="91">
        <v>498860</v>
      </c>
      <c r="E4844" s="91">
        <v>6</v>
      </c>
      <c r="F4844" s="91">
        <v>0.99834199999999995</v>
      </c>
      <c r="G4844" s="91">
        <v>-5.8465199999999996E-4</v>
      </c>
      <c r="H4844" s="91">
        <v>0.28095199999999998</v>
      </c>
      <c r="I4844" s="91" t="s">
        <v>2954</v>
      </c>
      <c r="J4844" s="91" t="s">
        <v>493</v>
      </c>
      <c r="K4844" s="91" t="s">
        <v>3269</v>
      </c>
    </row>
    <row r="4845" spans="1:11">
      <c r="A4845" s="91" t="s">
        <v>2951</v>
      </c>
      <c r="B4845" s="91">
        <v>8</v>
      </c>
      <c r="C4845" s="91" t="s">
        <v>3306</v>
      </c>
      <c r="D4845" s="91">
        <v>102555</v>
      </c>
      <c r="E4845" s="91">
        <v>7</v>
      </c>
      <c r="F4845" s="91">
        <v>4.2341700000000003E-2</v>
      </c>
      <c r="G4845" s="91">
        <v>0.49729400000000001</v>
      </c>
      <c r="H4845" s="91">
        <v>0.242426</v>
      </c>
      <c r="I4845" s="91" t="s">
        <v>2952</v>
      </c>
      <c r="J4845" s="91" t="s">
        <v>493</v>
      </c>
      <c r="K4845" s="91" t="s">
        <v>3265</v>
      </c>
    </row>
    <row r="4846" spans="1:11">
      <c r="A4846" s="91" t="s">
        <v>2951</v>
      </c>
      <c r="B4846" s="91">
        <v>8</v>
      </c>
      <c r="C4846" s="91" t="s">
        <v>3306</v>
      </c>
      <c r="D4846" s="91">
        <v>102555</v>
      </c>
      <c r="E4846" s="91">
        <v>16</v>
      </c>
      <c r="F4846" s="91">
        <v>5.0803000000000001E-2</v>
      </c>
      <c r="G4846" s="91">
        <v>-0.27005299999999999</v>
      </c>
      <c r="H4846" s="91">
        <v>0.13769400000000001</v>
      </c>
      <c r="I4846" s="91" t="s">
        <v>2952</v>
      </c>
      <c r="J4846" s="91" t="s">
        <v>493</v>
      </c>
      <c r="K4846" s="91" t="s">
        <v>3266</v>
      </c>
    </row>
    <row r="4847" spans="1:11">
      <c r="A4847" s="91" t="s">
        <v>2951</v>
      </c>
      <c r="B4847" s="91">
        <v>8</v>
      </c>
      <c r="C4847" s="91" t="s">
        <v>3306</v>
      </c>
      <c r="D4847" s="91">
        <v>102555</v>
      </c>
      <c r="E4847" s="91">
        <v>6</v>
      </c>
      <c r="F4847" s="91">
        <v>5.9134899999999997E-2</v>
      </c>
      <c r="G4847" s="91">
        <v>-0.37806200000000001</v>
      </c>
      <c r="H4847" s="91">
        <v>0.19811300000000001</v>
      </c>
      <c r="I4847" s="91" t="s">
        <v>2952</v>
      </c>
      <c r="J4847" s="91" t="s">
        <v>493</v>
      </c>
      <c r="K4847" s="91" t="s">
        <v>3274</v>
      </c>
    </row>
    <row r="4848" spans="1:11">
      <c r="A4848" s="91" t="s">
        <v>2951</v>
      </c>
      <c r="B4848" s="91">
        <v>8</v>
      </c>
      <c r="C4848" s="91" t="s">
        <v>3306</v>
      </c>
      <c r="D4848" s="91">
        <v>102555</v>
      </c>
      <c r="E4848" s="91">
        <v>6</v>
      </c>
      <c r="F4848" s="91">
        <v>7.1417599999999998E-2</v>
      </c>
      <c r="G4848" s="91">
        <v>0.220252</v>
      </c>
      <c r="H4848" s="91">
        <v>0.121519</v>
      </c>
      <c r="I4848" s="91" t="s">
        <v>2952</v>
      </c>
      <c r="J4848" s="91" t="s">
        <v>493</v>
      </c>
      <c r="K4848" s="91" t="s">
        <v>3269</v>
      </c>
    </row>
    <row r="4849" spans="1:11">
      <c r="A4849" s="91" t="s">
        <v>2951</v>
      </c>
      <c r="B4849" s="91">
        <v>8</v>
      </c>
      <c r="C4849" s="91" t="s">
        <v>3306</v>
      </c>
      <c r="D4849" s="91">
        <v>102555</v>
      </c>
      <c r="E4849" s="91">
        <v>6</v>
      </c>
      <c r="F4849" s="91">
        <v>0.140207</v>
      </c>
      <c r="G4849" s="91">
        <v>-0.240649</v>
      </c>
      <c r="H4849" s="91">
        <v>0.162023</v>
      </c>
      <c r="I4849" s="91" t="s">
        <v>2952</v>
      </c>
      <c r="J4849" s="91" t="s">
        <v>493</v>
      </c>
      <c r="K4849" s="91" t="s">
        <v>3271</v>
      </c>
    </row>
    <row r="4850" spans="1:11">
      <c r="A4850" s="91" t="s">
        <v>2951</v>
      </c>
      <c r="B4850" s="91">
        <v>8</v>
      </c>
      <c r="C4850" s="91" t="s">
        <v>3306</v>
      </c>
      <c r="D4850" s="91">
        <v>102555</v>
      </c>
      <c r="E4850" s="91">
        <v>11</v>
      </c>
      <c r="F4850" s="91">
        <v>0.15862000000000001</v>
      </c>
      <c r="G4850" s="91">
        <v>0.20371300000000001</v>
      </c>
      <c r="H4850" s="91">
        <v>0.14352400000000001</v>
      </c>
      <c r="I4850" s="91" t="s">
        <v>2952</v>
      </c>
      <c r="J4850" s="91" t="s">
        <v>493</v>
      </c>
      <c r="K4850" s="91" t="s">
        <v>3270</v>
      </c>
    </row>
    <row r="4851" spans="1:11">
      <c r="A4851" s="91" t="s">
        <v>2951</v>
      </c>
      <c r="B4851" s="91">
        <v>8</v>
      </c>
      <c r="C4851" s="91" t="s">
        <v>3306</v>
      </c>
      <c r="D4851" s="91">
        <v>102555</v>
      </c>
      <c r="E4851" s="91">
        <v>3</v>
      </c>
      <c r="F4851" s="91">
        <v>0.18818199999999999</v>
      </c>
      <c r="G4851" s="91">
        <v>0.34914099999999998</v>
      </c>
      <c r="H4851" s="91">
        <v>0.26233899999999999</v>
      </c>
      <c r="I4851" s="91" t="s">
        <v>2952</v>
      </c>
      <c r="J4851" s="91" t="s">
        <v>493</v>
      </c>
      <c r="K4851" s="91" t="s">
        <v>3264</v>
      </c>
    </row>
    <row r="4852" spans="1:11">
      <c r="A4852" s="91" t="s">
        <v>2951</v>
      </c>
      <c r="B4852" s="91">
        <v>8</v>
      </c>
      <c r="C4852" s="91" t="s">
        <v>3306</v>
      </c>
      <c r="D4852" s="91">
        <v>102555</v>
      </c>
      <c r="E4852" s="91">
        <v>15</v>
      </c>
      <c r="F4852" s="91">
        <v>0.19214400000000001</v>
      </c>
      <c r="G4852" s="91">
        <v>-8.5271600000000003E-2</v>
      </c>
      <c r="H4852" s="91">
        <v>6.5210000000000004E-2</v>
      </c>
      <c r="I4852" s="91" t="s">
        <v>2952</v>
      </c>
      <c r="J4852" s="91" t="s">
        <v>493</v>
      </c>
      <c r="K4852" s="91" t="s">
        <v>3260</v>
      </c>
    </row>
    <row r="4853" spans="1:11">
      <c r="A4853" s="91" t="s">
        <v>2951</v>
      </c>
      <c r="B4853" s="91">
        <v>8</v>
      </c>
      <c r="C4853" s="91" t="s">
        <v>3306</v>
      </c>
      <c r="D4853" s="91">
        <v>102555</v>
      </c>
      <c r="E4853" s="91">
        <v>10</v>
      </c>
      <c r="F4853" s="91">
        <v>0.192579</v>
      </c>
      <c r="G4853" s="91">
        <v>-0.107654</v>
      </c>
      <c r="H4853" s="91">
        <v>8.2367399999999993E-2</v>
      </c>
      <c r="I4853" s="91" t="s">
        <v>2952</v>
      </c>
      <c r="J4853" s="91" t="s">
        <v>493</v>
      </c>
      <c r="K4853" s="91" t="s">
        <v>3301</v>
      </c>
    </row>
    <row r="4854" spans="1:11">
      <c r="A4854" s="91" t="s">
        <v>2951</v>
      </c>
      <c r="B4854" s="91">
        <v>8</v>
      </c>
      <c r="C4854" s="91" t="s">
        <v>3306</v>
      </c>
      <c r="D4854" s="91">
        <v>102555</v>
      </c>
      <c r="E4854" s="91">
        <v>10</v>
      </c>
      <c r="F4854" s="91">
        <v>0.225997</v>
      </c>
      <c r="G4854" s="91">
        <v>0.13542399999999999</v>
      </c>
      <c r="H4854" s="91">
        <v>0.111461</v>
      </c>
      <c r="I4854" s="91" t="s">
        <v>2952</v>
      </c>
      <c r="J4854" s="91" t="s">
        <v>493</v>
      </c>
      <c r="K4854" s="91" t="s">
        <v>3261</v>
      </c>
    </row>
    <row r="4855" spans="1:11">
      <c r="A4855" s="91" t="s">
        <v>2951</v>
      </c>
      <c r="B4855" s="91">
        <v>8</v>
      </c>
      <c r="C4855" s="91" t="s">
        <v>3306</v>
      </c>
      <c r="D4855" s="91">
        <v>102555</v>
      </c>
      <c r="E4855" s="91">
        <v>9</v>
      </c>
      <c r="F4855" s="91">
        <v>0.233876</v>
      </c>
      <c r="G4855" s="91">
        <v>0.21414800000000001</v>
      </c>
      <c r="H4855" s="91">
        <v>0.17880299999999999</v>
      </c>
      <c r="I4855" s="91" t="s">
        <v>2952</v>
      </c>
      <c r="J4855" s="91" t="s">
        <v>493</v>
      </c>
      <c r="K4855" s="91" t="s">
        <v>3305</v>
      </c>
    </row>
    <row r="4856" spans="1:11">
      <c r="A4856" s="91" t="s">
        <v>2951</v>
      </c>
      <c r="B4856" s="91">
        <v>8</v>
      </c>
      <c r="C4856" s="91" t="s">
        <v>3306</v>
      </c>
      <c r="D4856" s="91">
        <v>102555</v>
      </c>
      <c r="E4856" s="91">
        <v>10</v>
      </c>
      <c r="F4856" s="91">
        <v>0.25048100000000001</v>
      </c>
      <c r="G4856" s="91">
        <v>-8.2528400000000002E-2</v>
      </c>
      <c r="H4856" s="91">
        <v>7.1618500000000002E-2</v>
      </c>
      <c r="I4856" s="91" t="s">
        <v>2952</v>
      </c>
      <c r="J4856" s="91" t="s">
        <v>493</v>
      </c>
      <c r="K4856" s="91" t="s">
        <v>3304</v>
      </c>
    </row>
    <row r="4857" spans="1:11">
      <c r="A4857" s="91" t="s">
        <v>2951</v>
      </c>
      <c r="B4857" s="91">
        <v>8</v>
      </c>
      <c r="C4857" s="91" t="s">
        <v>3306</v>
      </c>
      <c r="D4857" s="91">
        <v>102555</v>
      </c>
      <c r="E4857" s="91">
        <v>3</v>
      </c>
      <c r="F4857" s="91">
        <v>0.25548300000000002</v>
      </c>
      <c r="G4857" s="91">
        <v>-0.223714</v>
      </c>
      <c r="H4857" s="91">
        <v>0.19542300000000001</v>
      </c>
      <c r="I4857" s="91" t="s">
        <v>2952</v>
      </c>
      <c r="J4857" s="91" t="s">
        <v>493</v>
      </c>
      <c r="K4857" s="91" t="s">
        <v>3285</v>
      </c>
    </row>
    <row r="4858" spans="1:11">
      <c r="A4858" s="91" t="s">
        <v>2951</v>
      </c>
      <c r="B4858" s="91">
        <v>8</v>
      </c>
      <c r="C4858" s="91" t="s">
        <v>3306</v>
      </c>
      <c r="D4858" s="91">
        <v>102555</v>
      </c>
      <c r="E4858" s="91">
        <v>4</v>
      </c>
      <c r="F4858" s="91">
        <v>0.25873000000000002</v>
      </c>
      <c r="G4858" s="91">
        <v>-0.28554000000000002</v>
      </c>
      <c r="H4858" s="91">
        <v>0.25064500000000001</v>
      </c>
      <c r="I4858" s="91" t="s">
        <v>2952</v>
      </c>
      <c r="J4858" s="91" t="s">
        <v>493</v>
      </c>
      <c r="K4858" s="91" t="s">
        <v>3259</v>
      </c>
    </row>
    <row r="4859" spans="1:11">
      <c r="A4859" s="91" t="s">
        <v>2951</v>
      </c>
      <c r="B4859" s="91">
        <v>8</v>
      </c>
      <c r="C4859" s="91" t="s">
        <v>3306</v>
      </c>
      <c r="D4859" s="91">
        <v>102555</v>
      </c>
      <c r="E4859" s="91">
        <v>2</v>
      </c>
      <c r="F4859" s="91">
        <v>0.26790799999999998</v>
      </c>
      <c r="G4859" s="91">
        <v>-0.46707900000000002</v>
      </c>
      <c r="H4859" s="91">
        <v>0.419568</v>
      </c>
      <c r="I4859" s="91" t="s">
        <v>2952</v>
      </c>
      <c r="J4859" s="91" t="s">
        <v>493</v>
      </c>
      <c r="K4859" s="91" t="s">
        <v>3292</v>
      </c>
    </row>
    <row r="4860" spans="1:11">
      <c r="A4860" s="91" t="s">
        <v>2951</v>
      </c>
      <c r="B4860" s="91">
        <v>8</v>
      </c>
      <c r="C4860" s="91" t="s">
        <v>3306</v>
      </c>
      <c r="D4860" s="91">
        <v>102555</v>
      </c>
      <c r="E4860" s="91">
        <v>11</v>
      </c>
      <c r="F4860" s="91">
        <v>0.29408699999999999</v>
      </c>
      <c r="G4860" s="91">
        <v>-0.10613400000000001</v>
      </c>
      <c r="H4860" s="91">
        <v>0.10091</v>
      </c>
      <c r="I4860" s="91" t="s">
        <v>2952</v>
      </c>
      <c r="J4860" s="91" t="s">
        <v>493</v>
      </c>
      <c r="K4860" s="91" t="s">
        <v>3275</v>
      </c>
    </row>
    <row r="4861" spans="1:11">
      <c r="A4861" s="91" t="s">
        <v>2951</v>
      </c>
      <c r="B4861" s="91">
        <v>8</v>
      </c>
      <c r="C4861" s="91" t="s">
        <v>3306</v>
      </c>
      <c r="D4861" s="91">
        <v>102555</v>
      </c>
      <c r="E4861" s="91">
        <v>17</v>
      </c>
      <c r="F4861" s="91">
        <v>0.30732199999999998</v>
      </c>
      <c r="G4861" s="91">
        <v>8.3174600000000001E-2</v>
      </c>
      <c r="H4861" s="91">
        <v>8.1328399999999995E-2</v>
      </c>
      <c r="I4861" s="91" t="s">
        <v>2952</v>
      </c>
      <c r="J4861" s="91" t="s">
        <v>493</v>
      </c>
      <c r="K4861" s="91" t="s">
        <v>3303</v>
      </c>
    </row>
    <row r="4862" spans="1:11">
      <c r="A4862" s="91" t="s">
        <v>2951</v>
      </c>
      <c r="B4862" s="91">
        <v>8</v>
      </c>
      <c r="C4862" s="91" t="s">
        <v>3306</v>
      </c>
      <c r="D4862" s="91">
        <v>102555</v>
      </c>
      <c r="E4862" s="91">
        <v>7</v>
      </c>
      <c r="F4862" s="91">
        <v>0.320658</v>
      </c>
      <c r="G4862" s="91">
        <v>-0.143368</v>
      </c>
      <c r="H4862" s="91">
        <v>0.143844</v>
      </c>
      <c r="I4862" s="91" t="s">
        <v>2952</v>
      </c>
      <c r="J4862" s="91" t="s">
        <v>493</v>
      </c>
      <c r="K4862" s="91" t="s">
        <v>3286</v>
      </c>
    </row>
    <row r="4863" spans="1:11">
      <c r="A4863" s="91" t="s">
        <v>2951</v>
      </c>
      <c r="B4863" s="91">
        <v>8</v>
      </c>
      <c r="C4863" s="91" t="s">
        <v>3306</v>
      </c>
      <c r="D4863" s="91">
        <v>102555</v>
      </c>
      <c r="E4863" s="91">
        <v>4</v>
      </c>
      <c r="F4863" s="91">
        <v>0.34664499999999998</v>
      </c>
      <c r="G4863" s="91">
        <v>-0.354105</v>
      </c>
      <c r="H4863" s="91">
        <v>0.37448599999999999</v>
      </c>
      <c r="I4863" s="91" t="s">
        <v>2952</v>
      </c>
      <c r="J4863" s="91" t="s">
        <v>493</v>
      </c>
      <c r="K4863" s="91" t="s">
        <v>3281</v>
      </c>
    </row>
    <row r="4864" spans="1:11">
      <c r="A4864" s="91" t="s">
        <v>2951</v>
      </c>
      <c r="B4864" s="91">
        <v>8</v>
      </c>
      <c r="C4864" s="91" t="s">
        <v>3306</v>
      </c>
      <c r="D4864" s="91">
        <v>102555</v>
      </c>
      <c r="E4864" s="91">
        <v>12</v>
      </c>
      <c r="F4864" s="91">
        <v>0.38769100000000001</v>
      </c>
      <c r="G4864" s="91">
        <v>-0.101026</v>
      </c>
      <c r="H4864" s="91">
        <v>0.116773</v>
      </c>
      <c r="I4864" s="91" t="s">
        <v>2952</v>
      </c>
      <c r="J4864" s="91" t="s">
        <v>493</v>
      </c>
      <c r="K4864" s="91" t="s">
        <v>3273</v>
      </c>
    </row>
    <row r="4865" spans="1:11">
      <c r="A4865" s="91" t="s">
        <v>2951</v>
      </c>
      <c r="B4865" s="91">
        <v>8</v>
      </c>
      <c r="C4865" s="91" t="s">
        <v>3306</v>
      </c>
      <c r="D4865" s="91">
        <v>102555</v>
      </c>
      <c r="E4865" s="91">
        <v>6</v>
      </c>
      <c r="F4865" s="91">
        <v>0.40858</v>
      </c>
      <c r="G4865" s="91">
        <v>-0.17397799999999999</v>
      </c>
      <c r="H4865" s="91">
        <v>0.209788</v>
      </c>
      <c r="I4865" s="91" t="s">
        <v>2952</v>
      </c>
      <c r="J4865" s="91" t="s">
        <v>493</v>
      </c>
      <c r="K4865" s="91" t="s">
        <v>3297</v>
      </c>
    </row>
    <row r="4866" spans="1:11">
      <c r="A4866" s="91" t="s">
        <v>2951</v>
      </c>
      <c r="B4866" s="91">
        <v>8</v>
      </c>
      <c r="C4866" s="91" t="s">
        <v>3306</v>
      </c>
      <c r="D4866" s="91">
        <v>102555</v>
      </c>
      <c r="E4866" s="91">
        <v>6</v>
      </c>
      <c r="F4866" s="91">
        <v>0.43023499999999998</v>
      </c>
      <c r="G4866" s="91">
        <v>0.16298199999999999</v>
      </c>
      <c r="H4866" s="91">
        <v>0.20588799999999999</v>
      </c>
      <c r="I4866" s="91" t="s">
        <v>2952</v>
      </c>
      <c r="J4866" s="91" t="s">
        <v>493</v>
      </c>
      <c r="K4866" s="91" t="s">
        <v>3280</v>
      </c>
    </row>
    <row r="4867" spans="1:11">
      <c r="A4867" s="91" t="s">
        <v>2951</v>
      </c>
      <c r="B4867" s="91">
        <v>8</v>
      </c>
      <c r="C4867" s="91" t="s">
        <v>3306</v>
      </c>
      <c r="D4867" s="91">
        <v>102555</v>
      </c>
      <c r="E4867" s="91">
        <v>11</v>
      </c>
      <c r="F4867" s="91">
        <v>0.44833800000000001</v>
      </c>
      <c r="G4867" s="91">
        <v>0.11200400000000001</v>
      </c>
      <c r="H4867" s="91">
        <v>0.14740800000000001</v>
      </c>
      <c r="I4867" s="91" t="s">
        <v>2952</v>
      </c>
      <c r="J4867" s="91" t="s">
        <v>493</v>
      </c>
      <c r="K4867" s="91" t="s">
        <v>3290</v>
      </c>
    </row>
    <row r="4868" spans="1:11">
      <c r="A4868" s="91" t="s">
        <v>2951</v>
      </c>
      <c r="B4868" s="91">
        <v>8</v>
      </c>
      <c r="C4868" s="91" t="s">
        <v>3306</v>
      </c>
      <c r="D4868" s="91">
        <v>102555</v>
      </c>
      <c r="E4868" s="91">
        <v>6</v>
      </c>
      <c r="F4868" s="91">
        <v>0.45313599999999998</v>
      </c>
      <c r="G4868" s="91">
        <v>-0.13935400000000001</v>
      </c>
      <c r="H4868" s="91">
        <v>0.185085</v>
      </c>
      <c r="I4868" s="91" t="s">
        <v>2952</v>
      </c>
      <c r="J4868" s="91" t="s">
        <v>493</v>
      </c>
      <c r="K4868" s="91" t="s">
        <v>3298</v>
      </c>
    </row>
    <row r="4869" spans="1:11">
      <c r="A4869" s="91" t="s">
        <v>2951</v>
      </c>
      <c r="B4869" s="91">
        <v>8</v>
      </c>
      <c r="C4869" s="91" t="s">
        <v>3306</v>
      </c>
      <c r="D4869" s="91">
        <v>102555</v>
      </c>
      <c r="E4869" s="91">
        <v>4</v>
      </c>
      <c r="F4869" s="91">
        <v>0.45767999999999998</v>
      </c>
      <c r="G4869" s="91">
        <v>0.36906600000000001</v>
      </c>
      <c r="H4869" s="91">
        <v>0.49491499999999999</v>
      </c>
      <c r="I4869" s="91" t="s">
        <v>2952</v>
      </c>
      <c r="J4869" s="91" t="s">
        <v>493</v>
      </c>
      <c r="K4869" s="91" t="s">
        <v>3302</v>
      </c>
    </row>
    <row r="4870" spans="1:11">
      <c r="A4870" s="91" t="s">
        <v>2951</v>
      </c>
      <c r="B4870" s="91">
        <v>8</v>
      </c>
      <c r="C4870" s="91" t="s">
        <v>3306</v>
      </c>
      <c r="D4870" s="91">
        <v>102555</v>
      </c>
      <c r="E4870" s="91">
        <v>9</v>
      </c>
      <c r="F4870" s="91">
        <v>0.51112999999999997</v>
      </c>
      <c r="G4870" s="91">
        <v>-9.1830700000000001E-2</v>
      </c>
      <c r="H4870" s="91">
        <v>0.139455</v>
      </c>
      <c r="I4870" s="91" t="s">
        <v>2952</v>
      </c>
      <c r="J4870" s="91" t="s">
        <v>493</v>
      </c>
      <c r="K4870" s="91" t="s">
        <v>3282</v>
      </c>
    </row>
    <row r="4871" spans="1:11">
      <c r="A4871" s="91" t="s">
        <v>2951</v>
      </c>
      <c r="B4871" s="91">
        <v>8</v>
      </c>
      <c r="C4871" s="91" t="s">
        <v>3306</v>
      </c>
      <c r="D4871" s="91">
        <v>102555</v>
      </c>
      <c r="E4871" s="91">
        <v>19</v>
      </c>
      <c r="F4871" s="91">
        <v>0.51776500000000003</v>
      </c>
      <c r="G4871" s="91">
        <v>-3.3491800000000002E-2</v>
      </c>
      <c r="H4871" s="91">
        <v>5.1723499999999999E-2</v>
      </c>
      <c r="I4871" s="91" t="s">
        <v>2952</v>
      </c>
      <c r="J4871" s="91" t="s">
        <v>493</v>
      </c>
      <c r="K4871" s="91" t="s">
        <v>3277</v>
      </c>
    </row>
    <row r="4872" spans="1:11">
      <c r="A4872" s="91" t="s">
        <v>2951</v>
      </c>
      <c r="B4872" s="91">
        <v>8</v>
      </c>
      <c r="C4872" s="91" t="s">
        <v>3306</v>
      </c>
      <c r="D4872" s="91">
        <v>102555</v>
      </c>
      <c r="E4872" s="91">
        <v>22</v>
      </c>
      <c r="F4872" s="91">
        <v>0.54004200000000002</v>
      </c>
      <c r="G4872" s="91">
        <v>5.2086399999999998E-2</v>
      </c>
      <c r="H4872" s="91">
        <v>8.4935499999999997E-2</v>
      </c>
      <c r="I4872" s="91" t="s">
        <v>2952</v>
      </c>
      <c r="J4872" s="91" t="s">
        <v>493</v>
      </c>
      <c r="K4872" s="91" t="s">
        <v>3295</v>
      </c>
    </row>
    <row r="4873" spans="1:11">
      <c r="A4873" s="91" t="s">
        <v>2951</v>
      </c>
      <c r="B4873" s="91">
        <v>8</v>
      </c>
      <c r="C4873" s="91" t="s">
        <v>3306</v>
      </c>
      <c r="D4873" s="91">
        <v>102555</v>
      </c>
      <c r="E4873" s="91">
        <v>12</v>
      </c>
      <c r="F4873" s="91">
        <v>0.59328599999999998</v>
      </c>
      <c r="G4873" s="91">
        <v>6.1472400000000003E-2</v>
      </c>
      <c r="H4873" s="91">
        <v>0.114915</v>
      </c>
      <c r="I4873" s="91" t="s">
        <v>2952</v>
      </c>
      <c r="J4873" s="91" t="s">
        <v>493</v>
      </c>
      <c r="K4873" s="91" t="s">
        <v>3283</v>
      </c>
    </row>
    <row r="4874" spans="1:11">
      <c r="A4874" s="91" t="s">
        <v>2951</v>
      </c>
      <c r="B4874" s="91">
        <v>8</v>
      </c>
      <c r="C4874" s="91" t="s">
        <v>3306</v>
      </c>
      <c r="D4874" s="91">
        <v>102555</v>
      </c>
      <c r="E4874" s="91">
        <v>4</v>
      </c>
      <c r="F4874" s="91">
        <v>0.60241900000000004</v>
      </c>
      <c r="G4874" s="91">
        <v>0.107725</v>
      </c>
      <c r="H4874" s="91">
        <v>0.20566400000000001</v>
      </c>
      <c r="I4874" s="91" t="s">
        <v>2952</v>
      </c>
      <c r="J4874" s="91" t="s">
        <v>493</v>
      </c>
      <c r="K4874" s="91" t="s">
        <v>3287</v>
      </c>
    </row>
    <row r="4875" spans="1:11">
      <c r="A4875" s="91" t="s">
        <v>2951</v>
      </c>
      <c r="B4875" s="91">
        <v>8</v>
      </c>
      <c r="C4875" s="91" t="s">
        <v>3306</v>
      </c>
      <c r="D4875" s="91">
        <v>102555</v>
      </c>
      <c r="E4875" s="91">
        <v>15</v>
      </c>
      <c r="F4875" s="91">
        <v>0.61210799999999999</v>
      </c>
      <c r="G4875" s="91">
        <v>4.2873599999999998E-2</v>
      </c>
      <c r="H4875" s="91">
        <v>8.4468199999999993E-2</v>
      </c>
      <c r="I4875" s="91" t="s">
        <v>2952</v>
      </c>
      <c r="J4875" s="91" t="s">
        <v>493</v>
      </c>
      <c r="K4875" s="91" t="s">
        <v>3268</v>
      </c>
    </row>
    <row r="4876" spans="1:11">
      <c r="A4876" s="91" t="s">
        <v>2951</v>
      </c>
      <c r="B4876" s="91">
        <v>8</v>
      </c>
      <c r="C4876" s="91" t="s">
        <v>3306</v>
      </c>
      <c r="D4876" s="91">
        <v>102555</v>
      </c>
      <c r="E4876" s="91">
        <v>12</v>
      </c>
      <c r="F4876" s="91">
        <v>0.61513700000000004</v>
      </c>
      <c r="G4876" s="91">
        <v>5.8765199999999997E-2</v>
      </c>
      <c r="H4876" s="91">
        <v>0.116739</v>
      </c>
      <c r="I4876" s="91" t="s">
        <v>2952</v>
      </c>
      <c r="J4876" s="91" t="s">
        <v>493</v>
      </c>
      <c r="K4876" s="91" t="s">
        <v>3293</v>
      </c>
    </row>
    <row r="4877" spans="1:11">
      <c r="A4877" s="91" t="s">
        <v>2951</v>
      </c>
      <c r="B4877" s="91">
        <v>8</v>
      </c>
      <c r="C4877" s="91" t="s">
        <v>3306</v>
      </c>
      <c r="D4877" s="91">
        <v>102555</v>
      </c>
      <c r="E4877" s="91">
        <v>15</v>
      </c>
      <c r="F4877" s="91">
        <v>0.63685700000000001</v>
      </c>
      <c r="G4877" s="91">
        <v>-5.3485699999999997E-2</v>
      </c>
      <c r="H4877" s="91">
        <v>0.113194</v>
      </c>
      <c r="I4877" s="91" t="s">
        <v>2952</v>
      </c>
      <c r="J4877" s="91" t="s">
        <v>493</v>
      </c>
      <c r="K4877" s="91" t="s">
        <v>3291</v>
      </c>
    </row>
    <row r="4878" spans="1:11">
      <c r="A4878" s="91" t="s">
        <v>2951</v>
      </c>
      <c r="B4878" s="91">
        <v>8</v>
      </c>
      <c r="C4878" s="91" t="s">
        <v>3306</v>
      </c>
      <c r="D4878" s="91">
        <v>102555</v>
      </c>
      <c r="E4878" s="91">
        <v>18</v>
      </c>
      <c r="F4878" s="91">
        <v>0.67606200000000005</v>
      </c>
      <c r="G4878" s="91">
        <v>-4.1109199999999999E-2</v>
      </c>
      <c r="H4878" s="91">
        <v>9.8294300000000001E-2</v>
      </c>
      <c r="I4878" s="91" t="s">
        <v>2952</v>
      </c>
      <c r="J4878" s="91" t="s">
        <v>493</v>
      </c>
      <c r="K4878" s="91" t="s">
        <v>3267</v>
      </c>
    </row>
    <row r="4879" spans="1:11">
      <c r="A4879" s="91" t="s">
        <v>2951</v>
      </c>
      <c r="B4879" s="91">
        <v>8</v>
      </c>
      <c r="C4879" s="91" t="s">
        <v>3306</v>
      </c>
      <c r="D4879" s="91">
        <v>102555</v>
      </c>
      <c r="E4879" s="91">
        <v>4</v>
      </c>
      <c r="F4879" s="91">
        <v>0.71177800000000002</v>
      </c>
      <c r="G4879" s="91">
        <v>6.16038E-2</v>
      </c>
      <c r="H4879" s="91">
        <v>0.166243</v>
      </c>
      <c r="I4879" s="91" t="s">
        <v>2952</v>
      </c>
      <c r="J4879" s="91" t="s">
        <v>493</v>
      </c>
      <c r="K4879" s="91" t="s">
        <v>3279</v>
      </c>
    </row>
    <row r="4880" spans="1:11">
      <c r="A4880" s="91" t="s">
        <v>2951</v>
      </c>
      <c r="B4880" s="91">
        <v>8</v>
      </c>
      <c r="C4880" s="91" t="s">
        <v>3306</v>
      </c>
      <c r="D4880" s="91">
        <v>102555</v>
      </c>
      <c r="E4880" s="91">
        <v>9</v>
      </c>
      <c r="F4880" s="91">
        <v>0.73094999999999999</v>
      </c>
      <c r="G4880" s="91">
        <v>-6.3886100000000001E-2</v>
      </c>
      <c r="H4880" s="91">
        <v>0.185364</v>
      </c>
      <c r="I4880" s="91" t="s">
        <v>2952</v>
      </c>
      <c r="J4880" s="91" t="s">
        <v>493</v>
      </c>
      <c r="K4880" s="91" t="s">
        <v>3296</v>
      </c>
    </row>
    <row r="4881" spans="1:11">
      <c r="A4881" s="91" t="s">
        <v>2951</v>
      </c>
      <c r="B4881" s="91">
        <v>8</v>
      </c>
      <c r="C4881" s="91" t="s">
        <v>3306</v>
      </c>
      <c r="D4881" s="91">
        <v>102555</v>
      </c>
      <c r="E4881" s="91">
        <v>6</v>
      </c>
      <c r="F4881" s="91">
        <v>0.747224</v>
      </c>
      <c r="G4881" s="91">
        <v>-6.6806199999999996E-2</v>
      </c>
      <c r="H4881" s="91">
        <v>0.206372</v>
      </c>
      <c r="I4881" s="91" t="s">
        <v>2952</v>
      </c>
      <c r="J4881" s="91" t="s">
        <v>493</v>
      </c>
      <c r="K4881" s="91" t="s">
        <v>3289</v>
      </c>
    </row>
    <row r="4882" spans="1:11">
      <c r="A4882" s="91" t="s">
        <v>2951</v>
      </c>
      <c r="B4882" s="91">
        <v>8</v>
      </c>
      <c r="C4882" s="91" t="s">
        <v>3306</v>
      </c>
      <c r="D4882" s="91">
        <v>102555</v>
      </c>
      <c r="E4882" s="91">
        <v>16</v>
      </c>
      <c r="F4882" s="91">
        <v>0.75150499999999998</v>
      </c>
      <c r="G4882" s="91">
        <v>-3.7532599999999999E-2</v>
      </c>
      <c r="H4882" s="91">
        <v>0.11842</v>
      </c>
      <c r="I4882" s="91" t="s">
        <v>2952</v>
      </c>
      <c r="J4882" s="91" t="s">
        <v>493</v>
      </c>
      <c r="K4882" s="91" t="s">
        <v>3299</v>
      </c>
    </row>
    <row r="4883" spans="1:11">
      <c r="A4883" s="91" t="s">
        <v>2951</v>
      </c>
      <c r="B4883" s="91">
        <v>8</v>
      </c>
      <c r="C4883" s="91" t="s">
        <v>3306</v>
      </c>
      <c r="D4883" s="91">
        <v>102555</v>
      </c>
      <c r="E4883" s="91">
        <v>4</v>
      </c>
      <c r="F4883" s="91">
        <v>0.75334999999999996</v>
      </c>
      <c r="G4883" s="91">
        <v>9.5108100000000001E-2</v>
      </c>
      <c r="H4883" s="91">
        <v>0.30168600000000001</v>
      </c>
      <c r="I4883" s="91" t="s">
        <v>2952</v>
      </c>
      <c r="J4883" s="91" t="s">
        <v>493</v>
      </c>
      <c r="K4883" s="91" t="s">
        <v>3288</v>
      </c>
    </row>
    <row r="4884" spans="1:11">
      <c r="A4884" s="91" t="s">
        <v>2951</v>
      </c>
      <c r="B4884" s="91">
        <v>8</v>
      </c>
      <c r="C4884" s="91" t="s">
        <v>3306</v>
      </c>
      <c r="D4884" s="91">
        <v>102555</v>
      </c>
      <c r="E4884" s="91">
        <v>4</v>
      </c>
      <c r="F4884" s="91">
        <v>0.87118700000000004</v>
      </c>
      <c r="G4884" s="91">
        <v>-5.09142E-2</v>
      </c>
      <c r="H4884" s="91">
        <v>0.31308900000000001</v>
      </c>
      <c r="I4884" s="91" t="s">
        <v>2952</v>
      </c>
      <c r="J4884" s="91" t="s">
        <v>493</v>
      </c>
      <c r="K4884" s="91" t="s">
        <v>3272</v>
      </c>
    </row>
    <row r="4885" spans="1:11">
      <c r="A4885" s="91" t="s">
        <v>2951</v>
      </c>
      <c r="B4885" s="91">
        <v>8</v>
      </c>
      <c r="C4885" s="91" t="s">
        <v>3306</v>
      </c>
      <c r="D4885" s="91">
        <v>102555</v>
      </c>
      <c r="E4885" s="91">
        <v>10</v>
      </c>
      <c r="F4885" s="91">
        <v>0.91078000000000003</v>
      </c>
      <c r="G4885" s="91">
        <v>2.2080499999999999E-2</v>
      </c>
      <c r="H4885" s="91">
        <v>0.19681199999999999</v>
      </c>
      <c r="I4885" s="91" t="s">
        <v>2952</v>
      </c>
      <c r="J4885" s="91" t="s">
        <v>493</v>
      </c>
      <c r="K4885" s="91" t="s">
        <v>3262</v>
      </c>
    </row>
    <row r="4886" spans="1:11">
      <c r="A4886" s="91" t="s">
        <v>2951</v>
      </c>
      <c r="B4886" s="91">
        <v>8</v>
      </c>
      <c r="C4886" s="91" t="s">
        <v>3306</v>
      </c>
      <c r="D4886" s="91">
        <v>102555</v>
      </c>
      <c r="E4886" s="91">
        <v>16</v>
      </c>
      <c r="F4886" s="91">
        <v>0.92058700000000004</v>
      </c>
      <c r="G4886" s="91">
        <v>8.61461E-3</v>
      </c>
      <c r="H4886" s="91">
        <v>8.6344699999999996E-2</v>
      </c>
      <c r="I4886" s="91" t="s">
        <v>2952</v>
      </c>
      <c r="J4886" s="91" t="s">
        <v>493</v>
      </c>
      <c r="K4886" s="91" t="s">
        <v>3276</v>
      </c>
    </row>
    <row r="4887" spans="1:11">
      <c r="A4887" s="91" t="s">
        <v>2951</v>
      </c>
      <c r="B4887" s="91">
        <v>8</v>
      </c>
      <c r="C4887" s="91" t="s">
        <v>3306</v>
      </c>
      <c r="D4887" s="91">
        <v>102555</v>
      </c>
      <c r="E4887" s="91">
        <v>3</v>
      </c>
      <c r="F4887" s="91">
        <v>0.92095099999999996</v>
      </c>
      <c r="G4887" s="91">
        <v>-3.0688500000000001E-2</v>
      </c>
      <c r="H4887" s="91">
        <v>0.30826300000000001</v>
      </c>
      <c r="I4887" s="91" t="s">
        <v>2952</v>
      </c>
      <c r="J4887" s="91" t="s">
        <v>493</v>
      </c>
      <c r="K4887" s="91" t="s">
        <v>3300</v>
      </c>
    </row>
    <row r="4888" spans="1:11">
      <c r="A4888" s="91" t="s">
        <v>2951</v>
      </c>
      <c r="B4888" s="91">
        <v>8</v>
      </c>
      <c r="C4888" s="91" t="s">
        <v>3306</v>
      </c>
      <c r="D4888" s="91">
        <v>102555</v>
      </c>
      <c r="E4888" s="91">
        <v>6</v>
      </c>
      <c r="F4888" s="91">
        <v>0.93391400000000002</v>
      </c>
      <c r="G4888" s="91">
        <v>-1.6098999999999999E-2</v>
      </c>
      <c r="H4888" s="91">
        <v>0.19373099999999999</v>
      </c>
      <c r="I4888" s="91" t="s">
        <v>2952</v>
      </c>
      <c r="J4888" s="91" t="s">
        <v>493</v>
      </c>
      <c r="K4888" s="91" t="s">
        <v>3294</v>
      </c>
    </row>
    <row r="4889" spans="1:11">
      <c r="A4889" s="91" t="s">
        <v>2951</v>
      </c>
      <c r="B4889" s="91">
        <v>8</v>
      </c>
      <c r="C4889" s="91" t="s">
        <v>3306</v>
      </c>
      <c r="D4889" s="91">
        <v>102555</v>
      </c>
      <c r="E4889" s="91">
        <v>13</v>
      </c>
      <c r="F4889" s="91">
        <v>0.95697200000000004</v>
      </c>
      <c r="G4889" s="91">
        <v>5.7410400000000002E-3</v>
      </c>
      <c r="H4889" s="91">
        <v>0.106264</v>
      </c>
      <c r="I4889" s="91" t="s">
        <v>2952</v>
      </c>
      <c r="J4889" s="91" t="s">
        <v>493</v>
      </c>
      <c r="K4889" s="91" t="s">
        <v>3263</v>
      </c>
    </row>
    <row r="4890" spans="1:11">
      <c r="A4890" s="91" t="s">
        <v>2951</v>
      </c>
      <c r="B4890" s="91">
        <v>8</v>
      </c>
      <c r="C4890" s="91" t="s">
        <v>3306</v>
      </c>
      <c r="D4890" s="91">
        <v>102555</v>
      </c>
      <c r="E4890" s="91">
        <v>4</v>
      </c>
      <c r="F4890" s="91">
        <v>0.99181600000000003</v>
      </c>
      <c r="G4890" s="91">
        <v>2.5534099999999999E-3</v>
      </c>
      <c r="H4890" s="91">
        <v>0.248225</v>
      </c>
      <c r="I4890" s="91" t="s">
        <v>2952</v>
      </c>
      <c r="J4890" s="91" t="s">
        <v>493</v>
      </c>
      <c r="K4890" s="91" t="s">
        <v>3278</v>
      </c>
    </row>
    <row r="4891" spans="1:11">
      <c r="A4891" s="91" t="s">
        <v>2951</v>
      </c>
      <c r="B4891" s="91">
        <v>8</v>
      </c>
      <c r="C4891" s="91" t="s">
        <v>3306</v>
      </c>
      <c r="D4891" s="91">
        <v>102555</v>
      </c>
      <c r="E4891" s="91">
        <v>8</v>
      </c>
      <c r="F4891" s="91">
        <v>0.99437900000000001</v>
      </c>
      <c r="G4891" s="91">
        <v>-1.05013E-3</v>
      </c>
      <c r="H4891" s="91">
        <v>0.148644</v>
      </c>
      <c r="I4891" s="91" t="s">
        <v>2952</v>
      </c>
      <c r="J4891" s="91" t="s">
        <v>493</v>
      </c>
      <c r="K4891" s="91" t="s">
        <v>3257</v>
      </c>
    </row>
    <row r="4892" spans="1:11">
      <c r="A4892" s="91" t="s">
        <v>2951</v>
      </c>
      <c r="B4892" s="91">
        <v>8</v>
      </c>
      <c r="C4892" s="91" t="s">
        <v>3306</v>
      </c>
      <c r="D4892" s="91">
        <v>102555</v>
      </c>
      <c r="E4892" s="91">
        <v>19</v>
      </c>
      <c r="F4892" s="91">
        <v>0.99961699999999998</v>
      </c>
      <c r="G4892" s="92">
        <v>-4.6694999999999999E-5</v>
      </c>
      <c r="H4892" s="91">
        <v>9.7178500000000001E-2</v>
      </c>
      <c r="I4892" s="91" t="s">
        <v>2952</v>
      </c>
      <c r="J4892" s="91" t="s">
        <v>493</v>
      </c>
      <c r="K4892" s="91" t="s">
        <v>3284</v>
      </c>
    </row>
    <row r="4893" spans="1:11">
      <c r="A4893" s="91" t="s">
        <v>2949</v>
      </c>
      <c r="B4893" s="91">
        <v>8</v>
      </c>
      <c r="C4893" s="91" t="s">
        <v>3306</v>
      </c>
      <c r="D4893" s="91">
        <v>-546763</v>
      </c>
      <c r="E4893" s="91">
        <v>16</v>
      </c>
      <c r="F4893" s="91">
        <v>7.3939900000000003E-2</v>
      </c>
      <c r="G4893" s="91">
        <v>0.25191799999999998</v>
      </c>
      <c r="H4893" s="91">
        <v>0.140485</v>
      </c>
      <c r="I4893" s="91" t="s">
        <v>2950</v>
      </c>
      <c r="J4893" s="91" t="s">
        <v>493</v>
      </c>
      <c r="K4893" s="91" t="s">
        <v>3299</v>
      </c>
    </row>
    <row r="4894" spans="1:11">
      <c r="A4894" s="91" t="s">
        <v>2949</v>
      </c>
      <c r="B4894" s="91">
        <v>8</v>
      </c>
      <c r="C4894" s="91" t="s">
        <v>3306</v>
      </c>
      <c r="D4894" s="91">
        <v>-546763</v>
      </c>
      <c r="E4894" s="91">
        <v>13</v>
      </c>
      <c r="F4894" s="91">
        <v>9.8720500000000003E-2</v>
      </c>
      <c r="G4894" s="91">
        <v>0.171602</v>
      </c>
      <c r="H4894" s="91">
        <v>0.103418</v>
      </c>
      <c r="I4894" s="91" t="s">
        <v>2950</v>
      </c>
      <c r="J4894" s="91" t="s">
        <v>493</v>
      </c>
      <c r="K4894" s="91" t="s">
        <v>3263</v>
      </c>
    </row>
    <row r="4895" spans="1:11">
      <c r="A4895" s="91" t="s">
        <v>2949</v>
      </c>
      <c r="B4895" s="91">
        <v>8</v>
      </c>
      <c r="C4895" s="91" t="s">
        <v>3306</v>
      </c>
      <c r="D4895" s="91">
        <v>-546763</v>
      </c>
      <c r="E4895" s="91">
        <v>12</v>
      </c>
      <c r="F4895" s="91">
        <v>0.110558</v>
      </c>
      <c r="G4895" s="91">
        <v>0.21091399999999999</v>
      </c>
      <c r="H4895" s="91">
        <v>0.13159100000000001</v>
      </c>
      <c r="I4895" s="91" t="s">
        <v>2950</v>
      </c>
      <c r="J4895" s="91" t="s">
        <v>493</v>
      </c>
      <c r="K4895" s="91" t="s">
        <v>3283</v>
      </c>
    </row>
    <row r="4896" spans="1:11">
      <c r="A4896" s="91" t="s">
        <v>2949</v>
      </c>
      <c r="B4896" s="91">
        <v>8</v>
      </c>
      <c r="C4896" s="91" t="s">
        <v>3306</v>
      </c>
      <c r="D4896" s="91">
        <v>-546763</v>
      </c>
      <c r="E4896" s="91">
        <v>6</v>
      </c>
      <c r="F4896" s="91">
        <v>0.11758</v>
      </c>
      <c r="G4896" s="91">
        <v>0.24851899999999999</v>
      </c>
      <c r="H4896" s="91">
        <v>0.157529</v>
      </c>
      <c r="I4896" s="91" t="s">
        <v>2950</v>
      </c>
      <c r="J4896" s="91" t="s">
        <v>493</v>
      </c>
      <c r="K4896" s="91" t="s">
        <v>3298</v>
      </c>
    </row>
    <row r="4897" spans="1:11">
      <c r="A4897" s="91" t="s">
        <v>2949</v>
      </c>
      <c r="B4897" s="91">
        <v>8</v>
      </c>
      <c r="C4897" s="91" t="s">
        <v>3306</v>
      </c>
      <c r="D4897" s="91">
        <v>-546763</v>
      </c>
      <c r="E4897" s="91">
        <v>4</v>
      </c>
      <c r="F4897" s="91">
        <v>0.13239300000000001</v>
      </c>
      <c r="G4897" s="91">
        <v>0.210617</v>
      </c>
      <c r="H4897" s="91">
        <v>0.138686</v>
      </c>
      <c r="I4897" s="91" t="s">
        <v>2950</v>
      </c>
      <c r="J4897" s="91" t="s">
        <v>493</v>
      </c>
      <c r="K4897" s="91" t="s">
        <v>3278</v>
      </c>
    </row>
    <row r="4898" spans="1:11">
      <c r="A4898" s="91" t="s">
        <v>2949</v>
      </c>
      <c r="B4898" s="91">
        <v>8</v>
      </c>
      <c r="C4898" s="91" t="s">
        <v>3306</v>
      </c>
      <c r="D4898" s="91">
        <v>-546763</v>
      </c>
      <c r="E4898" s="91">
        <v>22</v>
      </c>
      <c r="F4898" s="91">
        <v>0.135217</v>
      </c>
      <c r="G4898" s="91">
        <v>0.175125</v>
      </c>
      <c r="H4898" s="91">
        <v>0.117007</v>
      </c>
      <c r="I4898" s="91" t="s">
        <v>2950</v>
      </c>
      <c r="J4898" s="91" t="s">
        <v>493</v>
      </c>
      <c r="K4898" s="91" t="s">
        <v>3295</v>
      </c>
    </row>
    <row r="4899" spans="1:11">
      <c r="A4899" s="91" t="s">
        <v>2949</v>
      </c>
      <c r="B4899" s="91">
        <v>8</v>
      </c>
      <c r="C4899" s="91" t="s">
        <v>3306</v>
      </c>
      <c r="D4899" s="91">
        <v>-546763</v>
      </c>
      <c r="E4899" s="91">
        <v>6</v>
      </c>
      <c r="F4899" s="91">
        <v>0.156532</v>
      </c>
      <c r="G4899" s="91">
        <v>-0.36821300000000001</v>
      </c>
      <c r="H4899" s="91">
        <v>0.25678299999999998</v>
      </c>
      <c r="I4899" s="91" t="s">
        <v>2950</v>
      </c>
      <c r="J4899" s="91" t="s">
        <v>493</v>
      </c>
      <c r="K4899" s="91" t="s">
        <v>3289</v>
      </c>
    </row>
    <row r="4900" spans="1:11">
      <c r="A4900" s="91" t="s">
        <v>2949</v>
      </c>
      <c r="B4900" s="91">
        <v>8</v>
      </c>
      <c r="C4900" s="91" t="s">
        <v>3306</v>
      </c>
      <c r="D4900" s="91">
        <v>-546763</v>
      </c>
      <c r="E4900" s="91">
        <v>10</v>
      </c>
      <c r="F4900" s="91">
        <v>0.18820799999999999</v>
      </c>
      <c r="G4900" s="91">
        <v>0.23979800000000001</v>
      </c>
      <c r="H4900" s="91">
        <v>0.18152399999999999</v>
      </c>
      <c r="I4900" s="91" t="s">
        <v>2950</v>
      </c>
      <c r="J4900" s="91" t="s">
        <v>493</v>
      </c>
      <c r="K4900" s="91" t="s">
        <v>3261</v>
      </c>
    </row>
    <row r="4901" spans="1:11">
      <c r="A4901" s="91" t="s">
        <v>2949</v>
      </c>
      <c r="B4901" s="91">
        <v>8</v>
      </c>
      <c r="C4901" s="91" t="s">
        <v>3306</v>
      </c>
      <c r="D4901" s="91">
        <v>-546763</v>
      </c>
      <c r="E4901" s="91">
        <v>10</v>
      </c>
      <c r="F4901" s="91">
        <v>0.19545000000000001</v>
      </c>
      <c r="G4901" s="91">
        <v>0.19070000000000001</v>
      </c>
      <c r="H4901" s="91">
        <v>0.14685300000000001</v>
      </c>
      <c r="I4901" s="91" t="s">
        <v>2950</v>
      </c>
      <c r="J4901" s="91" t="s">
        <v>493</v>
      </c>
      <c r="K4901" s="91" t="s">
        <v>3301</v>
      </c>
    </row>
    <row r="4902" spans="1:11">
      <c r="A4902" s="91" t="s">
        <v>2949</v>
      </c>
      <c r="B4902" s="91">
        <v>8</v>
      </c>
      <c r="C4902" s="91" t="s">
        <v>3306</v>
      </c>
      <c r="D4902" s="91">
        <v>-546763</v>
      </c>
      <c r="E4902" s="91">
        <v>15</v>
      </c>
      <c r="F4902" s="91">
        <v>0.195575</v>
      </c>
      <c r="G4902" s="91">
        <v>0.157696</v>
      </c>
      <c r="H4902" s="91">
        <v>0.121585</v>
      </c>
      <c r="I4902" s="91" t="s">
        <v>2950</v>
      </c>
      <c r="J4902" s="91" t="s">
        <v>493</v>
      </c>
      <c r="K4902" s="91" t="s">
        <v>3268</v>
      </c>
    </row>
    <row r="4903" spans="1:11">
      <c r="A4903" s="91" t="s">
        <v>2949</v>
      </c>
      <c r="B4903" s="91">
        <v>8</v>
      </c>
      <c r="C4903" s="91" t="s">
        <v>3306</v>
      </c>
      <c r="D4903" s="91">
        <v>-546763</v>
      </c>
      <c r="E4903" s="91">
        <v>9</v>
      </c>
      <c r="F4903" s="91">
        <v>0.19740199999999999</v>
      </c>
      <c r="G4903" s="91">
        <v>0.14344100000000001</v>
      </c>
      <c r="H4903" s="91">
        <v>0.110675</v>
      </c>
      <c r="I4903" s="91" t="s">
        <v>2950</v>
      </c>
      <c r="J4903" s="91" t="s">
        <v>493</v>
      </c>
      <c r="K4903" s="91" t="s">
        <v>3296</v>
      </c>
    </row>
    <row r="4904" spans="1:11">
      <c r="A4904" s="91" t="s">
        <v>2949</v>
      </c>
      <c r="B4904" s="91">
        <v>8</v>
      </c>
      <c r="C4904" s="91" t="s">
        <v>3306</v>
      </c>
      <c r="D4904" s="91">
        <v>-546763</v>
      </c>
      <c r="E4904" s="91">
        <v>11</v>
      </c>
      <c r="F4904" s="91">
        <v>0.21940899999999999</v>
      </c>
      <c r="G4904" s="91">
        <v>0.228465</v>
      </c>
      <c r="H4904" s="91">
        <v>0.185393</v>
      </c>
      <c r="I4904" s="91" t="s">
        <v>2950</v>
      </c>
      <c r="J4904" s="91" t="s">
        <v>493</v>
      </c>
      <c r="K4904" s="91" t="s">
        <v>3290</v>
      </c>
    </row>
    <row r="4905" spans="1:11">
      <c r="A4905" s="91" t="s">
        <v>2949</v>
      </c>
      <c r="B4905" s="91">
        <v>8</v>
      </c>
      <c r="C4905" s="91" t="s">
        <v>3306</v>
      </c>
      <c r="D4905" s="91">
        <v>-546763</v>
      </c>
      <c r="E4905" s="91">
        <v>10</v>
      </c>
      <c r="F4905" s="91">
        <v>0.23297599999999999</v>
      </c>
      <c r="G4905" s="91">
        <v>0.192798</v>
      </c>
      <c r="H4905" s="91">
        <v>0.16117600000000001</v>
      </c>
      <c r="I4905" s="91" t="s">
        <v>2950</v>
      </c>
      <c r="J4905" s="91" t="s">
        <v>493</v>
      </c>
      <c r="K4905" s="91" t="s">
        <v>3262</v>
      </c>
    </row>
    <row r="4906" spans="1:11">
      <c r="A4906" s="91" t="s">
        <v>2949</v>
      </c>
      <c r="B4906" s="91">
        <v>8</v>
      </c>
      <c r="C4906" s="91" t="s">
        <v>3306</v>
      </c>
      <c r="D4906" s="91">
        <v>-546763</v>
      </c>
      <c r="E4906" s="91">
        <v>7</v>
      </c>
      <c r="F4906" s="91">
        <v>0.26549600000000001</v>
      </c>
      <c r="G4906" s="91">
        <v>-0.25929600000000003</v>
      </c>
      <c r="H4906" s="91">
        <v>0.23181499999999999</v>
      </c>
      <c r="I4906" s="91" t="s">
        <v>2950</v>
      </c>
      <c r="J4906" s="91" t="s">
        <v>493</v>
      </c>
      <c r="K4906" s="91" t="s">
        <v>3265</v>
      </c>
    </row>
    <row r="4907" spans="1:11">
      <c r="A4907" s="91" t="s">
        <v>2949</v>
      </c>
      <c r="B4907" s="91">
        <v>8</v>
      </c>
      <c r="C4907" s="91" t="s">
        <v>3306</v>
      </c>
      <c r="D4907" s="91">
        <v>-546763</v>
      </c>
      <c r="E4907" s="91">
        <v>4</v>
      </c>
      <c r="F4907" s="91">
        <v>0.28225099999999997</v>
      </c>
      <c r="G4907" s="91">
        <v>0.30739300000000003</v>
      </c>
      <c r="H4907" s="91">
        <v>0.28426800000000002</v>
      </c>
      <c r="I4907" s="91" t="s">
        <v>2950</v>
      </c>
      <c r="J4907" s="91" t="s">
        <v>493</v>
      </c>
      <c r="K4907" s="91" t="s">
        <v>3279</v>
      </c>
    </row>
    <row r="4908" spans="1:11">
      <c r="A4908" s="91" t="s">
        <v>2949</v>
      </c>
      <c r="B4908" s="91">
        <v>8</v>
      </c>
      <c r="C4908" s="91" t="s">
        <v>3306</v>
      </c>
      <c r="D4908" s="91">
        <v>-546763</v>
      </c>
      <c r="E4908" s="91">
        <v>9</v>
      </c>
      <c r="F4908" s="91">
        <v>0.29206700000000002</v>
      </c>
      <c r="G4908" s="91">
        <v>0.209485</v>
      </c>
      <c r="H4908" s="91">
        <v>0.19777900000000001</v>
      </c>
      <c r="I4908" s="91" t="s">
        <v>2950</v>
      </c>
      <c r="J4908" s="91" t="s">
        <v>493</v>
      </c>
      <c r="K4908" s="91" t="s">
        <v>3305</v>
      </c>
    </row>
    <row r="4909" spans="1:11">
      <c r="A4909" s="91" t="s">
        <v>2949</v>
      </c>
      <c r="B4909" s="91">
        <v>8</v>
      </c>
      <c r="C4909" s="91" t="s">
        <v>3306</v>
      </c>
      <c r="D4909" s="91">
        <v>-546763</v>
      </c>
      <c r="E4909" s="91">
        <v>19</v>
      </c>
      <c r="F4909" s="91">
        <v>0.29541299999999998</v>
      </c>
      <c r="G4909" s="91">
        <v>0.122434</v>
      </c>
      <c r="H4909" s="91">
        <v>0.11680599999999999</v>
      </c>
      <c r="I4909" s="91" t="s">
        <v>2950</v>
      </c>
      <c r="J4909" s="91" t="s">
        <v>493</v>
      </c>
      <c r="K4909" s="91" t="s">
        <v>3284</v>
      </c>
    </row>
    <row r="4910" spans="1:11">
      <c r="A4910" s="91" t="s">
        <v>2949</v>
      </c>
      <c r="B4910" s="91">
        <v>8</v>
      </c>
      <c r="C4910" s="91" t="s">
        <v>3306</v>
      </c>
      <c r="D4910" s="91">
        <v>-546763</v>
      </c>
      <c r="E4910" s="91">
        <v>6</v>
      </c>
      <c r="F4910" s="91">
        <v>0.32425100000000001</v>
      </c>
      <c r="G4910" s="91">
        <v>-0.23833499999999999</v>
      </c>
      <c r="H4910" s="91">
        <v>0.24074200000000001</v>
      </c>
      <c r="I4910" s="91" t="s">
        <v>2950</v>
      </c>
      <c r="J4910" s="91" t="s">
        <v>493</v>
      </c>
      <c r="K4910" s="91" t="s">
        <v>3271</v>
      </c>
    </row>
    <row r="4911" spans="1:11">
      <c r="A4911" s="91" t="s">
        <v>2949</v>
      </c>
      <c r="B4911" s="91">
        <v>8</v>
      </c>
      <c r="C4911" s="91" t="s">
        <v>3306</v>
      </c>
      <c r="D4911" s="91">
        <v>-546763</v>
      </c>
      <c r="E4911" s="91">
        <v>11</v>
      </c>
      <c r="F4911" s="91">
        <v>0.33318500000000001</v>
      </c>
      <c r="G4911" s="91">
        <v>0.13477</v>
      </c>
      <c r="H4911" s="91">
        <v>0.13895299999999999</v>
      </c>
      <c r="I4911" s="91" t="s">
        <v>2950</v>
      </c>
      <c r="J4911" s="91" t="s">
        <v>493</v>
      </c>
      <c r="K4911" s="91" t="s">
        <v>3275</v>
      </c>
    </row>
    <row r="4912" spans="1:11">
      <c r="A4912" s="91" t="s">
        <v>2949</v>
      </c>
      <c r="B4912" s="91">
        <v>8</v>
      </c>
      <c r="C4912" s="91" t="s">
        <v>3306</v>
      </c>
      <c r="D4912" s="91">
        <v>-546763</v>
      </c>
      <c r="E4912" s="91">
        <v>4</v>
      </c>
      <c r="F4912" s="91">
        <v>0.35711399999999999</v>
      </c>
      <c r="G4912" s="91">
        <v>-0.17287</v>
      </c>
      <c r="H4912" s="91">
        <v>0.186749</v>
      </c>
      <c r="I4912" s="91" t="s">
        <v>2950</v>
      </c>
      <c r="J4912" s="91" t="s">
        <v>493</v>
      </c>
      <c r="K4912" s="91" t="s">
        <v>3272</v>
      </c>
    </row>
    <row r="4913" spans="1:11">
      <c r="A4913" s="91" t="s">
        <v>2949</v>
      </c>
      <c r="B4913" s="91">
        <v>8</v>
      </c>
      <c r="C4913" s="91" t="s">
        <v>3306</v>
      </c>
      <c r="D4913" s="91">
        <v>-546763</v>
      </c>
      <c r="E4913" s="91">
        <v>12</v>
      </c>
      <c r="F4913" s="91">
        <v>0.37351400000000001</v>
      </c>
      <c r="G4913" s="91">
        <v>0.142098</v>
      </c>
      <c r="H4913" s="91">
        <v>0.15942400000000001</v>
      </c>
      <c r="I4913" s="91" t="s">
        <v>2950</v>
      </c>
      <c r="J4913" s="91" t="s">
        <v>493</v>
      </c>
      <c r="K4913" s="91" t="s">
        <v>3273</v>
      </c>
    </row>
    <row r="4914" spans="1:11">
      <c r="A4914" s="91" t="s">
        <v>2949</v>
      </c>
      <c r="B4914" s="91">
        <v>8</v>
      </c>
      <c r="C4914" s="91" t="s">
        <v>3306</v>
      </c>
      <c r="D4914" s="91">
        <v>-546763</v>
      </c>
      <c r="E4914" s="91">
        <v>3</v>
      </c>
      <c r="F4914" s="91">
        <v>0.39579199999999998</v>
      </c>
      <c r="G4914" s="91">
        <v>0.275393</v>
      </c>
      <c r="H4914" s="91">
        <v>0.32202500000000001</v>
      </c>
      <c r="I4914" s="91" t="s">
        <v>2950</v>
      </c>
      <c r="J4914" s="91" t="s">
        <v>493</v>
      </c>
      <c r="K4914" s="91" t="s">
        <v>3264</v>
      </c>
    </row>
    <row r="4915" spans="1:11">
      <c r="A4915" s="91" t="s">
        <v>2949</v>
      </c>
      <c r="B4915" s="91">
        <v>8</v>
      </c>
      <c r="C4915" s="91" t="s">
        <v>3306</v>
      </c>
      <c r="D4915" s="91">
        <v>-546763</v>
      </c>
      <c r="E4915" s="91">
        <v>15</v>
      </c>
      <c r="F4915" s="91">
        <v>0.41957699999999998</v>
      </c>
      <c r="G4915" s="91">
        <v>9.1863700000000006E-2</v>
      </c>
      <c r="H4915" s="91">
        <v>0.113632</v>
      </c>
      <c r="I4915" s="91" t="s">
        <v>2950</v>
      </c>
      <c r="J4915" s="91" t="s">
        <v>493</v>
      </c>
      <c r="K4915" s="91" t="s">
        <v>3260</v>
      </c>
    </row>
    <row r="4916" spans="1:11">
      <c r="A4916" s="91" t="s">
        <v>2949</v>
      </c>
      <c r="B4916" s="91">
        <v>8</v>
      </c>
      <c r="C4916" s="91" t="s">
        <v>3306</v>
      </c>
      <c r="D4916" s="91">
        <v>-546763</v>
      </c>
      <c r="E4916" s="91">
        <v>4</v>
      </c>
      <c r="F4916" s="91">
        <v>0.42224400000000001</v>
      </c>
      <c r="G4916" s="91">
        <v>0.20150399999999999</v>
      </c>
      <c r="H4916" s="91">
        <v>0.249306</v>
      </c>
      <c r="I4916" s="91" t="s">
        <v>2950</v>
      </c>
      <c r="J4916" s="91" t="s">
        <v>493</v>
      </c>
      <c r="K4916" s="91" t="s">
        <v>3287</v>
      </c>
    </row>
    <row r="4917" spans="1:11">
      <c r="A4917" s="91" t="s">
        <v>2949</v>
      </c>
      <c r="B4917" s="91">
        <v>8</v>
      </c>
      <c r="C4917" s="91" t="s">
        <v>3306</v>
      </c>
      <c r="D4917" s="91">
        <v>-546763</v>
      </c>
      <c r="E4917" s="91">
        <v>6</v>
      </c>
      <c r="F4917" s="91">
        <v>0.42662499999999998</v>
      </c>
      <c r="G4917" s="91">
        <v>0.20432400000000001</v>
      </c>
      <c r="H4917" s="91">
        <v>0.25600000000000001</v>
      </c>
      <c r="I4917" s="91" t="s">
        <v>2950</v>
      </c>
      <c r="J4917" s="91" t="s">
        <v>493</v>
      </c>
      <c r="K4917" s="91" t="s">
        <v>3274</v>
      </c>
    </row>
    <row r="4918" spans="1:11">
      <c r="A4918" s="91" t="s">
        <v>2949</v>
      </c>
      <c r="B4918" s="91">
        <v>8</v>
      </c>
      <c r="C4918" s="91" t="s">
        <v>3306</v>
      </c>
      <c r="D4918" s="91">
        <v>-546763</v>
      </c>
      <c r="E4918" s="91">
        <v>6</v>
      </c>
      <c r="F4918" s="91">
        <v>0.42926700000000001</v>
      </c>
      <c r="G4918" s="91">
        <v>0.19064900000000001</v>
      </c>
      <c r="H4918" s="91">
        <v>0.24037500000000001</v>
      </c>
      <c r="I4918" s="91" t="s">
        <v>2950</v>
      </c>
      <c r="J4918" s="91" t="s">
        <v>493</v>
      </c>
      <c r="K4918" s="91" t="s">
        <v>3297</v>
      </c>
    </row>
    <row r="4919" spans="1:11">
      <c r="A4919" s="91" t="s">
        <v>2949</v>
      </c>
      <c r="B4919" s="91">
        <v>8</v>
      </c>
      <c r="C4919" s="91" t="s">
        <v>3306</v>
      </c>
      <c r="D4919" s="91">
        <v>-546763</v>
      </c>
      <c r="E4919" s="91">
        <v>6</v>
      </c>
      <c r="F4919" s="91">
        <v>0.43078300000000003</v>
      </c>
      <c r="G4919" s="91">
        <v>0.21015400000000001</v>
      </c>
      <c r="H4919" s="91">
        <v>0.26582</v>
      </c>
      <c r="I4919" s="91" t="s">
        <v>2950</v>
      </c>
      <c r="J4919" s="91" t="s">
        <v>493</v>
      </c>
      <c r="K4919" s="91" t="s">
        <v>3294</v>
      </c>
    </row>
    <row r="4920" spans="1:11">
      <c r="A4920" s="91" t="s">
        <v>2949</v>
      </c>
      <c r="B4920" s="91">
        <v>8</v>
      </c>
      <c r="C4920" s="91" t="s">
        <v>3306</v>
      </c>
      <c r="D4920" s="91">
        <v>-546763</v>
      </c>
      <c r="E4920" s="91">
        <v>3</v>
      </c>
      <c r="F4920" s="91">
        <v>0.43501099999999998</v>
      </c>
      <c r="G4920" s="91">
        <v>0.27084900000000001</v>
      </c>
      <c r="H4920" s="91">
        <v>0.34518799999999999</v>
      </c>
      <c r="I4920" s="91" t="s">
        <v>2950</v>
      </c>
      <c r="J4920" s="91" t="s">
        <v>493</v>
      </c>
      <c r="K4920" s="91" t="s">
        <v>3300</v>
      </c>
    </row>
    <row r="4921" spans="1:11">
      <c r="A4921" s="91" t="s">
        <v>2949</v>
      </c>
      <c r="B4921" s="91">
        <v>8</v>
      </c>
      <c r="C4921" s="91" t="s">
        <v>3306</v>
      </c>
      <c r="D4921" s="91">
        <v>-546763</v>
      </c>
      <c r="E4921" s="91">
        <v>10</v>
      </c>
      <c r="F4921" s="91">
        <v>0.49551899999999999</v>
      </c>
      <c r="G4921" s="91">
        <v>0.105779</v>
      </c>
      <c r="H4921" s="91">
        <v>0.15493399999999999</v>
      </c>
      <c r="I4921" s="91" t="s">
        <v>2950</v>
      </c>
      <c r="J4921" s="91" t="s">
        <v>493</v>
      </c>
      <c r="K4921" s="91" t="s">
        <v>3304</v>
      </c>
    </row>
    <row r="4922" spans="1:11">
      <c r="A4922" s="91" t="s">
        <v>2949</v>
      </c>
      <c r="B4922" s="91">
        <v>8</v>
      </c>
      <c r="C4922" s="91" t="s">
        <v>3306</v>
      </c>
      <c r="D4922" s="91">
        <v>-546763</v>
      </c>
      <c r="E4922" s="91">
        <v>18</v>
      </c>
      <c r="F4922" s="91">
        <v>0.51202199999999998</v>
      </c>
      <c r="G4922" s="91">
        <v>-7.2311799999999996E-2</v>
      </c>
      <c r="H4922" s="91">
        <v>0.11015999999999999</v>
      </c>
      <c r="I4922" s="91" t="s">
        <v>2950</v>
      </c>
      <c r="J4922" s="91" t="s">
        <v>493</v>
      </c>
      <c r="K4922" s="91" t="s">
        <v>3267</v>
      </c>
    </row>
    <row r="4923" spans="1:11">
      <c r="A4923" s="91" t="s">
        <v>2949</v>
      </c>
      <c r="B4923" s="91">
        <v>8</v>
      </c>
      <c r="C4923" s="91" t="s">
        <v>3306</v>
      </c>
      <c r="D4923" s="91">
        <v>-546763</v>
      </c>
      <c r="E4923" s="91">
        <v>11</v>
      </c>
      <c r="F4923" s="91">
        <v>0.51508399999999999</v>
      </c>
      <c r="G4923" s="91">
        <v>-0.115892</v>
      </c>
      <c r="H4923" s="91">
        <v>0.17746200000000001</v>
      </c>
      <c r="I4923" s="91" t="s">
        <v>2950</v>
      </c>
      <c r="J4923" s="91" t="s">
        <v>493</v>
      </c>
      <c r="K4923" s="91" t="s">
        <v>3270</v>
      </c>
    </row>
    <row r="4924" spans="1:11">
      <c r="A4924" s="91" t="s">
        <v>2949</v>
      </c>
      <c r="B4924" s="91">
        <v>8</v>
      </c>
      <c r="C4924" s="91" t="s">
        <v>3306</v>
      </c>
      <c r="D4924" s="91">
        <v>-546763</v>
      </c>
      <c r="E4924" s="91">
        <v>4</v>
      </c>
      <c r="F4924" s="91">
        <v>0.52892399999999995</v>
      </c>
      <c r="G4924" s="91">
        <v>0.14721999999999999</v>
      </c>
      <c r="H4924" s="91">
        <v>0.232576</v>
      </c>
      <c r="I4924" s="91" t="s">
        <v>2950</v>
      </c>
      <c r="J4924" s="91" t="s">
        <v>493</v>
      </c>
      <c r="K4924" s="91" t="s">
        <v>3259</v>
      </c>
    </row>
    <row r="4925" spans="1:11">
      <c r="A4925" s="91" t="s">
        <v>2949</v>
      </c>
      <c r="B4925" s="91">
        <v>8</v>
      </c>
      <c r="C4925" s="91" t="s">
        <v>3306</v>
      </c>
      <c r="D4925" s="91">
        <v>-546763</v>
      </c>
      <c r="E4925" s="91">
        <v>17</v>
      </c>
      <c r="F4925" s="91">
        <v>0.55167200000000005</v>
      </c>
      <c r="G4925" s="91">
        <v>7.8031500000000004E-2</v>
      </c>
      <c r="H4925" s="91">
        <v>0.13093199999999999</v>
      </c>
      <c r="I4925" s="91" t="s">
        <v>2950</v>
      </c>
      <c r="J4925" s="91" t="s">
        <v>493</v>
      </c>
      <c r="K4925" s="91" t="s">
        <v>3303</v>
      </c>
    </row>
    <row r="4926" spans="1:11">
      <c r="A4926" s="91" t="s">
        <v>2949</v>
      </c>
      <c r="B4926" s="91">
        <v>8</v>
      </c>
      <c r="C4926" s="91" t="s">
        <v>3306</v>
      </c>
      <c r="D4926" s="91">
        <v>-546763</v>
      </c>
      <c r="E4926" s="91">
        <v>12</v>
      </c>
      <c r="F4926" s="91">
        <v>0.58878200000000003</v>
      </c>
      <c r="G4926" s="91">
        <v>5.6349700000000003E-2</v>
      </c>
      <c r="H4926" s="91">
        <v>0.104099</v>
      </c>
      <c r="I4926" s="91" t="s">
        <v>2950</v>
      </c>
      <c r="J4926" s="91" t="s">
        <v>493</v>
      </c>
      <c r="K4926" s="91" t="s">
        <v>3293</v>
      </c>
    </row>
    <row r="4927" spans="1:11">
      <c r="A4927" s="91" t="s">
        <v>2949</v>
      </c>
      <c r="B4927" s="91">
        <v>8</v>
      </c>
      <c r="C4927" s="91" t="s">
        <v>3306</v>
      </c>
      <c r="D4927" s="91">
        <v>-546763</v>
      </c>
      <c r="E4927" s="91">
        <v>16</v>
      </c>
      <c r="F4927" s="91">
        <v>0.61781299999999995</v>
      </c>
      <c r="G4927" s="91">
        <v>6.0503599999999998E-2</v>
      </c>
      <c r="H4927" s="91">
        <v>0.121147</v>
      </c>
      <c r="I4927" s="91" t="s">
        <v>2950</v>
      </c>
      <c r="J4927" s="91" t="s">
        <v>493</v>
      </c>
      <c r="K4927" s="91" t="s">
        <v>3276</v>
      </c>
    </row>
    <row r="4928" spans="1:11">
      <c r="A4928" s="91" t="s">
        <v>2949</v>
      </c>
      <c r="B4928" s="91">
        <v>8</v>
      </c>
      <c r="C4928" s="91" t="s">
        <v>3306</v>
      </c>
      <c r="D4928" s="91">
        <v>-546763</v>
      </c>
      <c r="E4928" s="91">
        <v>6</v>
      </c>
      <c r="F4928" s="91">
        <v>0.61915600000000004</v>
      </c>
      <c r="G4928" s="91">
        <v>0.100039</v>
      </c>
      <c r="H4928" s="91">
        <v>0.20095199999999999</v>
      </c>
      <c r="I4928" s="91" t="s">
        <v>2950</v>
      </c>
      <c r="J4928" s="91" t="s">
        <v>493</v>
      </c>
      <c r="K4928" s="91" t="s">
        <v>3269</v>
      </c>
    </row>
    <row r="4929" spans="1:11">
      <c r="A4929" s="91" t="s">
        <v>2949</v>
      </c>
      <c r="B4929" s="91">
        <v>8</v>
      </c>
      <c r="C4929" s="91" t="s">
        <v>3306</v>
      </c>
      <c r="D4929" s="91">
        <v>-546763</v>
      </c>
      <c r="E4929" s="91">
        <v>2</v>
      </c>
      <c r="F4929" s="91">
        <v>0.63230900000000001</v>
      </c>
      <c r="G4929" s="91">
        <v>-0.221667</v>
      </c>
      <c r="H4929" s="91">
        <v>0.46204699999999999</v>
      </c>
      <c r="I4929" s="91" t="s">
        <v>2950</v>
      </c>
      <c r="J4929" s="91" t="s">
        <v>493</v>
      </c>
      <c r="K4929" s="91" t="s">
        <v>3292</v>
      </c>
    </row>
    <row r="4930" spans="1:11">
      <c r="A4930" s="91" t="s">
        <v>2949</v>
      </c>
      <c r="B4930" s="91">
        <v>8</v>
      </c>
      <c r="C4930" s="91" t="s">
        <v>3306</v>
      </c>
      <c r="D4930" s="91">
        <v>-546763</v>
      </c>
      <c r="E4930" s="91">
        <v>4</v>
      </c>
      <c r="F4930" s="91">
        <v>0.67984</v>
      </c>
      <c r="G4930" s="91">
        <v>0.13889499999999999</v>
      </c>
      <c r="H4930" s="91">
        <v>0.335395</v>
      </c>
      <c r="I4930" s="91" t="s">
        <v>2950</v>
      </c>
      <c r="J4930" s="91" t="s">
        <v>493</v>
      </c>
      <c r="K4930" s="91" t="s">
        <v>3288</v>
      </c>
    </row>
    <row r="4931" spans="1:11">
      <c r="A4931" s="91" t="s">
        <v>2949</v>
      </c>
      <c r="B4931" s="91">
        <v>8</v>
      </c>
      <c r="C4931" s="91" t="s">
        <v>3306</v>
      </c>
      <c r="D4931" s="91">
        <v>-546763</v>
      </c>
      <c r="E4931" s="91">
        <v>7</v>
      </c>
      <c r="F4931" s="91">
        <v>0.69399299999999997</v>
      </c>
      <c r="G4931" s="91">
        <v>6.7969000000000002E-2</v>
      </c>
      <c r="H4931" s="91">
        <v>0.17239399999999999</v>
      </c>
      <c r="I4931" s="91" t="s">
        <v>2950</v>
      </c>
      <c r="J4931" s="91" t="s">
        <v>493</v>
      </c>
      <c r="K4931" s="91" t="s">
        <v>3286</v>
      </c>
    </row>
    <row r="4932" spans="1:11">
      <c r="A4932" s="91" t="s">
        <v>2949</v>
      </c>
      <c r="B4932" s="91">
        <v>8</v>
      </c>
      <c r="C4932" s="91" t="s">
        <v>3306</v>
      </c>
      <c r="D4932" s="91">
        <v>-546763</v>
      </c>
      <c r="E4932" s="91">
        <v>3</v>
      </c>
      <c r="F4932" s="91">
        <v>0.69949600000000001</v>
      </c>
      <c r="G4932" s="91">
        <v>0.14071900000000001</v>
      </c>
      <c r="H4932" s="91">
        <v>0.36333900000000002</v>
      </c>
      <c r="I4932" s="91" t="s">
        <v>2950</v>
      </c>
      <c r="J4932" s="91" t="s">
        <v>493</v>
      </c>
      <c r="K4932" s="91" t="s">
        <v>3285</v>
      </c>
    </row>
    <row r="4933" spans="1:11">
      <c r="A4933" s="91" t="s">
        <v>2949</v>
      </c>
      <c r="B4933" s="91">
        <v>8</v>
      </c>
      <c r="C4933" s="91" t="s">
        <v>3306</v>
      </c>
      <c r="D4933" s="91">
        <v>-546763</v>
      </c>
      <c r="E4933" s="91">
        <v>16</v>
      </c>
      <c r="F4933" s="91">
        <v>0.72984199999999999</v>
      </c>
      <c r="G4933" s="91">
        <v>3.0337699999999999E-2</v>
      </c>
      <c r="H4933" s="91">
        <v>8.7765399999999993E-2</v>
      </c>
      <c r="I4933" s="91" t="s">
        <v>2950</v>
      </c>
      <c r="J4933" s="91" t="s">
        <v>493</v>
      </c>
      <c r="K4933" s="91" t="s">
        <v>3266</v>
      </c>
    </row>
    <row r="4934" spans="1:11">
      <c r="A4934" s="91" t="s">
        <v>2949</v>
      </c>
      <c r="B4934" s="91">
        <v>8</v>
      </c>
      <c r="C4934" s="91" t="s">
        <v>3306</v>
      </c>
      <c r="D4934" s="91">
        <v>-546763</v>
      </c>
      <c r="E4934" s="91">
        <v>6</v>
      </c>
      <c r="F4934" s="91">
        <v>0.85929999999999995</v>
      </c>
      <c r="G4934" s="91">
        <v>-3.9391799999999998E-2</v>
      </c>
      <c r="H4934" s="91">
        <v>0.221717</v>
      </c>
      <c r="I4934" s="91" t="s">
        <v>2950</v>
      </c>
      <c r="J4934" s="91" t="s">
        <v>493</v>
      </c>
      <c r="K4934" s="91" t="s">
        <v>3280</v>
      </c>
    </row>
    <row r="4935" spans="1:11">
      <c r="A4935" s="91" t="s">
        <v>2949</v>
      </c>
      <c r="B4935" s="91">
        <v>8</v>
      </c>
      <c r="C4935" s="91" t="s">
        <v>3306</v>
      </c>
      <c r="D4935" s="91">
        <v>-546763</v>
      </c>
      <c r="E4935" s="91">
        <v>4</v>
      </c>
      <c r="F4935" s="91">
        <v>0.88964799999999999</v>
      </c>
      <c r="G4935" s="91">
        <v>-5.4568699999999998E-2</v>
      </c>
      <c r="H4935" s="91">
        <v>0.392235</v>
      </c>
      <c r="I4935" s="91" t="s">
        <v>2950</v>
      </c>
      <c r="J4935" s="91" t="s">
        <v>493</v>
      </c>
      <c r="K4935" s="91" t="s">
        <v>3302</v>
      </c>
    </row>
    <row r="4936" spans="1:11">
      <c r="A4936" s="91" t="s">
        <v>2949</v>
      </c>
      <c r="B4936" s="91">
        <v>8</v>
      </c>
      <c r="C4936" s="91" t="s">
        <v>3306</v>
      </c>
      <c r="D4936" s="91">
        <v>-546763</v>
      </c>
      <c r="E4936" s="91">
        <v>19</v>
      </c>
      <c r="F4936" s="91">
        <v>0.90296699999999996</v>
      </c>
      <c r="G4936" s="91">
        <v>-1.5914299999999999E-2</v>
      </c>
      <c r="H4936" s="91">
        <v>0.13043399999999999</v>
      </c>
      <c r="I4936" s="91" t="s">
        <v>2950</v>
      </c>
      <c r="J4936" s="91" t="s">
        <v>493</v>
      </c>
      <c r="K4936" s="91" t="s">
        <v>3277</v>
      </c>
    </row>
    <row r="4937" spans="1:11">
      <c r="A4937" s="91" t="s">
        <v>2949</v>
      </c>
      <c r="B4937" s="91">
        <v>8</v>
      </c>
      <c r="C4937" s="91" t="s">
        <v>3306</v>
      </c>
      <c r="D4937" s="91">
        <v>-546763</v>
      </c>
      <c r="E4937" s="91">
        <v>15</v>
      </c>
      <c r="F4937" s="91">
        <v>0.92022800000000005</v>
      </c>
      <c r="G4937" s="91">
        <v>1.4026E-2</v>
      </c>
      <c r="H4937" s="91">
        <v>0.13995299999999999</v>
      </c>
      <c r="I4937" s="91" t="s">
        <v>2950</v>
      </c>
      <c r="J4937" s="91" t="s">
        <v>493</v>
      </c>
      <c r="K4937" s="91" t="s">
        <v>3291</v>
      </c>
    </row>
    <row r="4938" spans="1:11">
      <c r="A4938" s="91" t="s">
        <v>2949</v>
      </c>
      <c r="B4938" s="91">
        <v>8</v>
      </c>
      <c r="C4938" s="91" t="s">
        <v>3306</v>
      </c>
      <c r="D4938" s="91">
        <v>-546763</v>
      </c>
      <c r="E4938" s="91">
        <v>8</v>
      </c>
      <c r="F4938" s="91">
        <v>0.93110099999999996</v>
      </c>
      <c r="G4938" s="91">
        <v>1.3053800000000001E-2</v>
      </c>
      <c r="H4938" s="91">
        <v>0.15054500000000001</v>
      </c>
      <c r="I4938" s="91" t="s">
        <v>2950</v>
      </c>
      <c r="J4938" s="91" t="s">
        <v>493</v>
      </c>
      <c r="K4938" s="91" t="s">
        <v>3257</v>
      </c>
    </row>
    <row r="4939" spans="1:11">
      <c r="A4939" s="91" t="s">
        <v>2949</v>
      </c>
      <c r="B4939" s="91">
        <v>8</v>
      </c>
      <c r="C4939" s="91" t="s">
        <v>3306</v>
      </c>
      <c r="D4939" s="91">
        <v>-546763</v>
      </c>
      <c r="E4939" s="91">
        <v>9</v>
      </c>
      <c r="F4939" s="91">
        <v>0.95834900000000001</v>
      </c>
      <c r="G4939" s="91">
        <v>-1.2299600000000001E-2</v>
      </c>
      <c r="H4939" s="91">
        <v>0.235154</v>
      </c>
      <c r="I4939" s="91" t="s">
        <v>2950</v>
      </c>
      <c r="J4939" s="91" t="s">
        <v>493</v>
      </c>
      <c r="K4939" s="91" t="s">
        <v>3282</v>
      </c>
    </row>
    <row r="4940" spans="1:11">
      <c r="A4940" s="91" t="s">
        <v>2949</v>
      </c>
      <c r="B4940" s="91">
        <v>8</v>
      </c>
      <c r="C4940" s="91" t="s">
        <v>3306</v>
      </c>
      <c r="D4940" s="91">
        <v>-546763</v>
      </c>
      <c r="E4940" s="91">
        <v>4</v>
      </c>
      <c r="F4940" s="91">
        <v>0.99433199999999999</v>
      </c>
      <c r="G4940" s="91">
        <v>2.1791499999999999E-3</v>
      </c>
      <c r="H4940" s="91">
        <v>0.30599399999999999</v>
      </c>
      <c r="I4940" s="91" t="s">
        <v>2950</v>
      </c>
      <c r="J4940" s="91" t="s">
        <v>493</v>
      </c>
      <c r="K4940" s="91" t="s">
        <v>3281</v>
      </c>
    </row>
    <row r="4941" spans="1:11">
      <c r="A4941" s="91" t="s">
        <v>2947</v>
      </c>
      <c r="B4941" s="91">
        <v>8</v>
      </c>
      <c r="C4941" s="91" t="s">
        <v>3306</v>
      </c>
      <c r="D4941" s="91">
        <v>-552751</v>
      </c>
      <c r="E4941" s="91">
        <v>16</v>
      </c>
      <c r="F4941" s="91">
        <v>8.2004799999999996E-3</v>
      </c>
      <c r="G4941" s="91">
        <v>-0.16301499999999999</v>
      </c>
      <c r="H4941" s="91">
        <v>6.1254099999999999E-2</v>
      </c>
      <c r="I4941" s="91" t="s">
        <v>2948</v>
      </c>
      <c r="J4941" s="91" t="s">
        <v>493</v>
      </c>
      <c r="K4941" s="91" t="s">
        <v>3299</v>
      </c>
    </row>
    <row r="4942" spans="1:11">
      <c r="A4942" s="91" t="s">
        <v>2947</v>
      </c>
      <c r="B4942" s="91">
        <v>8</v>
      </c>
      <c r="C4942" s="91" t="s">
        <v>3306</v>
      </c>
      <c r="D4942" s="91">
        <v>-552751</v>
      </c>
      <c r="E4942" s="91">
        <v>6</v>
      </c>
      <c r="F4942" s="91">
        <v>2.06795E-2</v>
      </c>
      <c r="G4942" s="91">
        <v>0.44112499999999999</v>
      </c>
      <c r="H4942" s="91">
        <v>0.18912999999999999</v>
      </c>
      <c r="I4942" s="91" t="s">
        <v>2948</v>
      </c>
      <c r="J4942" s="91" t="s">
        <v>493</v>
      </c>
      <c r="K4942" s="91" t="s">
        <v>3269</v>
      </c>
    </row>
    <row r="4943" spans="1:11">
      <c r="A4943" s="91" t="s">
        <v>2947</v>
      </c>
      <c r="B4943" s="91">
        <v>8</v>
      </c>
      <c r="C4943" s="91" t="s">
        <v>3306</v>
      </c>
      <c r="D4943" s="91">
        <v>-552751</v>
      </c>
      <c r="E4943" s="91">
        <v>10</v>
      </c>
      <c r="F4943" s="91">
        <v>4.4204899999999998E-2</v>
      </c>
      <c r="G4943" s="91">
        <v>0.26054100000000002</v>
      </c>
      <c r="H4943" s="91">
        <v>0.128742</v>
      </c>
      <c r="I4943" s="91" t="s">
        <v>2948</v>
      </c>
      <c r="J4943" s="91" t="s">
        <v>493</v>
      </c>
      <c r="K4943" s="91" t="s">
        <v>3301</v>
      </c>
    </row>
    <row r="4944" spans="1:11">
      <c r="A4944" s="91" t="s">
        <v>2947</v>
      </c>
      <c r="B4944" s="91">
        <v>8</v>
      </c>
      <c r="C4944" s="91" t="s">
        <v>3306</v>
      </c>
      <c r="D4944" s="91">
        <v>-552751</v>
      </c>
      <c r="E4944" s="91">
        <v>6</v>
      </c>
      <c r="F4944" s="91">
        <v>5.5368800000000003E-2</v>
      </c>
      <c r="G4944" s="91">
        <v>-0.46176600000000001</v>
      </c>
      <c r="H4944" s="91">
        <v>0.23854</v>
      </c>
      <c r="I4944" s="91" t="s">
        <v>2948</v>
      </c>
      <c r="J4944" s="91" t="s">
        <v>493</v>
      </c>
      <c r="K4944" s="91" t="s">
        <v>3280</v>
      </c>
    </row>
    <row r="4945" spans="1:11">
      <c r="A4945" s="91" t="s">
        <v>2947</v>
      </c>
      <c r="B4945" s="91">
        <v>8</v>
      </c>
      <c r="C4945" s="91" t="s">
        <v>3306</v>
      </c>
      <c r="D4945" s="91">
        <v>-552751</v>
      </c>
      <c r="E4945" s="91">
        <v>12</v>
      </c>
      <c r="F4945" s="91">
        <v>8.8815400000000003E-2</v>
      </c>
      <c r="G4945" s="91">
        <v>-0.159497</v>
      </c>
      <c r="H4945" s="91">
        <v>9.3361200000000005E-2</v>
      </c>
      <c r="I4945" s="91" t="s">
        <v>2948</v>
      </c>
      <c r="J4945" s="91" t="s">
        <v>493</v>
      </c>
      <c r="K4945" s="91" t="s">
        <v>3293</v>
      </c>
    </row>
    <row r="4946" spans="1:11">
      <c r="A4946" s="91" t="s">
        <v>2947</v>
      </c>
      <c r="B4946" s="91">
        <v>8</v>
      </c>
      <c r="C4946" s="91" t="s">
        <v>3306</v>
      </c>
      <c r="D4946" s="91">
        <v>-552751</v>
      </c>
      <c r="E4946" s="91">
        <v>9</v>
      </c>
      <c r="F4946" s="91">
        <v>0.111164</v>
      </c>
      <c r="G4946" s="91">
        <v>0.290827</v>
      </c>
      <c r="H4946" s="91">
        <v>0.18159400000000001</v>
      </c>
      <c r="I4946" s="91" t="s">
        <v>2948</v>
      </c>
      <c r="J4946" s="91" t="s">
        <v>493</v>
      </c>
      <c r="K4946" s="91" t="s">
        <v>3282</v>
      </c>
    </row>
    <row r="4947" spans="1:11">
      <c r="A4947" s="91" t="s">
        <v>2947</v>
      </c>
      <c r="B4947" s="91">
        <v>8</v>
      </c>
      <c r="C4947" s="91" t="s">
        <v>3306</v>
      </c>
      <c r="D4947" s="91">
        <v>-552751</v>
      </c>
      <c r="E4947" s="91">
        <v>11</v>
      </c>
      <c r="F4947" s="91">
        <v>0.115762</v>
      </c>
      <c r="G4947" s="91">
        <v>0.19223499999999999</v>
      </c>
      <c r="H4947" s="91">
        <v>0.12173</v>
      </c>
      <c r="I4947" s="91" t="s">
        <v>2948</v>
      </c>
      <c r="J4947" s="91" t="s">
        <v>493</v>
      </c>
      <c r="K4947" s="91" t="s">
        <v>3275</v>
      </c>
    </row>
    <row r="4948" spans="1:11">
      <c r="A4948" s="91" t="s">
        <v>2947</v>
      </c>
      <c r="B4948" s="91">
        <v>8</v>
      </c>
      <c r="C4948" s="91" t="s">
        <v>3306</v>
      </c>
      <c r="D4948" s="91">
        <v>-552751</v>
      </c>
      <c r="E4948" s="91">
        <v>4</v>
      </c>
      <c r="F4948" s="91">
        <v>0.12737699999999999</v>
      </c>
      <c r="G4948" s="91">
        <v>-0.41037000000000001</v>
      </c>
      <c r="H4948" s="91">
        <v>0.26666499999999999</v>
      </c>
      <c r="I4948" s="91" t="s">
        <v>2948</v>
      </c>
      <c r="J4948" s="91" t="s">
        <v>493</v>
      </c>
      <c r="K4948" s="91" t="s">
        <v>3272</v>
      </c>
    </row>
    <row r="4949" spans="1:11">
      <c r="A4949" s="91" t="s">
        <v>2947</v>
      </c>
      <c r="B4949" s="91">
        <v>8</v>
      </c>
      <c r="C4949" s="91" t="s">
        <v>3306</v>
      </c>
      <c r="D4949" s="91">
        <v>-552751</v>
      </c>
      <c r="E4949" s="91">
        <v>6</v>
      </c>
      <c r="F4949" s="91">
        <v>0.13179299999999999</v>
      </c>
      <c r="G4949" s="91">
        <v>0.35976900000000001</v>
      </c>
      <c r="H4949" s="91">
        <v>0.23691300000000001</v>
      </c>
      <c r="I4949" s="91" t="s">
        <v>2948</v>
      </c>
      <c r="J4949" s="91" t="s">
        <v>493</v>
      </c>
      <c r="K4949" s="91" t="s">
        <v>3298</v>
      </c>
    </row>
    <row r="4950" spans="1:11">
      <c r="A4950" s="91" t="s">
        <v>2947</v>
      </c>
      <c r="B4950" s="91">
        <v>8</v>
      </c>
      <c r="C4950" s="91" t="s">
        <v>3306</v>
      </c>
      <c r="D4950" s="91">
        <v>-552751</v>
      </c>
      <c r="E4950" s="91">
        <v>10</v>
      </c>
      <c r="F4950" s="91">
        <v>0.155029</v>
      </c>
      <c r="G4950" s="91">
        <v>-0.16534799999999999</v>
      </c>
      <c r="H4950" s="91">
        <v>0.115865</v>
      </c>
      <c r="I4950" s="91" t="s">
        <v>2948</v>
      </c>
      <c r="J4950" s="91" t="s">
        <v>493</v>
      </c>
      <c r="K4950" s="91" t="s">
        <v>3304</v>
      </c>
    </row>
    <row r="4951" spans="1:11">
      <c r="A4951" s="91" t="s">
        <v>2947</v>
      </c>
      <c r="B4951" s="91">
        <v>8</v>
      </c>
      <c r="C4951" s="91" t="s">
        <v>3306</v>
      </c>
      <c r="D4951" s="91">
        <v>-552751</v>
      </c>
      <c r="E4951" s="91">
        <v>18</v>
      </c>
      <c r="F4951" s="91">
        <v>0.179977</v>
      </c>
      <c r="G4951" s="91">
        <v>0.12670200000000001</v>
      </c>
      <c r="H4951" s="91">
        <v>9.4289499999999998E-2</v>
      </c>
      <c r="I4951" s="91" t="s">
        <v>2948</v>
      </c>
      <c r="J4951" s="91" t="s">
        <v>493</v>
      </c>
      <c r="K4951" s="91" t="s">
        <v>3267</v>
      </c>
    </row>
    <row r="4952" spans="1:11">
      <c r="A4952" s="91" t="s">
        <v>2947</v>
      </c>
      <c r="B4952" s="91">
        <v>8</v>
      </c>
      <c r="C4952" s="91" t="s">
        <v>3306</v>
      </c>
      <c r="D4952" s="91">
        <v>-552751</v>
      </c>
      <c r="E4952" s="91">
        <v>2</v>
      </c>
      <c r="F4952" s="91">
        <v>0.19370299999999999</v>
      </c>
      <c r="G4952" s="91">
        <v>-0.542377</v>
      </c>
      <c r="H4952" s="91">
        <v>0.41488999999999998</v>
      </c>
      <c r="I4952" s="91" t="s">
        <v>2948</v>
      </c>
      <c r="J4952" s="91" t="s">
        <v>493</v>
      </c>
      <c r="K4952" s="91" t="s">
        <v>3292</v>
      </c>
    </row>
    <row r="4953" spans="1:11">
      <c r="A4953" s="91" t="s">
        <v>2947</v>
      </c>
      <c r="B4953" s="91">
        <v>8</v>
      </c>
      <c r="C4953" s="91" t="s">
        <v>3306</v>
      </c>
      <c r="D4953" s="91">
        <v>-552751</v>
      </c>
      <c r="E4953" s="91">
        <v>3</v>
      </c>
      <c r="F4953" s="91">
        <v>0.194247</v>
      </c>
      <c r="G4953" s="91">
        <v>0.47565000000000002</v>
      </c>
      <c r="H4953" s="91">
        <v>0.36355500000000002</v>
      </c>
      <c r="I4953" s="91" t="s">
        <v>2948</v>
      </c>
      <c r="J4953" s="91" t="s">
        <v>493</v>
      </c>
      <c r="K4953" s="91" t="s">
        <v>3285</v>
      </c>
    </row>
    <row r="4954" spans="1:11">
      <c r="A4954" s="91" t="s">
        <v>2947</v>
      </c>
      <c r="B4954" s="91">
        <v>8</v>
      </c>
      <c r="C4954" s="91" t="s">
        <v>3306</v>
      </c>
      <c r="D4954" s="91">
        <v>-552751</v>
      </c>
      <c r="E4954" s="91">
        <v>15</v>
      </c>
      <c r="F4954" s="91">
        <v>0.212307</v>
      </c>
      <c r="G4954" s="91">
        <v>0.106234</v>
      </c>
      <c r="H4954" s="91">
        <v>8.5002400000000006E-2</v>
      </c>
      <c r="I4954" s="91" t="s">
        <v>2948</v>
      </c>
      <c r="J4954" s="91" t="s">
        <v>493</v>
      </c>
      <c r="K4954" s="91" t="s">
        <v>3268</v>
      </c>
    </row>
    <row r="4955" spans="1:11">
      <c r="A4955" s="91" t="s">
        <v>2947</v>
      </c>
      <c r="B4955" s="91">
        <v>8</v>
      </c>
      <c r="C4955" s="91" t="s">
        <v>3306</v>
      </c>
      <c r="D4955" s="91">
        <v>-552751</v>
      </c>
      <c r="E4955" s="91">
        <v>4</v>
      </c>
      <c r="F4955" s="91">
        <v>0.23661599999999999</v>
      </c>
      <c r="G4955" s="91">
        <v>-0.31113200000000002</v>
      </c>
      <c r="H4955" s="91">
        <v>0.26123299999999999</v>
      </c>
      <c r="I4955" s="91" t="s">
        <v>2948</v>
      </c>
      <c r="J4955" s="91" t="s">
        <v>493</v>
      </c>
      <c r="K4955" s="91" t="s">
        <v>3302</v>
      </c>
    </row>
    <row r="4956" spans="1:11">
      <c r="A4956" s="91" t="s">
        <v>2947</v>
      </c>
      <c r="B4956" s="91">
        <v>8</v>
      </c>
      <c r="C4956" s="91" t="s">
        <v>3306</v>
      </c>
      <c r="D4956" s="91">
        <v>-552751</v>
      </c>
      <c r="E4956" s="91">
        <v>6</v>
      </c>
      <c r="F4956" s="91">
        <v>0.31618499999999999</v>
      </c>
      <c r="G4956" s="91">
        <v>0.22806799999999999</v>
      </c>
      <c r="H4956" s="91">
        <v>0.226546</v>
      </c>
      <c r="I4956" s="91" t="s">
        <v>2948</v>
      </c>
      <c r="J4956" s="91" t="s">
        <v>493</v>
      </c>
      <c r="K4956" s="91" t="s">
        <v>3271</v>
      </c>
    </row>
    <row r="4957" spans="1:11">
      <c r="A4957" s="91" t="s">
        <v>2947</v>
      </c>
      <c r="B4957" s="91">
        <v>8</v>
      </c>
      <c r="C4957" s="91" t="s">
        <v>3306</v>
      </c>
      <c r="D4957" s="91">
        <v>-552751</v>
      </c>
      <c r="E4957" s="91">
        <v>7</v>
      </c>
      <c r="F4957" s="91">
        <v>0.32466200000000001</v>
      </c>
      <c r="G4957" s="91">
        <v>-0.204428</v>
      </c>
      <c r="H4957" s="91">
        <v>0.206817</v>
      </c>
      <c r="I4957" s="91" t="s">
        <v>2948</v>
      </c>
      <c r="J4957" s="91" t="s">
        <v>493</v>
      </c>
      <c r="K4957" s="91" t="s">
        <v>3286</v>
      </c>
    </row>
    <row r="4958" spans="1:11">
      <c r="A4958" s="91" t="s">
        <v>2947</v>
      </c>
      <c r="B4958" s="91">
        <v>8</v>
      </c>
      <c r="C4958" s="91" t="s">
        <v>3306</v>
      </c>
      <c r="D4958" s="91">
        <v>-552751</v>
      </c>
      <c r="E4958" s="91">
        <v>19</v>
      </c>
      <c r="F4958" s="91">
        <v>0.32555499999999998</v>
      </c>
      <c r="G4958" s="91">
        <v>9.0818899999999994E-2</v>
      </c>
      <c r="H4958" s="91">
        <v>9.2236700000000005E-2</v>
      </c>
      <c r="I4958" s="91" t="s">
        <v>2948</v>
      </c>
      <c r="J4958" s="91" t="s">
        <v>493</v>
      </c>
      <c r="K4958" s="91" t="s">
        <v>3277</v>
      </c>
    </row>
    <row r="4959" spans="1:11">
      <c r="A4959" s="91" t="s">
        <v>2947</v>
      </c>
      <c r="B4959" s="91">
        <v>8</v>
      </c>
      <c r="C4959" s="91" t="s">
        <v>3306</v>
      </c>
      <c r="D4959" s="91">
        <v>-552751</v>
      </c>
      <c r="E4959" s="91">
        <v>8</v>
      </c>
      <c r="F4959" s="91">
        <v>0.32704299999999997</v>
      </c>
      <c r="G4959" s="91">
        <v>-0.217531</v>
      </c>
      <c r="H4959" s="91">
        <v>0.22070100000000001</v>
      </c>
      <c r="I4959" s="91" t="s">
        <v>2948</v>
      </c>
      <c r="J4959" s="91" t="s">
        <v>493</v>
      </c>
      <c r="K4959" s="91" t="s">
        <v>3257</v>
      </c>
    </row>
    <row r="4960" spans="1:11">
      <c r="A4960" s="91" t="s">
        <v>2947</v>
      </c>
      <c r="B4960" s="91">
        <v>8</v>
      </c>
      <c r="C4960" s="91" t="s">
        <v>3306</v>
      </c>
      <c r="D4960" s="91">
        <v>-552751</v>
      </c>
      <c r="E4960" s="91">
        <v>4</v>
      </c>
      <c r="F4960" s="91">
        <v>0.33182</v>
      </c>
      <c r="G4960" s="91">
        <v>-0.30160700000000001</v>
      </c>
      <c r="H4960" s="91">
        <v>0.30921799999999999</v>
      </c>
      <c r="I4960" s="91" t="s">
        <v>2948</v>
      </c>
      <c r="J4960" s="91" t="s">
        <v>493</v>
      </c>
      <c r="K4960" s="91" t="s">
        <v>3279</v>
      </c>
    </row>
    <row r="4961" spans="1:11">
      <c r="A4961" s="91" t="s">
        <v>2947</v>
      </c>
      <c r="B4961" s="91">
        <v>8</v>
      </c>
      <c r="C4961" s="91" t="s">
        <v>3306</v>
      </c>
      <c r="D4961" s="91">
        <v>-552751</v>
      </c>
      <c r="E4961" s="91">
        <v>19</v>
      </c>
      <c r="F4961" s="91">
        <v>0.36163600000000001</v>
      </c>
      <c r="G4961" s="91">
        <v>0.10015300000000001</v>
      </c>
      <c r="H4961" s="91">
        <v>0.109615</v>
      </c>
      <c r="I4961" s="91" t="s">
        <v>2948</v>
      </c>
      <c r="J4961" s="91" t="s">
        <v>493</v>
      </c>
      <c r="K4961" s="91" t="s">
        <v>3284</v>
      </c>
    </row>
    <row r="4962" spans="1:11">
      <c r="A4962" s="91" t="s">
        <v>2947</v>
      </c>
      <c r="B4962" s="91">
        <v>8</v>
      </c>
      <c r="C4962" s="91" t="s">
        <v>3306</v>
      </c>
      <c r="D4962" s="91">
        <v>-552751</v>
      </c>
      <c r="E4962" s="91">
        <v>4</v>
      </c>
      <c r="F4962" s="91">
        <v>0.36388999999999999</v>
      </c>
      <c r="G4962" s="91">
        <v>0.27329500000000001</v>
      </c>
      <c r="H4962" s="91">
        <v>0.29945100000000002</v>
      </c>
      <c r="I4962" s="91" t="s">
        <v>2948</v>
      </c>
      <c r="J4962" s="91" t="s">
        <v>493</v>
      </c>
      <c r="K4962" s="91" t="s">
        <v>3278</v>
      </c>
    </row>
    <row r="4963" spans="1:11">
      <c r="A4963" s="91" t="s">
        <v>2947</v>
      </c>
      <c r="B4963" s="91">
        <v>8</v>
      </c>
      <c r="C4963" s="91" t="s">
        <v>3306</v>
      </c>
      <c r="D4963" s="91">
        <v>-552751</v>
      </c>
      <c r="E4963" s="91">
        <v>17</v>
      </c>
      <c r="F4963" s="91">
        <v>0.37974400000000003</v>
      </c>
      <c r="G4963" s="91">
        <v>-7.5743199999999997E-2</v>
      </c>
      <c r="H4963" s="91">
        <v>8.6096699999999998E-2</v>
      </c>
      <c r="I4963" s="91" t="s">
        <v>2948</v>
      </c>
      <c r="J4963" s="91" t="s">
        <v>493</v>
      </c>
      <c r="K4963" s="91" t="s">
        <v>3303</v>
      </c>
    </row>
    <row r="4964" spans="1:11">
      <c r="A4964" s="91" t="s">
        <v>2947</v>
      </c>
      <c r="B4964" s="91">
        <v>8</v>
      </c>
      <c r="C4964" s="91" t="s">
        <v>3306</v>
      </c>
      <c r="D4964" s="91">
        <v>-552751</v>
      </c>
      <c r="E4964" s="91">
        <v>6</v>
      </c>
      <c r="F4964" s="91">
        <v>0.39555200000000001</v>
      </c>
      <c r="G4964" s="91">
        <v>0.211095</v>
      </c>
      <c r="H4964" s="91">
        <v>0.24676899999999999</v>
      </c>
      <c r="I4964" s="91" t="s">
        <v>2948</v>
      </c>
      <c r="J4964" s="91" t="s">
        <v>493</v>
      </c>
      <c r="K4964" s="91" t="s">
        <v>3289</v>
      </c>
    </row>
    <row r="4965" spans="1:11">
      <c r="A4965" s="91" t="s">
        <v>2947</v>
      </c>
      <c r="B4965" s="91">
        <v>8</v>
      </c>
      <c r="C4965" s="91" t="s">
        <v>3306</v>
      </c>
      <c r="D4965" s="91">
        <v>-552751</v>
      </c>
      <c r="E4965" s="91">
        <v>10</v>
      </c>
      <c r="F4965" s="91">
        <v>0.39579900000000001</v>
      </c>
      <c r="G4965" s="91">
        <v>-0.12565999999999999</v>
      </c>
      <c r="H4965" s="91">
        <v>0.147679</v>
      </c>
      <c r="I4965" s="91" t="s">
        <v>2948</v>
      </c>
      <c r="J4965" s="91" t="s">
        <v>493</v>
      </c>
      <c r="K4965" s="91" t="s">
        <v>3262</v>
      </c>
    </row>
    <row r="4966" spans="1:11">
      <c r="A4966" s="91" t="s">
        <v>2947</v>
      </c>
      <c r="B4966" s="91">
        <v>8</v>
      </c>
      <c r="C4966" s="91" t="s">
        <v>3306</v>
      </c>
      <c r="D4966" s="91">
        <v>-552751</v>
      </c>
      <c r="E4966" s="91">
        <v>7</v>
      </c>
      <c r="F4966" s="91">
        <v>0.42306100000000002</v>
      </c>
      <c r="G4966" s="91">
        <v>-0.116344</v>
      </c>
      <c r="H4966" s="91">
        <v>0.14474600000000001</v>
      </c>
      <c r="I4966" s="91" t="s">
        <v>2948</v>
      </c>
      <c r="J4966" s="91" t="s">
        <v>493</v>
      </c>
      <c r="K4966" s="91" t="s">
        <v>3265</v>
      </c>
    </row>
    <row r="4967" spans="1:11">
      <c r="A4967" s="91" t="s">
        <v>2947</v>
      </c>
      <c r="B4967" s="91">
        <v>8</v>
      </c>
      <c r="C4967" s="91" t="s">
        <v>3306</v>
      </c>
      <c r="D4967" s="91">
        <v>-552751</v>
      </c>
      <c r="E4967" s="91">
        <v>6</v>
      </c>
      <c r="F4967" s="91">
        <v>0.42793100000000001</v>
      </c>
      <c r="G4967" s="91">
        <v>0.200409</v>
      </c>
      <c r="H4967" s="91">
        <v>0.25192700000000001</v>
      </c>
      <c r="I4967" s="91" t="s">
        <v>2948</v>
      </c>
      <c r="J4967" s="91" t="s">
        <v>493</v>
      </c>
      <c r="K4967" s="91" t="s">
        <v>3294</v>
      </c>
    </row>
    <row r="4968" spans="1:11">
      <c r="A4968" s="91" t="s">
        <v>2947</v>
      </c>
      <c r="B4968" s="91">
        <v>8</v>
      </c>
      <c r="C4968" s="91" t="s">
        <v>3306</v>
      </c>
      <c r="D4968" s="91">
        <v>-552751</v>
      </c>
      <c r="E4968" s="91">
        <v>6</v>
      </c>
      <c r="F4968" s="91">
        <v>0.442164</v>
      </c>
      <c r="G4968" s="91">
        <v>-0.144399</v>
      </c>
      <c r="H4968" s="91">
        <v>0.18716099999999999</v>
      </c>
      <c r="I4968" s="91" t="s">
        <v>2948</v>
      </c>
      <c r="J4968" s="91" t="s">
        <v>493</v>
      </c>
      <c r="K4968" s="91" t="s">
        <v>3274</v>
      </c>
    </row>
    <row r="4969" spans="1:11">
      <c r="A4969" s="91" t="s">
        <v>2947</v>
      </c>
      <c r="B4969" s="91">
        <v>8</v>
      </c>
      <c r="C4969" s="91" t="s">
        <v>3306</v>
      </c>
      <c r="D4969" s="91">
        <v>-552751</v>
      </c>
      <c r="E4969" s="91">
        <v>9</v>
      </c>
      <c r="F4969" s="91">
        <v>0.45874599999999999</v>
      </c>
      <c r="G4969" s="91">
        <v>0.16766900000000001</v>
      </c>
      <c r="H4969" s="91">
        <v>0.225582</v>
      </c>
      <c r="I4969" s="91" t="s">
        <v>2948</v>
      </c>
      <c r="J4969" s="91" t="s">
        <v>493</v>
      </c>
      <c r="K4969" s="91" t="s">
        <v>3296</v>
      </c>
    </row>
    <row r="4970" spans="1:11">
      <c r="A4970" s="91" t="s">
        <v>2947</v>
      </c>
      <c r="B4970" s="91">
        <v>8</v>
      </c>
      <c r="C4970" s="91" t="s">
        <v>3306</v>
      </c>
      <c r="D4970" s="91">
        <v>-552751</v>
      </c>
      <c r="E4970" s="91">
        <v>16</v>
      </c>
      <c r="F4970" s="91">
        <v>0.46778199999999998</v>
      </c>
      <c r="G4970" s="91">
        <v>-8.0854899999999993E-2</v>
      </c>
      <c r="H4970" s="91">
        <v>0.11122799999999999</v>
      </c>
      <c r="I4970" s="91" t="s">
        <v>2948</v>
      </c>
      <c r="J4970" s="91" t="s">
        <v>493</v>
      </c>
      <c r="K4970" s="91" t="s">
        <v>3276</v>
      </c>
    </row>
    <row r="4971" spans="1:11">
      <c r="A4971" s="91" t="s">
        <v>2947</v>
      </c>
      <c r="B4971" s="91">
        <v>8</v>
      </c>
      <c r="C4971" s="91" t="s">
        <v>3306</v>
      </c>
      <c r="D4971" s="91">
        <v>-552751</v>
      </c>
      <c r="E4971" s="91">
        <v>3</v>
      </c>
      <c r="F4971" s="91">
        <v>0.46931200000000001</v>
      </c>
      <c r="G4971" s="91">
        <v>0.261156</v>
      </c>
      <c r="H4971" s="91">
        <v>0.35917300000000002</v>
      </c>
      <c r="I4971" s="91" t="s">
        <v>2948</v>
      </c>
      <c r="J4971" s="91" t="s">
        <v>493</v>
      </c>
      <c r="K4971" s="91" t="s">
        <v>3300</v>
      </c>
    </row>
    <row r="4972" spans="1:11">
      <c r="A4972" s="91" t="s">
        <v>2947</v>
      </c>
      <c r="B4972" s="91">
        <v>8</v>
      </c>
      <c r="C4972" s="91" t="s">
        <v>3306</v>
      </c>
      <c r="D4972" s="91">
        <v>-552751</v>
      </c>
      <c r="E4972" s="91">
        <v>9</v>
      </c>
      <c r="F4972" s="91">
        <v>0.50062099999999998</v>
      </c>
      <c r="G4972" s="91">
        <v>-7.4632400000000002E-2</v>
      </c>
      <c r="H4972" s="91">
        <v>0.11040800000000001</v>
      </c>
      <c r="I4972" s="91" t="s">
        <v>2948</v>
      </c>
      <c r="J4972" s="91" t="s">
        <v>493</v>
      </c>
      <c r="K4972" s="91" t="s">
        <v>3305</v>
      </c>
    </row>
    <row r="4973" spans="1:11">
      <c r="A4973" s="91" t="s">
        <v>2947</v>
      </c>
      <c r="B4973" s="91">
        <v>8</v>
      </c>
      <c r="C4973" s="91" t="s">
        <v>3306</v>
      </c>
      <c r="D4973" s="91">
        <v>-552751</v>
      </c>
      <c r="E4973" s="91">
        <v>6</v>
      </c>
      <c r="F4973" s="91">
        <v>0.64348300000000003</v>
      </c>
      <c r="G4973" s="91">
        <v>8.7190500000000004E-2</v>
      </c>
      <c r="H4973" s="91">
        <v>0.18790799999999999</v>
      </c>
      <c r="I4973" s="91" t="s">
        <v>2948</v>
      </c>
      <c r="J4973" s="91" t="s">
        <v>493</v>
      </c>
      <c r="K4973" s="91" t="s">
        <v>3297</v>
      </c>
    </row>
    <row r="4974" spans="1:11">
      <c r="A4974" s="91" t="s">
        <v>2947</v>
      </c>
      <c r="B4974" s="91">
        <v>8</v>
      </c>
      <c r="C4974" s="91" t="s">
        <v>3306</v>
      </c>
      <c r="D4974" s="91">
        <v>-552751</v>
      </c>
      <c r="E4974" s="91">
        <v>15</v>
      </c>
      <c r="F4974" s="91">
        <v>0.64720100000000003</v>
      </c>
      <c r="G4974" s="91">
        <v>-4.5880499999999998E-2</v>
      </c>
      <c r="H4974" s="91">
        <v>0.100135</v>
      </c>
      <c r="I4974" s="91" t="s">
        <v>2948</v>
      </c>
      <c r="J4974" s="91" t="s">
        <v>493</v>
      </c>
      <c r="K4974" s="91" t="s">
        <v>3260</v>
      </c>
    </row>
    <row r="4975" spans="1:11">
      <c r="A4975" s="91" t="s">
        <v>2947</v>
      </c>
      <c r="B4975" s="91">
        <v>8</v>
      </c>
      <c r="C4975" s="91" t="s">
        <v>3306</v>
      </c>
      <c r="D4975" s="91">
        <v>-552751</v>
      </c>
      <c r="E4975" s="91">
        <v>11</v>
      </c>
      <c r="F4975" s="91">
        <v>0.65271500000000005</v>
      </c>
      <c r="G4975" s="91">
        <v>5.46624E-2</v>
      </c>
      <c r="H4975" s="91">
        <v>0.121142</v>
      </c>
      <c r="I4975" s="91" t="s">
        <v>2948</v>
      </c>
      <c r="J4975" s="91" t="s">
        <v>493</v>
      </c>
      <c r="K4975" s="91" t="s">
        <v>3270</v>
      </c>
    </row>
    <row r="4976" spans="1:11">
      <c r="A4976" s="91" t="s">
        <v>2947</v>
      </c>
      <c r="B4976" s="91">
        <v>8</v>
      </c>
      <c r="C4976" s="91" t="s">
        <v>3306</v>
      </c>
      <c r="D4976" s="91">
        <v>-552751</v>
      </c>
      <c r="E4976" s="91">
        <v>4</v>
      </c>
      <c r="F4976" s="91">
        <v>0.66450399999999998</v>
      </c>
      <c r="G4976" s="91">
        <v>-0.14197599999999999</v>
      </c>
      <c r="H4976" s="91">
        <v>0.32588699999999998</v>
      </c>
      <c r="I4976" s="91" t="s">
        <v>2948</v>
      </c>
      <c r="J4976" s="91" t="s">
        <v>493</v>
      </c>
      <c r="K4976" s="91" t="s">
        <v>3259</v>
      </c>
    </row>
    <row r="4977" spans="1:11">
      <c r="A4977" s="91" t="s">
        <v>2947</v>
      </c>
      <c r="B4977" s="91">
        <v>8</v>
      </c>
      <c r="C4977" s="91" t="s">
        <v>3306</v>
      </c>
      <c r="D4977" s="91">
        <v>-552751</v>
      </c>
      <c r="E4977" s="91">
        <v>12</v>
      </c>
      <c r="F4977" s="91">
        <v>0.66933200000000004</v>
      </c>
      <c r="G4977" s="91">
        <v>-5.9034200000000002E-2</v>
      </c>
      <c r="H4977" s="91">
        <v>0.13808799999999999</v>
      </c>
      <c r="I4977" s="91" t="s">
        <v>2948</v>
      </c>
      <c r="J4977" s="91" t="s">
        <v>493</v>
      </c>
      <c r="K4977" s="91" t="s">
        <v>3273</v>
      </c>
    </row>
    <row r="4978" spans="1:11">
      <c r="A4978" s="91" t="s">
        <v>2947</v>
      </c>
      <c r="B4978" s="91">
        <v>8</v>
      </c>
      <c r="C4978" s="91" t="s">
        <v>3306</v>
      </c>
      <c r="D4978" s="91">
        <v>-552751</v>
      </c>
      <c r="E4978" s="91">
        <v>10</v>
      </c>
      <c r="F4978" s="91">
        <v>0.68673899999999999</v>
      </c>
      <c r="G4978" s="91">
        <v>5.0443500000000002E-2</v>
      </c>
      <c r="H4978" s="91">
        <v>0.124875</v>
      </c>
      <c r="I4978" s="91" t="s">
        <v>2948</v>
      </c>
      <c r="J4978" s="91" t="s">
        <v>493</v>
      </c>
      <c r="K4978" s="91" t="s">
        <v>3261</v>
      </c>
    </row>
    <row r="4979" spans="1:11">
      <c r="A4979" s="91" t="s">
        <v>2947</v>
      </c>
      <c r="B4979" s="91">
        <v>8</v>
      </c>
      <c r="C4979" s="91" t="s">
        <v>3306</v>
      </c>
      <c r="D4979" s="91">
        <v>-552751</v>
      </c>
      <c r="E4979" s="91">
        <v>15</v>
      </c>
      <c r="F4979" s="91">
        <v>0.72098799999999996</v>
      </c>
      <c r="G4979" s="91">
        <v>3.8223800000000002E-2</v>
      </c>
      <c r="H4979" s="91">
        <v>0.10694099999999999</v>
      </c>
      <c r="I4979" s="91" t="s">
        <v>2948</v>
      </c>
      <c r="J4979" s="91" t="s">
        <v>493</v>
      </c>
      <c r="K4979" s="91" t="s">
        <v>3291</v>
      </c>
    </row>
    <row r="4980" spans="1:11">
      <c r="A4980" s="91" t="s">
        <v>2947</v>
      </c>
      <c r="B4980" s="91">
        <v>8</v>
      </c>
      <c r="C4980" s="91" t="s">
        <v>3306</v>
      </c>
      <c r="D4980" s="91">
        <v>-552751</v>
      </c>
      <c r="E4980" s="91">
        <v>16</v>
      </c>
      <c r="F4980" s="91">
        <v>0.748471</v>
      </c>
      <c r="G4980" s="91">
        <v>3.0294000000000001E-2</v>
      </c>
      <c r="H4980" s="91">
        <v>9.43856E-2</v>
      </c>
      <c r="I4980" s="91" t="s">
        <v>2948</v>
      </c>
      <c r="J4980" s="91" t="s">
        <v>493</v>
      </c>
      <c r="K4980" s="91" t="s">
        <v>3266</v>
      </c>
    </row>
    <row r="4981" spans="1:11">
      <c r="A4981" s="91" t="s">
        <v>2947</v>
      </c>
      <c r="B4981" s="91">
        <v>8</v>
      </c>
      <c r="C4981" s="91" t="s">
        <v>3306</v>
      </c>
      <c r="D4981" s="91">
        <v>-552751</v>
      </c>
      <c r="E4981" s="91">
        <v>3</v>
      </c>
      <c r="F4981" s="91">
        <v>0.75729800000000003</v>
      </c>
      <c r="G4981" s="91">
        <v>6.8784700000000004E-2</v>
      </c>
      <c r="H4981" s="91">
        <v>0.221584</v>
      </c>
      <c r="I4981" s="91" t="s">
        <v>2948</v>
      </c>
      <c r="J4981" s="91" t="s">
        <v>493</v>
      </c>
      <c r="K4981" s="91" t="s">
        <v>3264</v>
      </c>
    </row>
    <row r="4982" spans="1:11">
      <c r="A4982" s="91" t="s">
        <v>2947</v>
      </c>
      <c r="B4982" s="91">
        <v>8</v>
      </c>
      <c r="C4982" s="91" t="s">
        <v>3306</v>
      </c>
      <c r="D4982" s="91">
        <v>-552751</v>
      </c>
      <c r="E4982" s="91">
        <v>4</v>
      </c>
      <c r="F4982" s="91">
        <v>0.80863200000000002</v>
      </c>
      <c r="G4982" s="91">
        <v>-7.7907900000000002E-2</v>
      </c>
      <c r="H4982" s="91">
        <v>0.32021500000000003</v>
      </c>
      <c r="I4982" s="91" t="s">
        <v>2948</v>
      </c>
      <c r="J4982" s="91" t="s">
        <v>493</v>
      </c>
      <c r="K4982" s="91" t="s">
        <v>3287</v>
      </c>
    </row>
    <row r="4983" spans="1:11">
      <c r="A4983" s="91" t="s">
        <v>2947</v>
      </c>
      <c r="B4983" s="91">
        <v>8</v>
      </c>
      <c r="C4983" s="91" t="s">
        <v>3306</v>
      </c>
      <c r="D4983" s="91">
        <v>-552751</v>
      </c>
      <c r="E4983" s="91">
        <v>22</v>
      </c>
      <c r="F4983" s="91">
        <v>0.83647199999999999</v>
      </c>
      <c r="G4983" s="91">
        <v>-1.7928300000000001E-2</v>
      </c>
      <c r="H4983" s="91">
        <v>8.6804999999999993E-2</v>
      </c>
      <c r="I4983" s="91" t="s">
        <v>2948</v>
      </c>
      <c r="J4983" s="91" t="s">
        <v>493</v>
      </c>
      <c r="K4983" s="91" t="s">
        <v>3295</v>
      </c>
    </row>
    <row r="4984" spans="1:11">
      <c r="A4984" s="91" t="s">
        <v>2947</v>
      </c>
      <c r="B4984" s="91">
        <v>8</v>
      </c>
      <c r="C4984" s="91" t="s">
        <v>3306</v>
      </c>
      <c r="D4984" s="91">
        <v>-552751</v>
      </c>
      <c r="E4984" s="91">
        <v>13</v>
      </c>
      <c r="F4984" s="91">
        <v>0.85084800000000005</v>
      </c>
      <c r="G4984" s="91">
        <v>1.37246E-2</v>
      </c>
      <c r="H4984" s="91">
        <v>7.2888800000000004E-2</v>
      </c>
      <c r="I4984" s="91" t="s">
        <v>2948</v>
      </c>
      <c r="J4984" s="91" t="s">
        <v>493</v>
      </c>
      <c r="K4984" s="91" t="s">
        <v>3263</v>
      </c>
    </row>
    <row r="4985" spans="1:11">
      <c r="A4985" s="91" t="s">
        <v>2947</v>
      </c>
      <c r="B4985" s="91">
        <v>8</v>
      </c>
      <c r="C4985" s="91" t="s">
        <v>3306</v>
      </c>
      <c r="D4985" s="91">
        <v>-552751</v>
      </c>
      <c r="E4985" s="91">
        <v>4</v>
      </c>
      <c r="F4985" s="91">
        <v>0.927153</v>
      </c>
      <c r="G4985" s="91">
        <v>3.01786E-2</v>
      </c>
      <c r="H4985" s="91">
        <v>0.329092</v>
      </c>
      <c r="I4985" s="91" t="s">
        <v>2948</v>
      </c>
      <c r="J4985" s="91" t="s">
        <v>493</v>
      </c>
      <c r="K4985" s="91" t="s">
        <v>3288</v>
      </c>
    </row>
    <row r="4986" spans="1:11">
      <c r="A4986" s="91" t="s">
        <v>2947</v>
      </c>
      <c r="B4986" s="91">
        <v>8</v>
      </c>
      <c r="C4986" s="91" t="s">
        <v>3306</v>
      </c>
      <c r="D4986" s="91">
        <v>-552751</v>
      </c>
      <c r="E4986" s="91">
        <v>11</v>
      </c>
      <c r="F4986" s="91">
        <v>0.95461600000000002</v>
      </c>
      <c r="G4986" s="91">
        <v>1.0252300000000001E-2</v>
      </c>
      <c r="H4986" s="91">
        <v>0.179898</v>
      </c>
      <c r="I4986" s="91" t="s">
        <v>2948</v>
      </c>
      <c r="J4986" s="91" t="s">
        <v>493</v>
      </c>
      <c r="K4986" s="91" t="s">
        <v>3290</v>
      </c>
    </row>
    <row r="4987" spans="1:11">
      <c r="A4987" s="91" t="s">
        <v>2947</v>
      </c>
      <c r="B4987" s="91">
        <v>8</v>
      </c>
      <c r="C4987" s="91" t="s">
        <v>3306</v>
      </c>
      <c r="D4987" s="91">
        <v>-552751</v>
      </c>
      <c r="E4987" s="91">
        <v>4</v>
      </c>
      <c r="F4987" s="91">
        <v>0.95792600000000006</v>
      </c>
      <c r="G4987" s="91">
        <v>-2.0771499999999998E-2</v>
      </c>
      <c r="H4987" s="91">
        <v>0.39274399999999998</v>
      </c>
      <c r="I4987" s="91" t="s">
        <v>2948</v>
      </c>
      <c r="J4987" s="91" t="s">
        <v>493</v>
      </c>
      <c r="K4987" s="91" t="s">
        <v>3281</v>
      </c>
    </row>
    <row r="4988" spans="1:11">
      <c r="A4988" s="91" t="s">
        <v>2947</v>
      </c>
      <c r="B4988" s="91">
        <v>8</v>
      </c>
      <c r="C4988" s="91" t="s">
        <v>3306</v>
      </c>
      <c r="D4988" s="91">
        <v>-552751</v>
      </c>
      <c r="E4988" s="91">
        <v>12</v>
      </c>
      <c r="F4988" s="91">
        <v>0.96640499999999996</v>
      </c>
      <c r="G4988" s="91">
        <v>-5.2407499999999997E-3</v>
      </c>
      <c r="H4988" s="91">
        <v>0.124276</v>
      </c>
      <c r="I4988" s="91" t="s">
        <v>2948</v>
      </c>
      <c r="J4988" s="91" t="s">
        <v>493</v>
      </c>
      <c r="K4988" s="91" t="s">
        <v>3283</v>
      </c>
    </row>
    <row r="4989" spans="1:11">
      <c r="A4989" s="91" t="s">
        <v>2945</v>
      </c>
      <c r="B4989" s="91">
        <v>8</v>
      </c>
      <c r="C4989" s="91" t="s">
        <v>3306</v>
      </c>
      <c r="D4989" s="91">
        <v>-62162</v>
      </c>
      <c r="E4989" s="91">
        <v>6</v>
      </c>
      <c r="F4989" s="91">
        <v>1.36019E-2</v>
      </c>
      <c r="G4989" s="91">
        <v>-0.46357199999999998</v>
      </c>
      <c r="H4989" s="91">
        <v>0.18463299999999999</v>
      </c>
      <c r="I4989" s="91" t="s">
        <v>2946</v>
      </c>
      <c r="J4989" s="91" t="s">
        <v>493</v>
      </c>
      <c r="K4989" s="91" t="s">
        <v>3274</v>
      </c>
    </row>
    <row r="4990" spans="1:11">
      <c r="A4990" s="91" t="s">
        <v>2945</v>
      </c>
      <c r="B4990" s="91">
        <v>8</v>
      </c>
      <c r="C4990" s="91" t="s">
        <v>3306</v>
      </c>
      <c r="D4990" s="91">
        <v>-62162</v>
      </c>
      <c r="E4990" s="91">
        <v>8</v>
      </c>
      <c r="F4990" s="91">
        <v>2.04593E-2</v>
      </c>
      <c r="G4990" s="91">
        <v>-0.32027299999999997</v>
      </c>
      <c r="H4990" s="91">
        <v>0.13565099999999999</v>
      </c>
      <c r="I4990" s="91" t="s">
        <v>2946</v>
      </c>
      <c r="J4990" s="91" t="s">
        <v>493</v>
      </c>
      <c r="K4990" s="91" t="s">
        <v>3257</v>
      </c>
    </row>
    <row r="4991" spans="1:11">
      <c r="A4991" s="91" t="s">
        <v>2945</v>
      </c>
      <c r="B4991" s="91">
        <v>8</v>
      </c>
      <c r="C4991" s="91" t="s">
        <v>3306</v>
      </c>
      <c r="D4991" s="91">
        <v>-62162</v>
      </c>
      <c r="E4991" s="91">
        <v>15</v>
      </c>
      <c r="F4991" s="91">
        <v>2.7671500000000002E-2</v>
      </c>
      <c r="G4991" s="91">
        <v>0.17633199999999999</v>
      </c>
      <c r="H4991" s="91">
        <v>7.9710799999999998E-2</v>
      </c>
      <c r="I4991" s="91" t="s">
        <v>2946</v>
      </c>
      <c r="J4991" s="91" t="s">
        <v>493</v>
      </c>
      <c r="K4991" s="91" t="s">
        <v>3268</v>
      </c>
    </row>
    <row r="4992" spans="1:11">
      <c r="A4992" s="91" t="s">
        <v>2945</v>
      </c>
      <c r="B4992" s="91">
        <v>8</v>
      </c>
      <c r="C4992" s="91" t="s">
        <v>3306</v>
      </c>
      <c r="D4992" s="91">
        <v>-62162</v>
      </c>
      <c r="E4992" s="91">
        <v>4</v>
      </c>
      <c r="F4992" s="91">
        <v>4.9175499999999997E-2</v>
      </c>
      <c r="G4992" s="91">
        <v>0.35893999999999998</v>
      </c>
      <c r="H4992" s="91">
        <v>0.180254</v>
      </c>
      <c r="I4992" s="91" t="s">
        <v>2946</v>
      </c>
      <c r="J4992" s="91" t="s">
        <v>493</v>
      </c>
      <c r="K4992" s="91" t="s">
        <v>3281</v>
      </c>
    </row>
    <row r="4993" spans="1:11">
      <c r="A4993" s="91" t="s">
        <v>2945</v>
      </c>
      <c r="B4993" s="91">
        <v>8</v>
      </c>
      <c r="C4993" s="91" t="s">
        <v>3306</v>
      </c>
      <c r="D4993" s="91">
        <v>-62162</v>
      </c>
      <c r="E4993" s="91">
        <v>4</v>
      </c>
      <c r="F4993" s="91">
        <v>6.0240799999999997E-2</v>
      </c>
      <c r="G4993" s="91">
        <v>-0.423846</v>
      </c>
      <c r="H4993" s="91">
        <v>0.221163</v>
      </c>
      <c r="I4993" s="91" t="s">
        <v>2946</v>
      </c>
      <c r="J4993" s="91" t="s">
        <v>493</v>
      </c>
      <c r="K4993" s="91" t="s">
        <v>3287</v>
      </c>
    </row>
    <row r="4994" spans="1:11">
      <c r="A4994" s="91" t="s">
        <v>2945</v>
      </c>
      <c r="B4994" s="91">
        <v>8</v>
      </c>
      <c r="C4994" s="91" t="s">
        <v>3306</v>
      </c>
      <c r="D4994" s="91">
        <v>-62162</v>
      </c>
      <c r="E4994" s="91">
        <v>9</v>
      </c>
      <c r="F4994" s="91">
        <v>8.5103799999999993E-2</v>
      </c>
      <c r="G4994" s="91">
        <v>-0.30831700000000001</v>
      </c>
      <c r="H4994" s="91">
        <v>0.17799699999999999</v>
      </c>
      <c r="I4994" s="91" t="s">
        <v>2946</v>
      </c>
      <c r="J4994" s="91" t="s">
        <v>493</v>
      </c>
      <c r="K4994" s="91" t="s">
        <v>3282</v>
      </c>
    </row>
    <row r="4995" spans="1:11">
      <c r="A4995" s="91" t="s">
        <v>2945</v>
      </c>
      <c r="B4995" s="91">
        <v>8</v>
      </c>
      <c r="C4995" s="91" t="s">
        <v>3306</v>
      </c>
      <c r="D4995" s="91">
        <v>-62162</v>
      </c>
      <c r="E4995" s="91">
        <v>15</v>
      </c>
      <c r="F4995" s="91">
        <v>8.7614800000000007E-2</v>
      </c>
      <c r="G4995" s="91">
        <v>0.153313</v>
      </c>
      <c r="H4995" s="91">
        <v>8.9418600000000001E-2</v>
      </c>
      <c r="I4995" s="91" t="s">
        <v>2946</v>
      </c>
      <c r="J4995" s="91" t="s">
        <v>493</v>
      </c>
      <c r="K4995" s="91" t="s">
        <v>3260</v>
      </c>
    </row>
    <row r="4996" spans="1:11">
      <c r="A4996" s="91" t="s">
        <v>2945</v>
      </c>
      <c r="B4996" s="91">
        <v>8</v>
      </c>
      <c r="C4996" s="91" t="s">
        <v>3306</v>
      </c>
      <c r="D4996" s="91">
        <v>-62162</v>
      </c>
      <c r="E4996" s="91">
        <v>6</v>
      </c>
      <c r="F4996" s="91">
        <v>9.9906900000000007E-2</v>
      </c>
      <c r="G4996" s="91">
        <v>0.28204699999999999</v>
      </c>
      <c r="H4996" s="91">
        <v>0.170044</v>
      </c>
      <c r="I4996" s="91" t="s">
        <v>2946</v>
      </c>
      <c r="J4996" s="91" t="s">
        <v>493</v>
      </c>
      <c r="K4996" s="91" t="s">
        <v>3271</v>
      </c>
    </row>
    <row r="4997" spans="1:11">
      <c r="A4997" s="91" t="s">
        <v>2945</v>
      </c>
      <c r="B4997" s="91">
        <v>8</v>
      </c>
      <c r="C4997" s="91" t="s">
        <v>3306</v>
      </c>
      <c r="D4997" s="91">
        <v>-62162</v>
      </c>
      <c r="E4997" s="91">
        <v>4</v>
      </c>
      <c r="F4997" s="91">
        <v>0.10652</v>
      </c>
      <c r="G4997" s="91">
        <v>-0.53717999999999999</v>
      </c>
      <c r="H4997" s="91">
        <v>0.32944699999999999</v>
      </c>
      <c r="I4997" s="91" t="s">
        <v>2946</v>
      </c>
      <c r="J4997" s="91" t="s">
        <v>493</v>
      </c>
      <c r="K4997" s="91" t="s">
        <v>3278</v>
      </c>
    </row>
    <row r="4998" spans="1:11">
      <c r="A4998" s="91" t="s">
        <v>2945</v>
      </c>
      <c r="B4998" s="91">
        <v>8</v>
      </c>
      <c r="C4998" s="91" t="s">
        <v>3306</v>
      </c>
      <c r="D4998" s="91">
        <v>-62162</v>
      </c>
      <c r="E4998" s="91">
        <v>6</v>
      </c>
      <c r="F4998" s="91">
        <v>0.110383</v>
      </c>
      <c r="G4998" s="91">
        <v>0.24923000000000001</v>
      </c>
      <c r="H4998" s="91">
        <v>0.155417</v>
      </c>
      <c r="I4998" s="91" t="s">
        <v>2946</v>
      </c>
      <c r="J4998" s="91" t="s">
        <v>493</v>
      </c>
      <c r="K4998" s="91" t="s">
        <v>3269</v>
      </c>
    </row>
    <row r="4999" spans="1:11">
      <c r="A4999" s="91" t="s">
        <v>2945</v>
      </c>
      <c r="B4999" s="91">
        <v>8</v>
      </c>
      <c r="C4999" s="91" t="s">
        <v>3306</v>
      </c>
      <c r="D4999" s="91">
        <v>-62162</v>
      </c>
      <c r="E4999" s="91">
        <v>16</v>
      </c>
      <c r="F4999" s="91">
        <v>0.120529</v>
      </c>
      <c r="G4999" s="91">
        <v>0.14702799999999999</v>
      </c>
      <c r="H4999" s="91">
        <v>9.4423099999999996E-2</v>
      </c>
      <c r="I4999" s="91" t="s">
        <v>2946</v>
      </c>
      <c r="J4999" s="91" t="s">
        <v>493</v>
      </c>
      <c r="K4999" s="91" t="s">
        <v>3266</v>
      </c>
    </row>
    <row r="5000" spans="1:11">
      <c r="A5000" s="91" t="s">
        <v>2945</v>
      </c>
      <c r="B5000" s="91">
        <v>8</v>
      </c>
      <c r="C5000" s="91" t="s">
        <v>3306</v>
      </c>
      <c r="D5000" s="91">
        <v>-62162</v>
      </c>
      <c r="E5000" s="91">
        <v>12</v>
      </c>
      <c r="F5000" s="91">
        <v>0.13939599999999999</v>
      </c>
      <c r="G5000" s="91">
        <v>0.13624800000000001</v>
      </c>
      <c r="H5000" s="91">
        <v>9.1885700000000001E-2</v>
      </c>
      <c r="I5000" s="91" t="s">
        <v>2946</v>
      </c>
      <c r="J5000" s="91" t="s">
        <v>493</v>
      </c>
      <c r="K5000" s="91" t="s">
        <v>3293</v>
      </c>
    </row>
    <row r="5001" spans="1:11">
      <c r="A5001" s="91" t="s">
        <v>2945</v>
      </c>
      <c r="B5001" s="91">
        <v>8</v>
      </c>
      <c r="C5001" s="91" t="s">
        <v>3306</v>
      </c>
      <c r="D5001" s="91">
        <v>-62162</v>
      </c>
      <c r="E5001" s="91">
        <v>10</v>
      </c>
      <c r="F5001" s="91">
        <v>0.15167800000000001</v>
      </c>
      <c r="G5001" s="91">
        <v>0.217391</v>
      </c>
      <c r="H5001" s="91">
        <v>0.15108199999999999</v>
      </c>
      <c r="I5001" s="91" t="s">
        <v>2946</v>
      </c>
      <c r="J5001" s="91" t="s">
        <v>493</v>
      </c>
      <c r="K5001" s="91" t="s">
        <v>3262</v>
      </c>
    </row>
    <row r="5002" spans="1:11">
      <c r="A5002" s="91" t="s">
        <v>2945</v>
      </c>
      <c r="B5002" s="91">
        <v>8</v>
      </c>
      <c r="C5002" s="91" t="s">
        <v>3306</v>
      </c>
      <c r="D5002" s="91">
        <v>-62162</v>
      </c>
      <c r="E5002" s="91">
        <v>15</v>
      </c>
      <c r="F5002" s="91">
        <v>0.16158500000000001</v>
      </c>
      <c r="G5002" s="91">
        <v>-0.128993</v>
      </c>
      <c r="H5002" s="91">
        <v>9.1957200000000003E-2</v>
      </c>
      <c r="I5002" s="91" t="s">
        <v>2946</v>
      </c>
      <c r="J5002" s="91" t="s">
        <v>493</v>
      </c>
      <c r="K5002" s="91" t="s">
        <v>3291</v>
      </c>
    </row>
    <row r="5003" spans="1:11">
      <c r="A5003" s="91" t="s">
        <v>2945</v>
      </c>
      <c r="B5003" s="91">
        <v>8</v>
      </c>
      <c r="C5003" s="91" t="s">
        <v>3306</v>
      </c>
      <c r="D5003" s="91">
        <v>-62162</v>
      </c>
      <c r="E5003" s="91">
        <v>12</v>
      </c>
      <c r="F5003" s="91">
        <v>0.18166399999999999</v>
      </c>
      <c r="G5003" s="91">
        <v>-0.13535800000000001</v>
      </c>
      <c r="H5003" s="91">
        <v>0.101094</v>
      </c>
      <c r="I5003" s="91" t="s">
        <v>2946</v>
      </c>
      <c r="J5003" s="91" t="s">
        <v>493</v>
      </c>
      <c r="K5003" s="91" t="s">
        <v>3273</v>
      </c>
    </row>
    <row r="5004" spans="1:11">
      <c r="A5004" s="91" t="s">
        <v>2945</v>
      </c>
      <c r="B5004" s="91">
        <v>8</v>
      </c>
      <c r="C5004" s="91" t="s">
        <v>3306</v>
      </c>
      <c r="D5004" s="91">
        <v>-62162</v>
      </c>
      <c r="E5004" s="91">
        <v>9</v>
      </c>
      <c r="F5004" s="91">
        <v>0.19775799999999999</v>
      </c>
      <c r="G5004" s="91">
        <v>0.24273</v>
      </c>
      <c r="H5004" s="91">
        <v>0.18720700000000001</v>
      </c>
      <c r="I5004" s="91" t="s">
        <v>2946</v>
      </c>
      <c r="J5004" s="91" t="s">
        <v>493</v>
      </c>
      <c r="K5004" s="91" t="s">
        <v>3305</v>
      </c>
    </row>
    <row r="5005" spans="1:11">
      <c r="A5005" s="91" t="s">
        <v>2945</v>
      </c>
      <c r="B5005" s="91">
        <v>8</v>
      </c>
      <c r="C5005" s="91" t="s">
        <v>3306</v>
      </c>
      <c r="D5005" s="91">
        <v>-62162</v>
      </c>
      <c r="E5005" s="91">
        <v>22</v>
      </c>
      <c r="F5005" s="91">
        <v>0.28520200000000001</v>
      </c>
      <c r="G5005" s="91">
        <v>9.5147300000000004E-2</v>
      </c>
      <c r="H5005" s="91">
        <v>8.8917899999999994E-2</v>
      </c>
      <c r="I5005" s="91" t="s">
        <v>2946</v>
      </c>
      <c r="J5005" s="91" t="s">
        <v>493</v>
      </c>
      <c r="K5005" s="91" t="s">
        <v>3295</v>
      </c>
    </row>
    <row r="5006" spans="1:11">
      <c r="A5006" s="91" t="s">
        <v>2945</v>
      </c>
      <c r="B5006" s="91">
        <v>8</v>
      </c>
      <c r="C5006" s="91" t="s">
        <v>3306</v>
      </c>
      <c r="D5006" s="91">
        <v>-62162</v>
      </c>
      <c r="E5006" s="91">
        <v>9</v>
      </c>
      <c r="F5006" s="91">
        <v>0.34578500000000001</v>
      </c>
      <c r="G5006" s="91">
        <v>0.21671599999999999</v>
      </c>
      <c r="H5006" s="91">
        <v>0.22897500000000001</v>
      </c>
      <c r="I5006" s="91" t="s">
        <v>2946</v>
      </c>
      <c r="J5006" s="91" t="s">
        <v>493</v>
      </c>
      <c r="K5006" s="91" t="s">
        <v>3296</v>
      </c>
    </row>
    <row r="5007" spans="1:11">
      <c r="A5007" s="91" t="s">
        <v>2945</v>
      </c>
      <c r="B5007" s="91">
        <v>8</v>
      </c>
      <c r="C5007" s="91" t="s">
        <v>3306</v>
      </c>
      <c r="D5007" s="91">
        <v>-62162</v>
      </c>
      <c r="E5007" s="91">
        <v>10</v>
      </c>
      <c r="F5007" s="91">
        <v>0.362375</v>
      </c>
      <c r="G5007" s="91">
        <v>0.134017</v>
      </c>
      <c r="H5007" s="91">
        <v>0.14675099999999999</v>
      </c>
      <c r="I5007" s="91" t="s">
        <v>2946</v>
      </c>
      <c r="J5007" s="91" t="s">
        <v>493</v>
      </c>
      <c r="K5007" s="91" t="s">
        <v>3261</v>
      </c>
    </row>
    <row r="5008" spans="1:11">
      <c r="A5008" s="91" t="s">
        <v>2945</v>
      </c>
      <c r="B5008" s="91">
        <v>8</v>
      </c>
      <c r="C5008" s="91" t="s">
        <v>3306</v>
      </c>
      <c r="D5008" s="91">
        <v>-62162</v>
      </c>
      <c r="E5008" s="91">
        <v>4</v>
      </c>
      <c r="F5008" s="91">
        <v>0.36907299999999998</v>
      </c>
      <c r="G5008" s="91">
        <v>-0.20066600000000001</v>
      </c>
      <c r="H5008" s="91">
        <v>0.22234400000000001</v>
      </c>
      <c r="I5008" s="91" t="s">
        <v>2946</v>
      </c>
      <c r="J5008" s="91" t="s">
        <v>493</v>
      </c>
      <c r="K5008" s="91" t="s">
        <v>3302</v>
      </c>
    </row>
    <row r="5009" spans="1:11">
      <c r="A5009" s="91" t="s">
        <v>2945</v>
      </c>
      <c r="B5009" s="91">
        <v>8</v>
      </c>
      <c r="C5009" s="91" t="s">
        <v>3306</v>
      </c>
      <c r="D5009" s="91">
        <v>-62162</v>
      </c>
      <c r="E5009" s="91">
        <v>13</v>
      </c>
      <c r="F5009" s="91">
        <v>0.37767000000000001</v>
      </c>
      <c r="G5009" s="91">
        <v>-8.9608300000000002E-2</v>
      </c>
      <c r="H5009" s="91">
        <v>0.10133399999999999</v>
      </c>
      <c r="I5009" s="91" t="s">
        <v>2946</v>
      </c>
      <c r="J5009" s="91" t="s">
        <v>493</v>
      </c>
      <c r="K5009" s="91" t="s">
        <v>3263</v>
      </c>
    </row>
    <row r="5010" spans="1:11">
      <c r="A5010" s="91" t="s">
        <v>2945</v>
      </c>
      <c r="B5010" s="91">
        <v>8</v>
      </c>
      <c r="C5010" s="91" t="s">
        <v>3306</v>
      </c>
      <c r="D5010" s="91">
        <v>-62162</v>
      </c>
      <c r="E5010" s="91">
        <v>16</v>
      </c>
      <c r="F5010" s="91">
        <v>0.39072400000000002</v>
      </c>
      <c r="G5010" s="91">
        <v>8.0965400000000007E-2</v>
      </c>
      <c r="H5010" s="91">
        <v>9.4196100000000005E-2</v>
      </c>
      <c r="I5010" s="91" t="s">
        <v>2946</v>
      </c>
      <c r="J5010" s="91" t="s">
        <v>493</v>
      </c>
      <c r="K5010" s="91" t="s">
        <v>3299</v>
      </c>
    </row>
    <row r="5011" spans="1:11">
      <c r="A5011" s="91" t="s">
        <v>2945</v>
      </c>
      <c r="B5011" s="91">
        <v>8</v>
      </c>
      <c r="C5011" s="91" t="s">
        <v>3306</v>
      </c>
      <c r="D5011" s="91">
        <v>-62162</v>
      </c>
      <c r="E5011" s="91">
        <v>10</v>
      </c>
      <c r="F5011" s="91">
        <v>0.41569299999999998</v>
      </c>
      <c r="G5011" s="91">
        <v>9.6185099999999996E-2</v>
      </c>
      <c r="H5011" s="91">
        <v>0.11794399999999999</v>
      </c>
      <c r="I5011" s="91" t="s">
        <v>2946</v>
      </c>
      <c r="J5011" s="91" t="s">
        <v>493</v>
      </c>
      <c r="K5011" s="91" t="s">
        <v>3304</v>
      </c>
    </row>
    <row r="5012" spans="1:11">
      <c r="A5012" s="91" t="s">
        <v>2945</v>
      </c>
      <c r="B5012" s="91">
        <v>8</v>
      </c>
      <c r="C5012" s="91" t="s">
        <v>3306</v>
      </c>
      <c r="D5012" s="91">
        <v>-62162</v>
      </c>
      <c r="E5012" s="91">
        <v>6</v>
      </c>
      <c r="F5012" s="91">
        <v>0.43879299999999999</v>
      </c>
      <c r="G5012" s="91">
        <v>-0.118288</v>
      </c>
      <c r="H5012" s="91">
        <v>0.15227199999999999</v>
      </c>
      <c r="I5012" s="91" t="s">
        <v>2946</v>
      </c>
      <c r="J5012" s="91" t="s">
        <v>493</v>
      </c>
      <c r="K5012" s="91" t="s">
        <v>3297</v>
      </c>
    </row>
    <row r="5013" spans="1:11">
      <c r="A5013" s="91" t="s">
        <v>2945</v>
      </c>
      <c r="B5013" s="91">
        <v>8</v>
      </c>
      <c r="C5013" s="91" t="s">
        <v>3306</v>
      </c>
      <c r="D5013" s="91">
        <v>-62162</v>
      </c>
      <c r="E5013" s="91">
        <v>4</v>
      </c>
      <c r="F5013" s="91">
        <v>0.44554700000000003</v>
      </c>
      <c r="G5013" s="91">
        <v>-0.14349200000000001</v>
      </c>
      <c r="H5013" s="91">
        <v>0.18732299999999999</v>
      </c>
      <c r="I5013" s="91" t="s">
        <v>2946</v>
      </c>
      <c r="J5013" s="91" t="s">
        <v>493</v>
      </c>
      <c r="K5013" s="91" t="s">
        <v>3279</v>
      </c>
    </row>
    <row r="5014" spans="1:11">
      <c r="A5014" s="91" t="s">
        <v>2945</v>
      </c>
      <c r="B5014" s="91">
        <v>8</v>
      </c>
      <c r="C5014" s="91" t="s">
        <v>3306</v>
      </c>
      <c r="D5014" s="91">
        <v>-62162</v>
      </c>
      <c r="E5014" s="91">
        <v>4</v>
      </c>
      <c r="F5014" s="91">
        <v>0.495004</v>
      </c>
      <c r="G5014" s="91">
        <v>0.160361</v>
      </c>
      <c r="H5014" s="91">
        <v>0.234038</v>
      </c>
      <c r="I5014" s="91" t="s">
        <v>2946</v>
      </c>
      <c r="J5014" s="91" t="s">
        <v>493</v>
      </c>
      <c r="K5014" s="91" t="s">
        <v>3272</v>
      </c>
    </row>
    <row r="5015" spans="1:11">
      <c r="A5015" s="91" t="s">
        <v>2945</v>
      </c>
      <c r="B5015" s="91">
        <v>8</v>
      </c>
      <c r="C5015" s="91" t="s">
        <v>3306</v>
      </c>
      <c r="D5015" s="91">
        <v>-62162</v>
      </c>
      <c r="E5015" s="91">
        <v>6</v>
      </c>
      <c r="F5015" s="91">
        <v>0.54759599999999997</v>
      </c>
      <c r="G5015" s="91">
        <v>-0.102259</v>
      </c>
      <c r="H5015" s="91">
        <v>0.16953699999999999</v>
      </c>
      <c r="I5015" s="91" t="s">
        <v>2946</v>
      </c>
      <c r="J5015" s="91" t="s">
        <v>493</v>
      </c>
      <c r="K5015" s="91" t="s">
        <v>3280</v>
      </c>
    </row>
    <row r="5016" spans="1:11">
      <c r="A5016" s="91" t="s">
        <v>2945</v>
      </c>
      <c r="B5016" s="91">
        <v>8</v>
      </c>
      <c r="C5016" s="91" t="s">
        <v>3306</v>
      </c>
      <c r="D5016" s="91">
        <v>-62162</v>
      </c>
      <c r="E5016" s="91">
        <v>10</v>
      </c>
      <c r="F5016" s="91">
        <v>0.56779299999999999</v>
      </c>
      <c r="G5016" s="91">
        <v>8.3738099999999996E-2</v>
      </c>
      <c r="H5016" s="91">
        <v>0.14635200000000001</v>
      </c>
      <c r="I5016" s="91" t="s">
        <v>2946</v>
      </c>
      <c r="J5016" s="91" t="s">
        <v>493</v>
      </c>
      <c r="K5016" s="91" t="s">
        <v>3301</v>
      </c>
    </row>
    <row r="5017" spans="1:11">
      <c r="A5017" s="91" t="s">
        <v>2945</v>
      </c>
      <c r="B5017" s="91">
        <v>8</v>
      </c>
      <c r="C5017" s="91" t="s">
        <v>3306</v>
      </c>
      <c r="D5017" s="91">
        <v>-62162</v>
      </c>
      <c r="E5017" s="91">
        <v>4</v>
      </c>
      <c r="F5017" s="91">
        <v>0.57650599999999996</v>
      </c>
      <c r="G5017" s="91">
        <v>0.18270800000000001</v>
      </c>
      <c r="H5017" s="91">
        <v>0.32586599999999999</v>
      </c>
      <c r="I5017" s="91" t="s">
        <v>2946</v>
      </c>
      <c r="J5017" s="91" t="s">
        <v>493</v>
      </c>
      <c r="K5017" s="91" t="s">
        <v>3288</v>
      </c>
    </row>
    <row r="5018" spans="1:11">
      <c r="A5018" s="91" t="s">
        <v>2945</v>
      </c>
      <c r="B5018" s="91">
        <v>8</v>
      </c>
      <c r="C5018" s="91" t="s">
        <v>3306</v>
      </c>
      <c r="D5018" s="91">
        <v>-62162</v>
      </c>
      <c r="E5018" s="91">
        <v>11</v>
      </c>
      <c r="F5018" s="91">
        <v>0.57925499999999996</v>
      </c>
      <c r="G5018" s="91">
        <v>8.5599300000000003E-2</v>
      </c>
      <c r="H5018" s="91">
        <v>0.153921</v>
      </c>
      <c r="I5018" s="91" t="s">
        <v>2946</v>
      </c>
      <c r="J5018" s="91" t="s">
        <v>493</v>
      </c>
      <c r="K5018" s="91" t="s">
        <v>3270</v>
      </c>
    </row>
    <row r="5019" spans="1:11">
      <c r="A5019" s="91" t="s">
        <v>2945</v>
      </c>
      <c r="B5019" s="91">
        <v>8</v>
      </c>
      <c r="C5019" s="91" t="s">
        <v>3306</v>
      </c>
      <c r="D5019" s="91">
        <v>-62162</v>
      </c>
      <c r="E5019" s="91">
        <v>3</v>
      </c>
      <c r="F5019" s="91">
        <v>0.683952</v>
      </c>
      <c r="G5019" s="91">
        <v>-0.105822</v>
      </c>
      <c r="H5019" s="91">
        <v>0.259075</v>
      </c>
      <c r="I5019" s="91" t="s">
        <v>2946</v>
      </c>
      <c r="J5019" s="91" t="s">
        <v>493</v>
      </c>
      <c r="K5019" s="91" t="s">
        <v>3285</v>
      </c>
    </row>
    <row r="5020" spans="1:11">
      <c r="A5020" s="91" t="s">
        <v>2945</v>
      </c>
      <c r="B5020" s="91">
        <v>8</v>
      </c>
      <c r="C5020" s="91" t="s">
        <v>3306</v>
      </c>
      <c r="D5020" s="91">
        <v>-62162</v>
      </c>
      <c r="E5020" s="91">
        <v>7</v>
      </c>
      <c r="F5020" s="91">
        <v>0.72740800000000005</v>
      </c>
      <c r="G5020" s="91">
        <v>-7.8199299999999999E-2</v>
      </c>
      <c r="H5020" s="91">
        <v>0.223884</v>
      </c>
      <c r="I5020" s="91" t="s">
        <v>2946</v>
      </c>
      <c r="J5020" s="91" t="s">
        <v>493</v>
      </c>
      <c r="K5020" s="91" t="s">
        <v>3286</v>
      </c>
    </row>
    <row r="5021" spans="1:11">
      <c r="A5021" s="91" t="s">
        <v>2945</v>
      </c>
      <c r="B5021" s="91">
        <v>8</v>
      </c>
      <c r="C5021" s="91" t="s">
        <v>3306</v>
      </c>
      <c r="D5021" s="91">
        <v>-62162</v>
      </c>
      <c r="E5021" s="91">
        <v>12</v>
      </c>
      <c r="F5021" s="91">
        <v>0.73996200000000001</v>
      </c>
      <c r="G5021" s="91">
        <v>-4.1673200000000001E-2</v>
      </c>
      <c r="H5021" s="91">
        <v>0.125384</v>
      </c>
      <c r="I5021" s="91" t="s">
        <v>2946</v>
      </c>
      <c r="J5021" s="91" t="s">
        <v>493</v>
      </c>
      <c r="K5021" s="91" t="s">
        <v>3283</v>
      </c>
    </row>
    <row r="5022" spans="1:11">
      <c r="A5022" s="91" t="s">
        <v>2945</v>
      </c>
      <c r="B5022" s="91">
        <v>8</v>
      </c>
      <c r="C5022" s="91" t="s">
        <v>3306</v>
      </c>
      <c r="D5022" s="91">
        <v>-62162</v>
      </c>
      <c r="E5022" s="91">
        <v>3</v>
      </c>
      <c r="F5022" s="91">
        <v>0.78365200000000002</v>
      </c>
      <c r="G5022" s="91">
        <v>0.101675</v>
      </c>
      <c r="H5022" s="91">
        <v>0.36868800000000002</v>
      </c>
      <c r="I5022" s="91" t="s">
        <v>2946</v>
      </c>
      <c r="J5022" s="91" t="s">
        <v>493</v>
      </c>
      <c r="K5022" s="91" t="s">
        <v>3264</v>
      </c>
    </row>
    <row r="5023" spans="1:11">
      <c r="A5023" s="91" t="s">
        <v>2945</v>
      </c>
      <c r="B5023" s="91">
        <v>8</v>
      </c>
      <c r="C5023" s="91" t="s">
        <v>3306</v>
      </c>
      <c r="D5023" s="91">
        <v>-62162</v>
      </c>
      <c r="E5023" s="91">
        <v>11</v>
      </c>
      <c r="F5023" s="91">
        <v>0.79207700000000003</v>
      </c>
      <c r="G5023" s="91">
        <v>4.2775899999999999E-2</v>
      </c>
      <c r="H5023" s="91">
        <v>0.16203000000000001</v>
      </c>
      <c r="I5023" s="91" t="s">
        <v>2946</v>
      </c>
      <c r="J5023" s="91" t="s">
        <v>493</v>
      </c>
      <c r="K5023" s="91" t="s">
        <v>3290</v>
      </c>
    </row>
    <row r="5024" spans="1:11">
      <c r="A5024" s="91" t="s">
        <v>2945</v>
      </c>
      <c r="B5024" s="91">
        <v>8</v>
      </c>
      <c r="C5024" s="91" t="s">
        <v>3306</v>
      </c>
      <c r="D5024" s="91">
        <v>-62162</v>
      </c>
      <c r="E5024" s="91">
        <v>16</v>
      </c>
      <c r="F5024" s="91">
        <v>0.79477200000000003</v>
      </c>
      <c r="G5024" s="91">
        <v>2.3389799999999999E-2</v>
      </c>
      <c r="H5024" s="91">
        <v>8.9847499999999997E-2</v>
      </c>
      <c r="I5024" s="91" t="s">
        <v>2946</v>
      </c>
      <c r="J5024" s="91" t="s">
        <v>493</v>
      </c>
      <c r="K5024" s="91" t="s">
        <v>3276</v>
      </c>
    </row>
    <row r="5025" spans="1:11">
      <c r="A5025" s="91" t="s">
        <v>2945</v>
      </c>
      <c r="B5025" s="91">
        <v>8</v>
      </c>
      <c r="C5025" s="91" t="s">
        <v>3306</v>
      </c>
      <c r="D5025" s="91">
        <v>-62162</v>
      </c>
      <c r="E5025" s="91">
        <v>6</v>
      </c>
      <c r="F5025" s="91">
        <v>0.79910800000000004</v>
      </c>
      <c r="G5025" s="91">
        <v>-6.0856199999999999E-2</v>
      </c>
      <c r="H5025" s="91">
        <v>0.23853099999999999</v>
      </c>
      <c r="I5025" s="91" t="s">
        <v>2946</v>
      </c>
      <c r="J5025" s="91" t="s">
        <v>493</v>
      </c>
      <c r="K5025" s="91" t="s">
        <v>3298</v>
      </c>
    </row>
    <row r="5026" spans="1:11">
      <c r="A5026" s="91" t="s">
        <v>2945</v>
      </c>
      <c r="B5026" s="91">
        <v>8</v>
      </c>
      <c r="C5026" s="91" t="s">
        <v>3306</v>
      </c>
      <c r="D5026" s="91">
        <v>-62162</v>
      </c>
      <c r="E5026" s="91">
        <v>7</v>
      </c>
      <c r="F5026" s="91">
        <v>0.80219600000000002</v>
      </c>
      <c r="G5026" s="91">
        <v>-5.0895700000000002E-2</v>
      </c>
      <c r="H5026" s="91">
        <v>0.202737</v>
      </c>
      <c r="I5026" s="91" t="s">
        <v>2946</v>
      </c>
      <c r="J5026" s="91" t="s">
        <v>493</v>
      </c>
      <c r="K5026" s="91" t="s">
        <v>3265</v>
      </c>
    </row>
    <row r="5027" spans="1:11">
      <c r="A5027" s="91" t="s">
        <v>2945</v>
      </c>
      <c r="B5027" s="91">
        <v>8</v>
      </c>
      <c r="C5027" s="91" t="s">
        <v>3306</v>
      </c>
      <c r="D5027" s="91">
        <v>-62162</v>
      </c>
      <c r="E5027" s="91">
        <v>6</v>
      </c>
      <c r="F5027" s="91">
        <v>0.82946900000000001</v>
      </c>
      <c r="G5027" s="91">
        <v>5.6064700000000002E-2</v>
      </c>
      <c r="H5027" s="91">
        <v>0.25922400000000001</v>
      </c>
      <c r="I5027" s="91" t="s">
        <v>2946</v>
      </c>
      <c r="J5027" s="91" t="s">
        <v>493</v>
      </c>
      <c r="K5027" s="91" t="s">
        <v>3289</v>
      </c>
    </row>
    <row r="5028" spans="1:11">
      <c r="A5028" s="91" t="s">
        <v>2945</v>
      </c>
      <c r="B5028" s="91">
        <v>8</v>
      </c>
      <c r="C5028" s="91" t="s">
        <v>3306</v>
      </c>
      <c r="D5028" s="91">
        <v>-62162</v>
      </c>
      <c r="E5028" s="91">
        <v>11</v>
      </c>
      <c r="F5028" s="91">
        <v>0.841665</v>
      </c>
      <c r="G5028" s="91">
        <v>1.8543500000000001E-2</v>
      </c>
      <c r="H5028" s="91">
        <v>9.2715099999999995E-2</v>
      </c>
      <c r="I5028" s="91" t="s">
        <v>2946</v>
      </c>
      <c r="J5028" s="91" t="s">
        <v>493</v>
      </c>
      <c r="K5028" s="91" t="s">
        <v>3275</v>
      </c>
    </row>
    <row r="5029" spans="1:11">
      <c r="A5029" s="91" t="s">
        <v>2945</v>
      </c>
      <c r="B5029" s="91">
        <v>8</v>
      </c>
      <c r="C5029" s="91" t="s">
        <v>3306</v>
      </c>
      <c r="D5029" s="91">
        <v>-62162</v>
      </c>
      <c r="E5029" s="91">
        <v>19</v>
      </c>
      <c r="F5029" s="91">
        <v>0.84295399999999998</v>
      </c>
      <c r="G5029" s="91">
        <v>1.5780499999999999E-2</v>
      </c>
      <c r="H5029" s="91">
        <v>7.9587900000000003E-2</v>
      </c>
      <c r="I5029" s="91" t="s">
        <v>2946</v>
      </c>
      <c r="J5029" s="91" t="s">
        <v>493</v>
      </c>
      <c r="K5029" s="91" t="s">
        <v>3277</v>
      </c>
    </row>
    <row r="5030" spans="1:11">
      <c r="A5030" s="91" t="s">
        <v>2945</v>
      </c>
      <c r="B5030" s="91">
        <v>8</v>
      </c>
      <c r="C5030" s="91" t="s">
        <v>3306</v>
      </c>
      <c r="D5030" s="91">
        <v>-62162</v>
      </c>
      <c r="E5030" s="91">
        <v>19</v>
      </c>
      <c r="F5030" s="91">
        <v>0.85799000000000003</v>
      </c>
      <c r="G5030" s="91">
        <v>1.42078E-2</v>
      </c>
      <c r="H5030" s="91">
        <v>7.9333000000000001E-2</v>
      </c>
      <c r="I5030" s="91" t="s">
        <v>2946</v>
      </c>
      <c r="J5030" s="91" t="s">
        <v>493</v>
      </c>
      <c r="K5030" s="91" t="s">
        <v>3284</v>
      </c>
    </row>
    <row r="5031" spans="1:11">
      <c r="A5031" s="91" t="s">
        <v>2945</v>
      </c>
      <c r="B5031" s="91">
        <v>8</v>
      </c>
      <c r="C5031" s="91" t="s">
        <v>3306</v>
      </c>
      <c r="D5031" s="91">
        <v>-62162</v>
      </c>
      <c r="E5031" s="91">
        <v>6</v>
      </c>
      <c r="F5031" s="91">
        <v>0.92373899999999998</v>
      </c>
      <c r="G5031" s="91">
        <v>-1.7875200000000001E-2</v>
      </c>
      <c r="H5031" s="91">
        <v>0.186332</v>
      </c>
      <c r="I5031" s="91" t="s">
        <v>2946</v>
      </c>
      <c r="J5031" s="91" t="s">
        <v>493</v>
      </c>
      <c r="K5031" s="91" t="s">
        <v>3294</v>
      </c>
    </row>
    <row r="5032" spans="1:11">
      <c r="A5032" s="91" t="s">
        <v>2945</v>
      </c>
      <c r="B5032" s="91">
        <v>8</v>
      </c>
      <c r="C5032" s="91" t="s">
        <v>3306</v>
      </c>
      <c r="D5032" s="91">
        <v>-62162</v>
      </c>
      <c r="E5032" s="91">
        <v>3</v>
      </c>
      <c r="F5032" s="91">
        <v>0.92730800000000002</v>
      </c>
      <c r="G5032" s="91">
        <v>-2.55401E-2</v>
      </c>
      <c r="H5032" s="91">
        <v>0.27905600000000003</v>
      </c>
      <c r="I5032" s="91" t="s">
        <v>2946</v>
      </c>
      <c r="J5032" s="91" t="s">
        <v>493</v>
      </c>
      <c r="K5032" s="91" t="s">
        <v>3300</v>
      </c>
    </row>
    <row r="5033" spans="1:11">
      <c r="A5033" s="91" t="s">
        <v>2945</v>
      </c>
      <c r="B5033" s="91">
        <v>8</v>
      </c>
      <c r="C5033" s="91" t="s">
        <v>3306</v>
      </c>
      <c r="D5033" s="91">
        <v>-62162</v>
      </c>
      <c r="E5033" s="91">
        <v>4</v>
      </c>
      <c r="F5033" s="91">
        <v>0.959789</v>
      </c>
      <c r="G5033" s="91">
        <v>-1.536E-2</v>
      </c>
      <c r="H5033" s="91">
        <v>0.30349399999999999</v>
      </c>
      <c r="I5033" s="91" t="s">
        <v>2946</v>
      </c>
      <c r="J5033" s="91" t="s">
        <v>493</v>
      </c>
      <c r="K5033" s="91" t="s">
        <v>3259</v>
      </c>
    </row>
    <row r="5034" spans="1:11">
      <c r="A5034" s="91" t="s">
        <v>2945</v>
      </c>
      <c r="B5034" s="91">
        <v>8</v>
      </c>
      <c r="C5034" s="91" t="s">
        <v>3306</v>
      </c>
      <c r="D5034" s="91">
        <v>-62162</v>
      </c>
      <c r="E5034" s="91">
        <v>17</v>
      </c>
      <c r="F5034" s="91">
        <v>0.98246199999999995</v>
      </c>
      <c r="G5034" s="91">
        <v>2.11714E-3</v>
      </c>
      <c r="H5034" s="91">
        <v>9.6227300000000002E-2</v>
      </c>
      <c r="I5034" s="91" t="s">
        <v>2946</v>
      </c>
      <c r="J5034" s="91" t="s">
        <v>493</v>
      </c>
      <c r="K5034" s="91" t="s">
        <v>3303</v>
      </c>
    </row>
    <row r="5035" spans="1:11">
      <c r="A5035" s="91" t="s">
        <v>2945</v>
      </c>
      <c r="B5035" s="91">
        <v>8</v>
      </c>
      <c r="C5035" s="91" t="s">
        <v>3306</v>
      </c>
      <c r="D5035" s="91">
        <v>-62162</v>
      </c>
      <c r="E5035" s="91">
        <v>2</v>
      </c>
      <c r="F5035" s="91">
        <v>0.98404499999999995</v>
      </c>
      <c r="G5035" s="91">
        <v>7.9146100000000007E-3</v>
      </c>
      <c r="H5035" s="91">
        <v>0.394924</v>
      </c>
      <c r="I5035" s="91" t="s">
        <v>2946</v>
      </c>
      <c r="J5035" s="91" t="s">
        <v>493</v>
      </c>
      <c r="K5035" s="91" t="s">
        <v>3292</v>
      </c>
    </row>
    <row r="5036" spans="1:11">
      <c r="A5036" s="91" t="s">
        <v>2945</v>
      </c>
      <c r="B5036" s="91">
        <v>8</v>
      </c>
      <c r="C5036" s="91" t="s">
        <v>3306</v>
      </c>
      <c r="D5036" s="91">
        <v>-62162</v>
      </c>
      <c r="E5036" s="91">
        <v>18</v>
      </c>
      <c r="F5036" s="91">
        <v>0.99207000000000001</v>
      </c>
      <c r="G5036" s="91">
        <v>1.06061E-3</v>
      </c>
      <c r="H5036" s="91">
        <v>0.10663</v>
      </c>
      <c r="I5036" s="91" t="s">
        <v>2946</v>
      </c>
      <c r="J5036" s="91" t="s">
        <v>493</v>
      </c>
      <c r="K5036" s="91" t="s">
        <v>3267</v>
      </c>
    </row>
    <row r="5037" spans="1:11">
      <c r="A5037" s="91" t="s">
        <v>2943</v>
      </c>
      <c r="B5037" s="91">
        <v>8</v>
      </c>
      <c r="C5037" s="91" t="s">
        <v>3306</v>
      </c>
      <c r="D5037" s="91">
        <v>854756</v>
      </c>
      <c r="E5037" s="91">
        <v>9</v>
      </c>
      <c r="F5037" s="91">
        <v>9.55167E-3</v>
      </c>
      <c r="G5037" s="91">
        <v>0.337752</v>
      </c>
      <c r="H5037" s="91">
        <v>0.12826399999999999</v>
      </c>
      <c r="I5037" s="91" t="s">
        <v>2944</v>
      </c>
      <c r="J5037" s="91" t="s">
        <v>493</v>
      </c>
      <c r="K5037" s="91" t="s">
        <v>3296</v>
      </c>
    </row>
    <row r="5038" spans="1:11">
      <c r="A5038" s="91" t="s">
        <v>2943</v>
      </c>
      <c r="B5038" s="91">
        <v>8</v>
      </c>
      <c r="C5038" s="91" t="s">
        <v>3306</v>
      </c>
      <c r="D5038" s="91">
        <v>854756</v>
      </c>
      <c r="E5038" s="91">
        <v>9</v>
      </c>
      <c r="F5038" s="91">
        <v>1.31798E-2</v>
      </c>
      <c r="G5038" s="91">
        <v>0.49785800000000002</v>
      </c>
      <c r="H5038" s="91">
        <v>0.198681</v>
      </c>
      <c r="I5038" s="91" t="s">
        <v>2944</v>
      </c>
      <c r="J5038" s="91" t="s">
        <v>493</v>
      </c>
      <c r="K5038" s="91" t="s">
        <v>3282</v>
      </c>
    </row>
    <row r="5039" spans="1:11">
      <c r="A5039" s="91" t="s">
        <v>2943</v>
      </c>
      <c r="B5039" s="91">
        <v>8</v>
      </c>
      <c r="C5039" s="91" t="s">
        <v>3306</v>
      </c>
      <c r="D5039" s="91">
        <v>854756</v>
      </c>
      <c r="E5039" s="91">
        <v>3</v>
      </c>
      <c r="F5039" s="91">
        <v>5.8974400000000003E-2</v>
      </c>
      <c r="G5039" s="91">
        <v>-0.358956</v>
      </c>
      <c r="H5039" s="91">
        <v>0.18653</v>
      </c>
      <c r="I5039" s="91" t="s">
        <v>2944</v>
      </c>
      <c r="J5039" s="91" t="s">
        <v>493</v>
      </c>
      <c r="K5039" s="91" t="s">
        <v>3264</v>
      </c>
    </row>
    <row r="5040" spans="1:11">
      <c r="A5040" s="91" t="s">
        <v>2943</v>
      </c>
      <c r="B5040" s="91">
        <v>8</v>
      </c>
      <c r="C5040" s="91" t="s">
        <v>3306</v>
      </c>
      <c r="D5040" s="91">
        <v>854756</v>
      </c>
      <c r="E5040" s="91">
        <v>11</v>
      </c>
      <c r="F5040" s="91">
        <v>8.2155000000000006E-2</v>
      </c>
      <c r="G5040" s="91">
        <v>0.22680500000000001</v>
      </c>
      <c r="H5040" s="91">
        <v>0.12928100000000001</v>
      </c>
      <c r="I5040" s="91" t="s">
        <v>2944</v>
      </c>
      <c r="J5040" s="91" t="s">
        <v>493</v>
      </c>
      <c r="K5040" s="91" t="s">
        <v>3270</v>
      </c>
    </row>
    <row r="5041" spans="1:11">
      <c r="A5041" s="91" t="s">
        <v>2943</v>
      </c>
      <c r="B5041" s="91">
        <v>8</v>
      </c>
      <c r="C5041" s="91" t="s">
        <v>3306</v>
      </c>
      <c r="D5041" s="91">
        <v>854756</v>
      </c>
      <c r="E5041" s="91">
        <v>4</v>
      </c>
      <c r="F5041" s="91">
        <v>8.8012499999999994E-2</v>
      </c>
      <c r="G5041" s="91">
        <v>0.40113900000000002</v>
      </c>
      <c r="H5041" s="91">
        <v>0.23274300000000001</v>
      </c>
      <c r="I5041" s="91" t="s">
        <v>2944</v>
      </c>
      <c r="J5041" s="91" t="s">
        <v>493</v>
      </c>
      <c r="K5041" s="91" t="s">
        <v>3279</v>
      </c>
    </row>
    <row r="5042" spans="1:11">
      <c r="A5042" s="91" t="s">
        <v>2943</v>
      </c>
      <c r="B5042" s="91">
        <v>8</v>
      </c>
      <c r="C5042" s="91" t="s">
        <v>3306</v>
      </c>
      <c r="D5042" s="91">
        <v>854756</v>
      </c>
      <c r="E5042" s="91">
        <v>6</v>
      </c>
      <c r="F5042" s="91">
        <v>0.108129</v>
      </c>
      <c r="G5042" s="91">
        <v>0.62936899999999996</v>
      </c>
      <c r="H5042" s="91">
        <v>0.38615699999999997</v>
      </c>
      <c r="I5042" s="91" t="s">
        <v>2944</v>
      </c>
      <c r="J5042" s="91" t="s">
        <v>493</v>
      </c>
      <c r="K5042" s="91" t="s">
        <v>3289</v>
      </c>
    </row>
    <row r="5043" spans="1:11">
      <c r="A5043" s="91" t="s">
        <v>2943</v>
      </c>
      <c r="B5043" s="91">
        <v>8</v>
      </c>
      <c r="C5043" s="91" t="s">
        <v>3306</v>
      </c>
      <c r="D5043" s="91">
        <v>854756</v>
      </c>
      <c r="E5043" s="91">
        <v>16</v>
      </c>
      <c r="F5043" s="91">
        <v>0.118605</v>
      </c>
      <c r="G5043" s="91">
        <v>0.212057</v>
      </c>
      <c r="H5043" s="91">
        <v>0.13547600000000001</v>
      </c>
      <c r="I5043" s="91" t="s">
        <v>2944</v>
      </c>
      <c r="J5043" s="91" t="s">
        <v>493</v>
      </c>
      <c r="K5043" s="91" t="s">
        <v>3266</v>
      </c>
    </row>
    <row r="5044" spans="1:11">
      <c r="A5044" s="91" t="s">
        <v>2943</v>
      </c>
      <c r="B5044" s="91">
        <v>8</v>
      </c>
      <c r="C5044" s="91" t="s">
        <v>3306</v>
      </c>
      <c r="D5044" s="91">
        <v>854756</v>
      </c>
      <c r="E5044" s="91">
        <v>18</v>
      </c>
      <c r="F5044" s="91">
        <v>0.12441199999999999</v>
      </c>
      <c r="G5044" s="91">
        <v>0.18090899999999999</v>
      </c>
      <c r="H5044" s="91">
        <v>0.11743199999999999</v>
      </c>
      <c r="I5044" s="91" t="s">
        <v>2944</v>
      </c>
      <c r="J5044" s="91" t="s">
        <v>493</v>
      </c>
      <c r="K5044" s="91" t="s">
        <v>3267</v>
      </c>
    </row>
    <row r="5045" spans="1:11">
      <c r="A5045" s="91" t="s">
        <v>2943</v>
      </c>
      <c r="B5045" s="91">
        <v>8</v>
      </c>
      <c r="C5045" s="91" t="s">
        <v>3306</v>
      </c>
      <c r="D5045" s="91">
        <v>854756</v>
      </c>
      <c r="E5045" s="91">
        <v>12</v>
      </c>
      <c r="F5045" s="91">
        <v>0.130214</v>
      </c>
      <c r="G5045" s="91">
        <v>0.20704900000000001</v>
      </c>
      <c r="H5045" s="91">
        <v>0.13636999999999999</v>
      </c>
      <c r="I5045" s="91" t="s">
        <v>2944</v>
      </c>
      <c r="J5045" s="91" t="s">
        <v>493</v>
      </c>
      <c r="K5045" s="91" t="s">
        <v>3293</v>
      </c>
    </row>
    <row r="5046" spans="1:11">
      <c r="A5046" s="91" t="s">
        <v>2943</v>
      </c>
      <c r="B5046" s="91">
        <v>8</v>
      </c>
      <c r="C5046" s="91" t="s">
        <v>3306</v>
      </c>
      <c r="D5046" s="91">
        <v>854756</v>
      </c>
      <c r="E5046" s="91">
        <v>19</v>
      </c>
      <c r="F5046" s="91">
        <v>0.13805400000000001</v>
      </c>
      <c r="G5046" s="91">
        <v>-0.14813000000000001</v>
      </c>
      <c r="H5046" s="91">
        <v>9.9628999999999995E-2</v>
      </c>
      <c r="I5046" s="91" t="s">
        <v>2944</v>
      </c>
      <c r="J5046" s="91" t="s">
        <v>493</v>
      </c>
      <c r="K5046" s="91" t="s">
        <v>3277</v>
      </c>
    </row>
    <row r="5047" spans="1:11">
      <c r="A5047" s="91" t="s">
        <v>2943</v>
      </c>
      <c r="B5047" s="91">
        <v>8</v>
      </c>
      <c r="C5047" s="91" t="s">
        <v>3306</v>
      </c>
      <c r="D5047" s="91">
        <v>854756</v>
      </c>
      <c r="E5047" s="91">
        <v>12</v>
      </c>
      <c r="F5047" s="91">
        <v>0.200873</v>
      </c>
      <c r="G5047" s="91">
        <v>0.16032299999999999</v>
      </c>
      <c r="H5047" s="91">
        <v>0.125052</v>
      </c>
      <c r="I5047" s="91" t="s">
        <v>2944</v>
      </c>
      <c r="J5047" s="91" t="s">
        <v>493</v>
      </c>
      <c r="K5047" s="91" t="s">
        <v>3273</v>
      </c>
    </row>
    <row r="5048" spans="1:11">
      <c r="A5048" s="91" t="s">
        <v>2943</v>
      </c>
      <c r="B5048" s="91">
        <v>8</v>
      </c>
      <c r="C5048" s="91" t="s">
        <v>3306</v>
      </c>
      <c r="D5048" s="91">
        <v>854756</v>
      </c>
      <c r="E5048" s="91">
        <v>6</v>
      </c>
      <c r="F5048" s="91">
        <v>0.22114300000000001</v>
      </c>
      <c r="G5048" s="91">
        <v>0.32760099999999998</v>
      </c>
      <c r="H5048" s="91">
        <v>0.26630500000000001</v>
      </c>
      <c r="I5048" s="91" t="s">
        <v>2944</v>
      </c>
      <c r="J5048" s="91" t="s">
        <v>493</v>
      </c>
      <c r="K5048" s="91" t="s">
        <v>3271</v>
      </c>
    </row>
    <row r="5049" spans="1:11">
      <c r="A5049" s="91" t="s">
        <v>2943</v>
      </c>
      <c r="B5049" s="91">
        <v>8</v>
      </c>
      <c r="C5049" s="91" t="s">
        <v>3306</v>
      </c>
      <c r="D5049" s="91">
        <v>854756</v>
      </c>
      <c r="E5049" s="91">
        <v>15</v>
      </c>
      <c r="F5049" s="91">
        <v>0.239871</v>
      </c>
      <c r="G5049" s="91">
        <v>0.17917</v>
      </c>
      <c r="H5049" s="91">
        <v>0.15218300000000001</v>
      </c>
      <c r="I5049" s="91" t="s">
        <v>2944</v>
      </c>
      <c r="J5049" s="91" t="s">
        <v>493</v>
      </c>
      <c r="K5049" s="91" t="s">
        <v>3291</v>
      </c>
    </row>
    <row r="5050" spans="1:11">
      <c r="A5050" s="91" t="s">
        <v>2943</v>
      </c>
      <c r="B5050" s="91">
        <v>8</v>
      </c>
      <c r="C5050" s="91" t="s">
        <v>3306</v>
      </c>
      <c r="D5050" s="91">
        <v>854756</v>
      </c>
      <c r="E5050" s="91">
        <v>6</v>
      </c>
      <c r="F5050" s="91">
        <v>0.24698300000000001</v>
      </c>
      <c r="G5050" s="91">
        <v>0.24041899999999999</v>
      </c>
      <c r="H5050" s="91">
        <v>0.20705699999999999</v>
      </c>
      <c r="I5050" s="91" t="s">
        <v>2944</v>
      </c>
      <c r="J5050" s="91" t="s">
        <v>493</v>
      </c>
      <c r="K5050" s="91" t="s">
        <v>3269</v>
      </c>
    </row>
    <row r="5051" spans="1:11">
      <c r="A5051" s="91" t="s">
        <v>2943</v>
      </c>
      <c r="B5051" s="91">
        <v>8</v>
      </c>
      <c r="C5051" s="91" t="s">
        <v>3306</v>
      </c>
      <c r="D5051" s="91">
        <v>854756</v>
      </c>
      <c r="E5051" s="91">
        <v>4</v>
      </c>
      <c r="F5051" s="91">
        <v>0.24875700000000001</v>
      </c>
      <c r="G5051" s="91">
        <v>-0.47991800000000001</v>
      </c>
      <c r="H5051" s="91">
        <v>0.413547</v>
      </c>
      <c r="I5051" s="91" t="s">
        <v>2944</v>
      </c>
      <c r="J5051" s="91" t="s">
        <v>493</v>
      </c>
      <c r="K5051" s="91" t="s">
        <v>3302</v>
      </c>
    </row>
    <row r="5052" spans="1:11">
      <c r="A5052" s="91" t="s">
        <v>2943</v>
      </c>
      <c r="B5052" s="91">
        <v>8</v>
      </c>
      <c r="C5052" s="91" t="s">
        <v>3306</v>
      </c>
      <c r="D5052" s="91">
        <v>854756</v>
      </c>
      <c r="E5052" s="91">
        <v>6</v>
      </c>
      <c r="F5052" s="91">
        <v>0.26826699999999998</v>
      </c>
      <c r="G5052" s="91">
        <v>0.264399</v>
      </c>
      <c r="H5052" s="91">
        <v>0.237599</v>
      </c>
      <c r="I5052" s="91" t="s">
        <v>2944</v>
      </c>
      <c r="J5052" s="91" t="s">
        <v>493</v>
      </c>
      <c r="K5052" s="91" t="s">
        <v>3298</v>
      </c>
    </row>
    <row r="5053" spans="1:11">
      <c r="A5053" s="91" t="s">
        <v>2943</v>
      </c>
      <c r="B5053" s="91">
        <v>8</v>
      </c>
      <c r="C5053" s="91" t="s">
        <v>3306</v>
      </c>
      <c r="D5053" s="91">
        <v>854756</v>
      </c>
      <c r="E5053" s="91">
        <v>7</v>
      </c>
      <c r="F5053" s="91">
        <v>0.28808400000000001</v>
      </c>
      <c r="G5053" s="91">
        <v>0.237593</v>
      </c>
      <c r="H5053" s="91">
        <v>0.22278999999999999</v>
      </c>
      <c r="I5053" s="91" t="s">
        <v>2944</v>
      </c>
      <c r="J5053" s="91" t="s">
        <v>493</v>
      </c>
      <c r="K5053" s="91" t="s">
        <v>3286</v>
      </c>
    </row>
    <row r="5054" spans="1:11">
      <c r="A5054" s="91" t="s">
        <v>2943</v>
      </c>
      <c r="B5054" s="91">
        <v>8</v>
      </c>
      <c r="C5054" s="91" t="s">
        <v>3306</v>
      </c>
      <c r="D5054" s="91">
        <v>854756</v>
      </c>
      <c r="E5054" s="91">
        <v>10</v>
      </c>
      <c r="F5054" s="91">
        <v>0.30821500000000002</v>
      </c>
      <c r="G5054" s="91">
        <v>0.10358100000000001</v>
      </c>
      <c r="H5054" s="91">
        <v>0.101405</v>
      </c>
      <c r="I5054" s="91" t="s">
        <v>2944</v>
      </c>
      <c r="J5054" s="91" t="s">
        <v>493</v>
      </c>
      <c r="K5054" s="91" t="s">
        <v>3262</v>
      </c>
    </row>
    <row r="5055" spans="1:11">
      <c r="A5055" s="91" t="s">
        <v>2943</v>
      </c>
      <c r="B5055" s="91">
        <v>8</v>
      </c>
      <c r="C5055" s="91" t="s">
        <v>3306</v>
      </c>
      <c r="D5055" s="91">
        <v>854756</v>
      </c>
      <c r="E5055" s="91">
        <v>15</v>
      </c>
      <c r="F5055" s="91">
        <v>0.32199899999999998</v>
      </c>
      <c r="G5055" s="91">
        <v>-0.12275700000000001</v>
      </c>
      <c r="H5055" s="91">
        <v>0.12371699999999999</v>
      </c>
      <c r="I5055" s="91" t="s">
        <v>2944</v>
      </c>
      <c r="J5055" s="91" t="s">
        <v>493</v>
      </c>
      <c r="K5055" s="91" t="s">
        <v>3260</v>
      </c>
    </row>
    <row r="5056" spans="1:11">
      <c r="A5056" s="91" t="s">
        <v>2943</v>
      </c>
      <c r="B5056" s="91">
        <v>8</v>
      </c>
      <c r="C5056" s="91" t="s">
        <v>3306</v>
      </c>
      <c r="D5056" s="91">
        <v>854756</v>
      </c>
      <c r="E5056" s="91">
        <v>3</v>
      </c>
      <c r="F5056" s="91">
        <v>0.32697999999999999</v>
      </c>
      <c r="G5056" s="91">
        <v>0.27857100000000001</v>
      </c>
      <c r="H5056" s="91">
        <v>0.28243000000000001</v>
      </c>
      <c r="I5056" s="91" t="s">
        <v>2944</v>
      </c>
      <c r="J5056" s="91" t="s">
        <v>493</v>
      </c>
      <c r="K5056" s="91" t="s">
        <v>3300</v>
      </c>
    </row>
    <row r="5057" spans="1:11">
      <c r="A5057" s="91" t="s">
        <v>2943</v>
      </c>
      <c r="B5057" s="91">
        <v>8</v>
      </c>
      <c r="C5057" s="91" t="s">
        <v>3306</v>
      </c>
      <c r="D5057" s="91">
        <v>854756</v>
      </c>
      <c r="E5057" s="91">
        <v>4</v>
      </c>
      <c r="F5057" s="91">
        <v>0.38716400000000001</v>
      </c>
      <c r="G5057" s="91">
        <v>0.15475700000000001</v>
      </c>
      <c r="H5057" s="91">
        <v>0.17807899999999999</v>
      </c>
      <c r="I5057" s="91" t="s">
        <v>2944</v>
      </c>
      <c r="J5057" s="91" t="s">
        <v>493</v>
      </c>
      <c r="K5057" s="91" t="s">
        <v>3278</v>
      </c>
    </row>
    <row r="5058" spans="1:11">
      <c r="A5058" s="91" t="s">
        <v>2943</v>
      </c>
      <c r="B5058" s="91">
        <v>8</v>
      </c>
      <c r="C5058" s="91" t="s">
        <v>3306</v>
      </c>
      <c r="D5058" s="91">
        <v>854756</v>
      </c>
      <c r="E5058" s="91">
        <v>12</v>
      </c>
      <c r="F5058" s="91">
        <v>0.39936700000000003</v>
      </c>
      <c r="G5058" s="91">
        <v>8.43449E-2</v>
      </c>
      <c r="H5058" s="91">
        <v>9.9868700000000005E-2</v>
      </c>
      <c r="I5058" s="91" t="s">
        <v>2944</v>
      </c>
      <c r="J5058" s="91" t="s">
        <v>493</v>
      </c>
      <c r="K5058" s="91" t="s">
        <v>3283</v>
      </c>
    </row>
    <row r="5059" spans="1:11">
      <c r="A5059" s="91" t="s">
        <v>2943</v>
      </c>
      <c r="B5059" s="91">
        <v>8</v>
      </c>
      <c r="C5059" s="91" t="s">
        <v>3306</v>
      </c>
      <c r="D5059" s="91">
        <v>854756</v>
      </c>
      <c r="E5059" s="91">
        <v>4</v>
      </c>
      <c r="F5059" s="91">
        <v>0.40507199999999999</v>
      </c>
      <c r="G5059" s="91">
        <v>0.16803199999999999</v>
      </c>
      <c r="H5059" s="91">
        <v>0.20085700000000001</v>
      </c>
      <c r="I5059" s="91" t="s">
        <v>2944</v>
      </c>
      <c r="J5059" s="91" t="s">
        <v>493</v>
      </c>
      <c r="K5059" s="91" t="s">
        <v>3272</v>
      </c>
    </row>
    <row r="5060" spans="1:11">
      <c r="A5060" s="91" t="s">
        <v>2943</v>
      </c>
      <c r="B5060" s="91">
        <v>8</v>
      </c>
      <c r="C5060" s="91" t="s">
        <v>3306</v>
      </c>
      <c r="D5060" s="91">
        <v>854756</v>
      </c>
      <c r="E5060" s="91">
        <v>15</v>
      </c>
      <c r="F5060" s="91">
        <v>0.44242100000000001</v>
      </c>
      <c r="G5060" s="91">
        <v>-0.11304599999999999</v>
      </c>
      <c r="H5060" s="91">
        <v>0.14698900000000001</v>
      </c>
      <c r="I5060" s="91" t="s">
        <v>2944</v>
      </c>
      <c r="J5060" s="91" t="s">
        <v>493</v>
      </c>
      <c r="K5060" s="91" t="s">
        <v>3268</v>
      </c>
    </row>
    <row r="5061" spans="1:11">
      <c r="A5061" s="91" t="s">
        <v>2943</v>
      </c>
      <c r="B5061" s="91">
        <v>8</v>
      </c>
      <c r="C5061" s="91" t="s">
        <v>3306</v>
      </c>
      <c r="D5061" s="91">
        <v>854756</v>
      </c>
      <c r="E5061" s="91">
        <v>10</v>
      </c>
      <c r="F5061" s="91">
        <v>0.449575</v>
      </c>
      <c r="G5061" s="91">
        <v>0.18097299999999999</v>
      </c>
      <c r="H5061" s="91">
        <v>0.2389</v>
      </c>
      <c r="I5061" s="91" t="s">
        <v>2944</v>
      </c>
      <c r="J5061" s="91" t="s">
        <v>493</v>
      </c>
      <c r="K5061" s="91" t="s">
        <v>3304</v>
      </c>
    </row>
    <row r="5062" spans="1:11">
      <c r="A5062" s="91" t="s">
        <v>2943</v>
      </c>
      <c r="B5062" s="91">
        <v>8</v>
      </c>
      <c r="C5062" s="91" t="s">
        <v>3306</v>
      </c>
      <c r="D5062" s="91">
        <v>854756</v>
      </c>
      <c r="E5062" s="91">
        <v>6</v>
      </c>
      <c r="F5062" s="91">
        <v>0.45734799999999998</v>
      </c>
      <c r="G5062" s="91">
        <v>0.203988</v>
      </c>
      <c r="H5062" s="91">
        <v>0.27355400000000002</v>
      </c>
      <c r="I5062" s="91" t="s">
        <v>2944</v>
      </c>
      <c r="J5062" s="91" t="s">
        <v>493</v>
      </c>
      <c r="K5062" s="91" t="s">
        <v>3294</v>
      </c>
    </row>
    <row r="5063" spans="1:11">
      <c r="A5063" s="91" t="s">
        <v>2943</v>
      </c>
      <c r="B5063" s="91">
        <v>8</v>
      </c>
      <c r="C5063" s="91" t="s">
        <v>3306</v>
      </c>
      <c r="D5063" s="91">
        <v>854756</v>
      </c>
      <c r="E5063" s="91">
        <v>16</v>
      </c>
      <c r="F5063" s="91">
        <v>0.52032999999999996</v>
      </c>
      <c r="G5063" s="91">
        <v>-9.6957699999999994E-2</v>
      </c>
      <c r="H5063" s="91">
        <v>0.150667</v>
      </c>
      <c r="I5063" s="91" t="s">
        <v>2944</v>
      </c>
      <c r="J5063" s="91" t="s">
        <v>493</v>
      </c>
      <c r="K5063" s="91" t="s">
        <v>3276</v>
      </c>
    </row>
    <row r="5064" spans="1:11">
      <c r="A5064" s="91" t="s">
        <v>2943</v>
      </c>
      <c r="B5064" s="91">
        <v>8</v>
      </c>
      <c r="C5064" s="91" t="s">
        <v>3306</v>
      </c>
      <c r="D5064" s="91">
        <v>854756</v>
      </c>
      <c r="E5064" s="91">
        <v>11</v>
      </c>
      <c r="F5064" s="91">
        <v>0.59994999999999998</v>
      </c>
      <c r="G5064" s="91">
        <v>-8.9782100000000004E-2</v>
      </c>
      <c r="H5064" s="91">
        <v>0.17088700000000001</v>
      </c>
      <c r="I5064" s="91" t="s">
        <v>2944</v>
      </c>
      <c r="J5064" s="91" t="s">
        <v>493</v>
      </c>
      <c r="K5064" s="91" t="s">
        <v>3290</v>
      </c>
    </row>
    <row r="5065" spans="1:11">
      <c r="A5065" s="91" t="s">
        <v>2943</v>
      </c>
      <c r="B5065" s="91">
        <v>8</v>
      </c>
      <c r="C5065" s="91" t="s">
        <v>3306</v>
      </c>
      <c r="D5065" s="91">
        <v>854756</v>
      </c>
      <c r="E5065" s="91">
        <v>2</v>
      </c>
      <c r="F5065" s="91">
        <v>0.62216499999999997</v>
      </c>
      <c r="G5065" s="91">
        <v>-0.24494299999999999</v>
      </c>
      <c r="H5065" s="91">
        <v>0.495728</v>
      </c>
      <c r="I5065" s="91" t="s">
        <v>2944</v>
      </c>
      <c r="J5065" s="91" t="s">
        <v>493</v>
      </c>
      <c r="K5065" s="91" t="s">
        <v>3292</v>
      </c>
    </row>
    <row r="5066" spans="1:11">
      <c r="A5066" s="91" t="s">
        <v>2943</v>
      </c>
      <c r="B5066" s="91">
        <v>8</v>
      </c>
      <c r="C5066" s="91" t="s">
        <v>3306</v>
      </c>
      <c r="D5066" s="91">
        <v>854756</v>
      </c>
      <c r="E5066" s="91">
        <v>13</v>
      </c>
      <c r="F5066" s="91">
        <v>0.68857599999999997</v>
      </c>
      <c r="G5066" s="91">
        <v>-5.4645199999999998E-2</v>
      </c>
      <c r="H5066" s="91">
        <v>0.13613400000000001</v>
      </c>
      <c r="I5066" s="91" t="s">
        <v>2944</v>
      </c>
      <c r="J5066" s="91" t="s">
        <v>493</v>
      </c>
      <c r="K5066" s="91" t="s">
        <v>3263</v>
      </c>
    </row>
    <row r="5067" spans="1:11">
      <c r="A5067" s="91" t="s">
        <v>2943</v>
      </c>
      <c r="B5067" s="91">
        <v>8</v>
      </c>
      <c r="C5067" s="91" t="s">
        <v>3306</v>
      </c>
      <c r="D5067" s="91">
        <v>854756</v>
      </c>
      <c r="E5067" s="91">
        <v>4</v>
      </c>
      <c r="F5067" s="91">
        <v>0.71130599999999999</v>
      </c>
      <c r="G5067" s="91">
        <v>8.5201600000000002E-2</v>
      </c>
      <c r="H5067" s="91">
        <v>0.229433</v>
      </c>
      <c r="I5067" s="91" t="s">
        <v>2944</v>
      </c>
      <c r="J5067" s="91" t="s">
        <v>493</v>
      </c>
      <c r="K5067" s="91" t="s">
        <v>3288</v>
      </c>
    </row>
    <row r="5068" spans="1:11">
      <c r="A5068" s="91" t="s">
        <v>2943</v>
      </c>
      <c r="B5068" s="91">
        <v>8</v>
      </c>
      <c r="C5068" s="91" t="s">
        <v>3306</v>
      </c>
      <c r="D5068" s="91">
        <v>854756</v>
      </c>
      <c r="E5068" s="91">
        <v>19</v>
      </c>
      <c r="F5068" s="91">
        <v>0.71692299999999998</v>
      </c>
      <c r="G5068" s="91">
        <v>4.3548799999999999E-2</v>
      </c>
      <c r="H5068" s="91">
        <v>0.119995</v>
      </c>
      <c r="I5068" s="91" t="s">
        <v>2944</v>
      </c>
      <c r="J5068" s="91" t="s">
        <v>493</v>
      </c>
      <c r="K5068" s="91" t="s">
        <v>3284</v>
      </c>
    </row>
    <row r="5069" spans="1:11">
      <c r="A5069" s="91" t="s">
        <v>2943</v>
      </c>
      <c r="B5069" s="91">
        <v>8</v>
      </c>
      <c r="C5069" s="91" t="s">
        <v>3306</v>
      </c>
      <c r="D5069" s="91">
        <v>854756</v>
      </c>
      <c r="E5069" s="91">
        <v>10</v>
      </c>
      <c r="F5069" s="91">
        <v>0.72331400000000001</v>
      </c>
      <c r="G5069" s="91">
        <v>6.8696800000000002E-2</v>
      </c>
      <c r="H5069" s="91">
        <v>0.19379199999999999</v>
      </c>
      <c r="I5069" s="91" t="s">
        <v>2944</v>
      </c>
      <c r="J5069" s="91" t="s">
        <v>493</v>
      </c>
      <c r="K5069" s="91" t="s">
        <v>3301</v>
      </c>
    </row>
    <row r="5070" spans="1:11">
      <c r="A5070" s="91" t="s">
        <v>2943</v>
      </c>
      <c r="B5070" s="91">
        <v>8</v>
      </c>
      <c r="C5070" s="91" t="s">
        <v>3306</v>
      </c>
      <c r="D5070" s="91">
        <v>854756</v>
      </c>
      <c r="E5070" s="91">
        <v>8</v>
      </c>
      <c r="F5070" s="91">
        <v>0.73953899999999995</v>
      </c>
      <c r="G5070" s="91">
        <v>-6.4829399999999995E-2</v>
      </c>
      <c r="H5070" s="91">
        <v>0.19437499999999999</v>
      </c>
      <c r="I5070" s="91" t="s">
        <v>2944</v>
      </c>
      <c r="J5070" s="91" t="s">
        <v>493</v>
      </c>
      <c r="K5070" s="91" t="s">
        <v>3257</v>
      </c>
    </row>
    <row r="5071" spans="1:11">
      <c r="A5071" s="91" t="s">
        <v>2943</v>
      </c>
      <c r="B5071" s="91">
        <v>8</v>
      </c>
      <c r="C5071" s="91" t="s">
        <v>3306</v>
      </c>
      <c r="D5071" s="91">
        <v>854756</v>
      </c>
      <c r="E5071" s="91">
        <v>10</v>
      </c>
      <c r="F5071" s="91">
        <v>0.76333200000000001</v>
      </c>
      <c r="G5071" s="91">
        <v>-4.7851200000000003E-2</v>
      </c>
      <c r="H5071" s="91">
        <v>0.15867100000000001</v>
      </c>
      <c r="I5071" s="91" t="s">
        <v>2944</v>
      </c>
      <c r="J5071" s="91" t="s">
        <v>493</v>
      </c>
      <c r="K5071" s="91" t="s">
        <v>3261</v>
      </c>
    </row>
    <row r="5072" spans="1:11">
      <c r="A5072" s="91" t="s">
        <v>2943</v>
      </c>
      <c r="B5072" s="91">
        <v>8</v>
      </c>
      <c r="C5072" s="91" t="s">
        <v>3306</v>
      </c>
      <c r="D5072" s="91">
        <v>854756</v>
      </c>
      <c r="E5072" s="91">
        <v>4</v>
      </c>
      <c r="F5072" s="91">
        <v>0.80415599999999998</v>
      </c>
      <c r="G5072" s="91">
        <v>-6.4096700000000006E-2</v>
      </c>
      <c r="H5072" s="91">
        <v>0.25744600000000001</v>
      </c>
      <c r="I5072" s="91" t="s">
        <v>2944</v>
      </c>
      <c r="J5072" s="91" t="s">
        <v>493</v>
      </c>
      <c r="K5072" s="91" t="s">
        <v>3259</v>
      </c>
    </row>
    <row r="5073" spans="1:11">
      <c r="A5073" s="91" t="s">
        <v>2943</v>
      </c>
      <c r="B5073" s="91">
        <v>8</v>
      </c>
      <c r="C5073" s="91" t="s">
        <v>3306</v>
      </c>
      <c r="D5073" s="91">
        <v>854756</v>
      </c>
      <c r="E5073" s="91">
        <v>6</v>
      </c>
      <c r="F5073" s="91">
        <v>0.82272500000000004</v>
      </c>
      <c r="G5073" s="91">
        <v>6.6339200000000001E-2</v>
      </c>
      <c r="H5073" s="91">
        <v>0.29545500000000002</v>
      </c>
      <c r="I5073" s="91" t="s">
        <v>2944</v>
      </c>
      <c r="J5073" s="91" t="s">
        <v>493</v>
      </c>
      <c r="K5073" s="91" t="s">
        <v>3297</v>
      </c>
    </row>
    <row r="5074" spans="1:11">
      <c r="A5074" s="91" t="s">
        <v>2943</v>
      </c>
      <c r="B5074" s="91">
        <v>8</v>
      </c>
      <c r="C5074" s="91" t="s">
        <v>3306</v>
      </c>
      <c r="D5074" s="91">
        <v>854756</v>
      </c>
      <c r="E5074" s="91">
        <v>6</v>
      </c>
      <c r="F5074" s="91">
        <v>0.82790600000000003</v>
      </c>
      <c r="G5074" s="91">
        <v>4.3173999999999997E-2</v>
      </c>
      <c r="H5074" s="91">
        <v>0.19814799999999999</v>
      </c>
      <c r="I5074" s="91" t="s">
        <v>2944</v>
      </c>
      <c r="J5074" s="91" t="s">
        <v>493</v>
      </c>
      <c r="K5074" s="91" t="s">
        <v>3280</v>
      </c>
    </row>
    <row r="5075" spans="1:11">
      <c r="A5075" s="91" t="s">
        <v>2943</v>
      </c>
      <c r="B5075" s="91">
        <v>8</v>
      </c>
      <c r="C5075" s="91" t="s">
        <v>3306</v>
      </c>
      <c r="D5075" s="91">
        <v>854756</v>
      </c>
      <c r="E5075" s="91">
        <v>4</v>
      </c>
      <c r="F5075" s="91">
        <v>0.83039499999999999</v>
      </c>
      <c r="G5075" s="91">
        <v>-4.50534E-2</v>
      </c>
      <c r="H5075" s="91">
        <v>0.209789</v>
      </c>
      <c r="I5075" s="91" t="s">
        <v>2944</v>
      </c>
      <c r="J5075" s="91" t="s">
        <v>493</v>
      </c>
      <c r="K5075" s="91" t="s">
        <v>3281</v>
      </c>
    </row>
    <row r="5076" spans="1:11">
      <c r="A5076" s="91" t="s">
        <v>2943</v>
      </c>
      <c r="B5076" s="91">
        <v>8</v>
      </c>
      <c r="C5076" s="91" t="s">
        <v>3306</v>
      </c>
      <c r="D5076" s="91">
        <v>854756</v>
      </c>
      <c r="E5076" s="91">
        <v>4</v>
      </c>
      <c r="F5076" s="91">
        <v>0.83563399999999999</v>
      </c>
      <c r="G5076" s="91">
        <v>3.6920300000000003E-2</v>
      </c>
      <c r="H5076" s="91">
        <v>0.177147</v>
      </c>
      <c r="I5076" s="91" t="s">
        <v>2944</v>
      </c>
      <c r="J5076" s="91" t="s">
        <v>493</v>
      </c>
      <c r="K5076" s="91" t="s">
        <v>3287</v>
      </c>
    </row>
    <row r="5077" spans="1:11">
      <c r="A5077" s="91" t="s">
        <v>2943</v>
      </c>
      <c r="B5077" s="91">
        <v>8</v>
      </c>
      <c r="C5077" s="91" t="s">
        <v>3306</v>
      </c>
      <c r="D5077" s="91">
        <v>854756</v>
      </c>
      <c r="E5077" s="91">
        <v>9</v>
      </c>
      <c r="F5077" s="91">
        <v>0.83709199999999995</v>
      </c>
      <c r="G5077" s="91">
        <v>2.62639E-2</v>
      </c>
      <c r="H5077" s="91">
        <v>0.12740099999999999</v>
      </c>
      <c r="I5077" s="91" t="s">
        <v>2944</v>
      </c>
      <c r="J5077" s="91" t="s">
        <v>493</v>
      </c>
      <c r="K5077" s="91" t="s">
        <v>3305</v>
      </c>
    </row>
    <row r="5078" spans="1:11">
      <c r="A5078" s="91" t="s">
        <v>2943</v>
      </c>
      <c r="B5078" s="91">
        <v>8</v>
      </c>
      <c r="C5078" s="91" t="s">
        <v>3306</v>
      </c>
      <c r="D5078" s="91">
        <v>854756</v>
      </c>
      <c r="E5078" s="91">
        <v>11</v>
      </c>
      <c r="F5078" s="91">
        <v>0.85615200000000002</v>
      </c>
      <c r="G5078" s="91">
        <v>3.04788E-2</v>
      </c>
      <c r="H5078" s="91">
        <v>0.167934</v>
      </c>
      <c r="I5078" s="91" t="s">
        <v>2944</v>
      </c>
      <c r="J5078" s="91" t="s">
        <v>493</v>
      </c>
      <c r="K5078" s="91" t="s">
        <v>3275</v>
      </c>
    </row>
    <row r="5079" spans="1:11">
      <c r="A5079" s="91" t="s">
        <v>2943</v>
      </c>
      <c r="B5079" s="91">
        <v>8</v>
      </c>
      <c r="C5079" s="91" t="s">
        <v>3306</v>
      </c>
      <c r="D5079" s="91">
        <v>854756</v>
      </c>
      <c r="E5079" s="91">
        <v>22</v>
      </c>
      <c r="F5079" s="91">
        <v>0.90634700000000001</v>
      </c>
      <c r="G5079" s="91">
        <v>2.0533200000000001E-2</v>
      </c>
      <c r="H5079" s="91">
        <v>0.174427</v>
      </c>
      <c r="I5079" s="91" t="s">
        <v>2944</v>
      </c>
      <c r="J5079" s="91" t="s">
        <v>493</v>
      </c>
      <c r="K5079" s="91" t="s">
        <v>3295</v>
      </c>
    </row>
    <row r="5080" spans="1:11">
      <c r="A5080" s="91" t="s">
        <v>2943</v>
      </c>
      <c r="B5080" s="91">
        <v>8</v>
      </c>
      <c r="C5080" s="91" t="s">
        <v>3306</v>
      </c>
      <c r="D5080" s="91">
        <v>854756</v>
      </c>
      <c r="E5080" s="91">
        <v>7</v>
      </c>
      <c r="F5080" s="91">
        <v>0.92527099999999995</v>
      </c>
      <c r="G5080" s="91">
        <v>-2.19799E-2</v>
      </c>
      <c r="H5080" s="91">
        <v>0.23386100000000001</v>
      </c>
      <c r="I5080" s="91" t="s">
        <v>2944</v>
      </c>
      <c r="J5080" s="91" t="s">
        <v>493</v>
      </c>
      <c r="K5080" s="91" t="s">
        <v>3265</v>
      </c>
    </row>
    <row r="5081" spans="1:11">
      <c r="A5081" s="91" t="s">
        <v>2943</v>
      </c>
      <c r="B5081" s="91">
        <v>8</v>
      </c>
      <c r="C5081" s="91" t="s">
        <v>3306</v>
      </c>
      <c r="D5081" s="91">
        <v>854756</v>
      </c>
      <c r="E5081" s="91">
        <v>16</v>
      </c>
      <c r="F5081" s="91">
        <v>0.94066000000000005</v>
      </c>
      <c r="G5081" s="91">
        <v>-1.40786E-2</v>
      </c>
      <c r="H5081" s="91">
        <v>0.18897</v>
      </c>
      <c r="I5081" s="91" t="s">
        <v>2944</v>
      </c>
      <c r="J5081" s="91" t="s">
        <v>493</v>
      </c>
      <c r="K5081" s="91" t="s">
        <v>3299</v>
      </c>
    </row>
    <row r="5082" spans="1:11">
      <c r="A5082" s="91" t="s">
        <v>2943</v>
      </c>
      <c r="B5082" s="91">
        <v>8</v>
      </c>
      <c r="C5082" s="91" t="s">
        <v>3306</v>
      </c>
      <c r="D5082" s="91">
        <v>854756</v>
      </c>
      <c r="E5082" s="91">
        <v>17</v>
      </c>
      <c r="F5082" s="91">
        <v>0.96156200000000003</v>
      </c>
      <c r="G5082" s="91">
        <v>6.2405300000000002E-3</v>
      </c>
      <c r="H5082" s="91">
        <v>0.12937499999999999</v>
      </c>
      <c r="I5082" s="91" t="s">
        <v>2944</v>
      </c>
      <c r="J5082" s="91" t="s">
        <v>493</v>
      </c>
      <c r="K5082" s="91" t="s">
        <v>3303</v>
      </c>
    </row>
    <row r="5083" spans="1:11">
      <c r="A5083" s="91" t="s">
        <v>2943</v>
      </c>
      <c r="B5083" s="91">
        <v>8</v>
      </c>
      <c r="C5083" s="91" t="s">
        <v>3306</v>
      </c>
      <c r="D5083" s="91">
        <v>854756</v>
      </c>
      <c r="E5083" s="91">
        <v>6</v>
      </c>
      <c r="F5083" s="91">
        <v>0.98283100000000001</v>
      </c>
      <c r="G5083" s="91">
        <v>-7.2909200000000002E-3</v>
      </c>
      <c r="H5083" s="91">
        <v>0.33797899999999997</v>
      </c>
      <c r="I5083" s="91" t="s">
        <v>2944</v>
      </c>
      <c r="J5083" s="91" t="s">
        <v>493</v>
      </c>
      <c r="K5083" s="91" t="s">
        <v>3274</v>
      </c>
    </row>
    <row r="5084" spans="1:11">
      <c r="A5084" s="91" t="s">
        <v>2943</v>
      </c>
      <c r="B5084" s="91">
        <v>8</v>
      </c>
      <c r="C5084" s="91" t="s">
        <v>3306</v>
      </c>
      <c r="D5084" s="91">
        <v>854756</v>
      </c>
      <c r="E5084" s="91">
        <v>3</v>
      </c>
      <c r="F5084" s="91">
        <v>0.99171699999999996</v>
      </c>
      <c r="G5084" s="91">
        <v>-2.7185299999999998E-3</v>
      </c>
      <c r="H5084" s="91">
        <v>0.26111899999999999</v>
      </c>
      <c r="I5084" s="91" t="s">
        <v>2944</v>
      </c>
      <c r="J5084" s="91" t="s">
        <v>493</v>
      </c>
      <c r="K5084" s="91" t="s">
        <v>3285</v>
      </c>
    </row>
    <row r="5085" spans="1:11">
      <c r="A5085" s="91" t="s">
        <v>2941</v>
      </c>
      <c r="B5085" s="91">
        <v>8</v>
      </c>
      <c r="C5085" s="91" t="s">
        <v>3306</v>
      </c>
      <c r="D5085" s="91">
        <v>-108386</v>
      </c>
      <c r="E5085" s="91">
        <v>6</v>
      </c>
      <c r="F5085" s="91">
        <v>5.9504000000000001E-2</v>
      </c>
      <c r="G5085" s="91">
        <v>0.31217299999999998</v>
      </c>
      <c r="H5085" s="91">
        <v>0.163913</v>
      </c>
      <c r="I5085" s="91" t="s">
        <v>2942</v>
      </c>
      <c r="J5085" s="91" t="s">
        <v>493</v>
      </c>
      <c r="K5085" s="91" t="s">
        <v>3298</v>
      </c>
    </row>
    <row r="5086" spans="1:11">
      <c r="A5086" s="91" t="s">
        <v>2941</v>
      </c>
      <c r="B5086" s="91">
        <v>8</v>
      </c>
      <c r="C5086" s="91" t="s">
        <v>3306</v>
      </c>
      <c r="D5086" s="91">
        <v>-108386</v>
      </c>
      <c r="E5086" s="91">
        <v>11</v>
      </c>
      <c r="F5086" s="91">
        <v>9.3929499999999999E-2</v>
      </c>
      <c r="G5086" s="91">
        <v>-0.153921</v>
      </c>
      <c r="H5086" s="91">
        <v>9.1484999999999997E-2</v>
      </c>
      <c r="I5086" s="91" t="s">
        <v>2942</v>
      </c>
      <c r="J5086" s="91" t="s">
        <v>493</v>
      </c>
      <c r="K5086" s="91" t="s">
        <v>3275</v>
      </c>
    </row>
    <row r="5087" spans="1:11">
      <c r="A5087" s="91" t="s">
        <v>2941</v>
      </c>
      <c r="B5087" s="91">
        <v>8</v>
      </c>
      <c r="C5087" s="91" t="s">
        <v>3306</v>
      </c>
      <c r="D5087" s="91">
        <v>-108386</v>
      </c>
      <c r="E5087" s="91">
        <v>6</v>
      </c>
      <c r="F5087" s="91">
        <v>9.5042100000000004E-2</v>
      </c>
      <c r="G5087" s="91">
        <v>0.44650800000000002</v>
      </c>
      <c r="H5087" s="91">
        <v>0.26345000000000002</v>
      </c>
      <c r="I5087" s="91" t="s">
        <v>2942</v>
      </c>
      <c r="J5087" s="91" t="s">
        <v>493</v>
      </c>
      <c r="K5087" s="91" t="s">
        <v>3289</v>
      </c>
    </row>
    <row r="5088" spans="1:11">
      <c r="A5088" s="91" t="s">
        <v>2941</v>
      </c>
      <c r="B5088" s="91">
        <v>8</v>
      </c>
      <c r="C5088" s="91" t="s">
        <v>3306</v>
      </c>
      <c r="D5088" s="91">
        <v>-108386</v>
      </c>
      <c r="E5088" s="91">
        <v>10</v>
      </c>
      <c r="F5088" s="91">
        <v>0.103365</v>
      </c>
      <c r="G5088" s="91">
        <v>-0.192331</v>
      </c>
      <c r="H5088" s="91">
        <v>0.11756900000000001</v>
      </c>
      <c r="I5088" s="91" t="s">
        <v>2942</v>
      </c>
      <c r="J5088" s="91" t="s">
        <v>493</v>
      </c>
      <c r="K5088" s="91" t="s">
        <v>3262</v>
      </c>
    </row>
    <row r="5089" spans="1:11">
      <c r="A5089" s="91" t="s">
        <v>2941</v>
      </c>
      <c r="B5089" s="91">
        <v>8</v>
      </c>
      <c r="C5089" s="91" t="s">
        <v>3306</v>
      </c>
      <c r="D5089" s="91">
        <v>-108386</v>
      </c>
      <c r="E5089" s="91">
        <v>10</v>
      </c>
      <c r="F5089" s="91">
        <v>0.114285</v>
      </c>
      <c r="G5089" s="91">
        <v>0.14838000000000001</v>
      </c>
      <c r="H5089" s="91">
        <v>9.3491500000000005E-2</v>
      </c>
      <c r="I5089" s="91" t="s">
        <v>2942</v>
      </c>
      <c r="J5089" s="91" t="s">
        <v>493</v>
      </c>
      <c r="K5089" s="91" t="s">
        <v>3261</v>
      </c>
    </row>
    <row r="5090" spans="1:11">
      <c r="A5090" s="91" t="s">
        <v>2941</v>
      </c>
      <c r="B5090" s="91">
        <v>8</v>
      </c>
      <c r="C5090" s="91" t="s">
        <v>3306</v>
      </c>
      <c r="D5090" s="91">
        <v>-108386</v>
      </c>
      <c r="E5090" s="91">
        <v>2</v>
      </c>
      <c r="F5090" s="91">
        <v>0.146512</v>
      </c>
      <c r="G5090" s="91">
        <v>0.399339</v>
      </c>
      <c r="H5090" s="91">
        <v>0.27319100000000002</v>
      </c>
      <c r="I5090" s="91" t="s">
        <v>2942</v>
      </c>
      <c r="J5090" s="91" t="s">
        <v>493</v>
      </c>
      <c r="K5090" s="91" t="s">
        <v>3292</v>
      </c>
    </row>
    <row r="5091" spans="1:11">
      <c r="A5091" s="91" t="s">
        <v>2941</v>
      </c>
      <c r="B5091" s="91">
        <v>8</v>
      </c>
      <c r="C5091" s="91" t="s">
        <v>3306</v>
      </c>
      <c r="D5091" s="91">
        <v>-108386</v>
      </c>
      <c r="E5091" s="91">
        <v>9</v>
      </c>
      <c r="F5091" s="91">
        <v>0.15554100000000001</v>
      </c>
      <c r="G5091" s="91">
        <v>0.19379199999999999</v>
      </c>
      <c r="H5091" s="91">
        <v>0.13542199999999999</v>
      </c>
      <c r="I5091" s="91" t="s">
        <v>2942</v>
      </c>
      <c r="J5091" s="91" t="s">
        <v>493</v>
      </c>
      <c r="K5091" s="91" t="s">
        <v>3305</v>
      </c>
    </row>
    <row r="5092" spans="1:11">
      <c r="A5092" s="91" t="s">
        <v>2941</v>
      </c>
      <c r="B5092" s="91">
        <v>8</v>
      </c>
      <c r="C5092" s="91" t="s">
        <v>3306</v>
      </c>
      <c r="D5092" s="91">
        <v>-108386</v>
      </c>
      <c r="E5092" s="91">
        <v>18</v>
      </c>
      <c r="F5092" s="91">
        <v>0.174621</v>
      </c>
      <c r="G5092" s="91">
        <v>0.109695</v>
      </c>
      <c r="H5092" s="91">
        <v>8.0627599999999994E-2</v>
      </c>
      <c r="I5092" s="91" t="s">
        <v>2942</v>
      </c>
      <c r="J5092" s="91" t="s">
        <v>493</v>
      </c>
      <c r="K5092" s="91" t="s">
        <v>3267</v>
      </c>
    </row>
    <row r="5093" spans="1:11">
      <c r="A5093" s="91" t="s">
        <v>2941</v>
      </c>
      <c r="B5093" s="91">
        <v>8</v>
      </c>
      <c r="C5093" s="91" t="s">
        <v>3306</v>
      </c>
      <c r="D5093" s="91">
        <v>-108386</v>
      </c>
      <c r="E5093" s="91">
        <v>12</v>
      </c>
      <c r="F5093" s="91">
        <v>0.18729799999999999</v>
      </c>
      <c r="G5093" s="91">
        <v>-0.124669</v>
      </c>
      <c r="H5093" s="91">
        <v>9.4221600000000003E-2</v>
      </c>
      <c r="I5093" s="91" t="s">
        <v>2942</v>
      </c>
      <c r="J5093" s="91" t="s">
        <v>493</v>
      </c>
      <c r="K5093" s="91" t="s">
        <v>3283</v>
      </c>
    </row>
    <row r="5094" spans="1:11">
      <c r="A5094" s="91" t="s">
        <v>2941</v>
      </c>
      <c r="B5094" s="91">
        <v>8</v>
      </c>
      <c r="C5094" s="91" t="s">
        <v>3306</v>
      </c>
      <c r="D5094" s="91">
        <v>-108386</v>
      </c>
      <c r="E5094" s="91">
        <v>17</v>
      </c>
      <c r="F5094" s="91">
        <v>0.19411700000000001</v>
      </c>
      <c r="G5094" s="91">
        <v>7.3201500000000003E-2</v>
      </c>
      <c r="H5094" s="91">
        <v>5.6240400000000003E-2</v>
      </c>
      <c r="I5094" s="91" t="s">
        <v>2942</v>
      </c>
      <c r="J5094" s="91" t="s">
        <v>493</v>
      </c>
      <c r="K5094" s="91" t="s">
        <v>3303</v>
      </c>
    </row>
    <row r="5095" spans="1:11">
      <c r="A5095" s="91" t="s">
        <v>2941</v>
      </c>
      <c r="B5095" s="91">
        <v>8</v>
      </c>
      <c r="C5095" s="91" t="s">
        <v>3306</v>
      </c>
      <c r="D5095" s="91">
        <v>-108386</v>
      </c>
      <c r="E5095" s="91">
        <v>4</v>
      </c>
      <c r="F5095" s="91">
        <v>0.21068100000000001</v>
      </c>
      <c r="G5095" s="91">
        <v>0.291049</v>
      </c>
      <c r="H5095" s="91">
        <v>0.22995099999999999</v>
      </c>
      <c r="I5095" s="91" t="s">
        <v>2942</v>
      </c>
      <c r="J5095" s="91" t="s">
        <v>493</v>
      </c>
      <c r="K5095" s="91" t="s">
        <v>3287</v>
      </c>
    </row>
    <row r="5096" spans="1:11">
      <c r="A5096" s="91" t="s">
        <v>2941</v>
      </c>
      <c r="B5096" s="91">
        <v>8</v>
      </c>
      <c r="C5096" s="91" t="s">
        <v>3306</v>
      </c>
      <c r="D5096" s="91">
        <v>-108386</v>
      </c>
      <c r="E5096" s="91">
        <v>4</v>
      </c>
      <c r="F5096" s="91">
        <v>0.21318799999999999</v>
      </c>
      <c r="G5096" s="91">
        <v>0.22783500000000001</v>
      </c>
      <c r="H5096" s="91">
        <v>0.18185599999999999</v>
      </c>
      <c r="I5096" s="91" t="s">
        <v>2942</v>
      </c>
      <c r="J5096" s="91" t="s">
        <v>493</v>
      </c>
      <c r="K5096" s="91" t="s">
        <v>3281</v>
      </c>
    </row>
    <row r="5097" spans="1:11">
      <c r="A5097" s="91" t="s">
        <v>2941</v>
      </c>
      <c r="B5097" s="91">
        <v>8</v>
      </c>
      <c r="C5097" s="91" t="s">
        <v>3306</v>
      </c>
      <c r="D5097" s="91">
        <v>-108386</v>
      </c>
      <c r="E5097" s="91">
        <v>15</v>
      </c>
      <c r="F5097" s="91">
        <v>0.21402299999999999</v>
      </c>
      <c r="G5097" s="91">
        <v>9.4306399999999999E-2</v>
      </c>
      <c r="H5097" s="91">
        <v>7.5710700000000006E-2</v>
      </c>
      <c r="I5097" s="91" t="s">
        <v>2942</v>
      </c>
      <c r="J5097" s="91" t="s">
        <v>493</v>
      </c>
      <c r="K5097" s="91" t="s">
        <v>3260</v>
      </c>
    </row>
    <row r="5098" spans="1:11">
      <c r="A5098" s="91" t="s">
        <v>2941</v>
      </c>
      <c r="B5098" s="91">
        <v>8</v>
      </c>
      <c r="C5098" s="91" t="s">
        <v>3306</v>
      </c>
      <c r="D5098" s="91">
        <v>-108386</v>
      </c>
      <c r="E5098" s="91">
        <v>22</v>
      </c>
      <c r="F5098" s="91">
        <v>0.23726800000000001</v>
      </c>
      <c r="G5098" s="91">
        <v>-7.7038800000000004E-2</v>
      </c>
      <c r="H5098" s="91">
        <v>6.5093200000000004E-2</v>
      </c>
      <c r="I5098" s="91" t="s">
        <v>2942</v>
      </c>
      <c r="J5098" s="91" t="s">
        <v>493</v>
      </c>
      <c r="K5098" s="91" t="s">
        <v>3295</v>
      </c>
    </row>
    <row r="5099" spans="1:11">
      <c r="A5099" s="91" t="s">
        <v>2941</v>
      </c>
      <c r="B5099" s="91">
        <v>8</v>
      </c>
      <c r="C5099" s="91" t="s">
        <v>3306</v>
      </c>
      <c r="D5099" s="91">
        <v>-108386</v>
      </c>
      <c r="E5099" s="91">
        <v>11</v>
      </c>
      <c r="F5099" s="91">
        <v>0.24643200000000001</v>
      </c>
      <c r="G5099" s="91">
        <v>0.122721</v>
      </c>
      <c r="H5099" s="91">
        <v>0.105541</v>
      </c>
      <c r="I5099" s="91" t="s">
        <v>2942</v>
      </c>
      <c r="J5099" s="91" t="s">
        <v>493</v>
      </c>
      <c r="K5099" s="91" t="s">
        <v>3290</v>
      </c>
    </row>
    <row r="5100" spans="1:11">
      <c r="A5100" s="91" t="s">
        <v>2941</v>
      </c>
      <c r="B5100" s="91">
        <v>8</v>
      </c>
      <c r="C5100" s="91" t="s">
        <v>3306</v>
      </c>
      <c r="D5100" s="91">
        <v>-108386</v>
      </c>
      <c r="E5100" s="91">
        <v>11</v>
      </c>
      <c r="F5100" s="91">
        <v>0.27971499999999999</v>
      </c>
      <c r="G5100" s="91">
        <v>9.6214499999999994E-2</v>
      </c>
      <c r="H5100" s="91">
        <v>8.8569599999999998E-2</v>
      </c>
      <c r="I5100" s="91" t="s">
        <v>2942</v>
      </c>
      <c r="J5100" s="91" t="s">
        <v>493</v>
      </c>
      <c r="K5100" s="91" t="s">
        <v>3270</v>
      </c>
    </row>
    <row r="5101" spans="1:11">
      <c r="A5101" s="91" t="s">
        <v>2941</v>
      </c>
      <c r="B5101" s="91">
        <v>8</v>
      </c>
      <c r="C5101" s="91" t="s">
        <v>3306</v>
      </c>
      <c r="D5101" s="91">
        <v>-108386</v>
      </c>
      <c r="E5101" s="91">
        <v>15</v>
      </c>
      <c r="F5101" s="91">
        <v>0.29460399999999998</v>
      </c>
      <c r="G5101" s="91">
        <v>8.09415E-2</v>
      </c>
      <c r="H5101" s="91">
        <v>7.7100600000000005E-2</v>
      </c>
      <c r="I5101" s="91" t="s">
        <v>2942</v>
      </c>
      <c r="J5101" s="91" t="s">
        <v>493</v>
      </c>
      <c r="K5101" s="91" t="s">
        <v>3268</v>
      </c>
    </row>
    <row r="5102" spans="1:11">
      <c r="A5102" s="91" t="s">
        <v>2941</v>
      </c>
      <c r="B5102" s="91">
        <v>8</v>
      </c>
      <c r="C5102" s="91" t="s">
        <v>3306</v>
      </c>
      <c r="D5102" s="91">
        <v>-108386</v>
      </c>
      <c r="E5102" s="91">
        <v>4</v>
      </c>
      <c r="F5102" s="91">
        <v>0.29672500000000002</v>
      </c>
      <c r="G5102" s="91">
        <v>0.22699800000000001</v>
      </c>
      <c r="H5102" s="91">
        <v>0.21626200000000001</v>
      </c>
      <c r="I5102" s="91" t="s">
        <v>2942</v>
      </c>
      <c r="J5102" s="91" t="s">
        <v>493</v>
      </c>
      <c r="K5102" s="91" t="s">
        <v>3278</v>
      </c>
    </row>
    <row r="5103" spans="1:11">
      <c r="A5103" s="91" t="s">
        <v>2941</v>
      </c>
      <c r="B5103" s="91">
        <v>8</v>
      </c>
      <c r="C5103" s="91" t="s">
        <v>3306</v>
      </c>
      <c r="D5103" s="91">
        <v>-108386</v>
      </c>
      <c r="E5103" s="91">
        <v>6</v>
      </c>
      <c r="F5103" s="91">
        <v>0.31134400000000001</v>
      </c>
      <c r="G5103" s="91">
        <v>-0.16353699999999999</v>
      </c>
      <c r="H5103" s="91">
        <v>0.16082199999999999</v>
      </c>
      <c r="I5103" s="91" t="s">
        <v>2942</v>
      </c>
      <c r="J5103" s="91" t="s">
        <v>493</v>
      </c>
      <c r="K5103" s="91" t="s">
        <v>3271</v>
      </c>
    </row>
    <row r="5104" spans="1:11">
      <c r="A5104" s="91" t="s">
        <v>2941</v>
      </c>
      <c r="B5104" s="91">
        <v>8</v>
      </c>
      <c r="C5104" s="91" t="s">
        <v>3306</v>
      </c>
      <c r="D5104" s="91">
        <v>-108386</v>
      </c>
      <c r="E5104" s="91">
        <v>8</v>
      </c>
      <c r="F5104" s="91">
        <v>0.35361500000000001</v>
      </c>
      <c r="G5104" s="91">
        <v>-0.105378</v>
      </c>
      <c r="H5104" s="91">
        <v>0.112996</v>
      </c>
      <c r="I5104" s="91" t="s">
        <v>2942</v>
      </c>
      <c r="J5104" s="91" t="s">
        <v>493</v>
      </c>
      <c r="K5104" s="91" t="s">
        <v>3257</v>
      </c>
    </row>
    <row r="5105" spans="1:11">
      <c r="A5105" s="91" t="s">
        <v>2941</v>
      </c>
      <c r="B5105" s="91">
        <v>8</v>
      </c>
      <c r="C5105" s="91" t="s">
        <v>3306</v>
      </c>
      <c r="D5105" s="91">
        <v>-108386</v>
      </c>
      <c r="E5105" s="91">
        <v>19</v>
      </c>
      <c r="F5105" s="91">
        <v>0.38574700000000001</v>
      </c>
      <c r="G5105" s="91">
        <v>5.5901100000000002E-2</v>
      </c>
      <c r="H5105" s="91">
        <v>6.4353999999999995E-2</v>
      </c>
      <c r="I5105" s="91" t="s">
        <v>2942</v>
      </c>
      <c r="J5105" s="91" t="s">
        <v>493</v>
      </c>
      <c r="K5105" s="91" t="s">
        <v>3284</v>
      </c>
    </row>
    <row r="5106" spans="1:11">
      <c r="A5106" s="91" t="s">
        <v>2941</v>
      </c>
      <c r="B5106" s="91">
        <v>8</v>
      </c>
      <c r="C5106" s="91" t="s">
        <v>3306</v>
      </c>
      <c r="D5106" s="91">
        <v>-108386</v>
      </c>
      <c r="E5106" s="91">
        <v>16</v>
      </c>
      <c r="F5106" s="91">
        <v>0.40374900000000002</v>
      </c>
      <c r="G5106" s="91">
        <v>4.8777899999999999E-2</v>
      </c>
      <c r="H5106" s="91">
        <v>5.8338500000000001E-2</v>
      </c>
      <c r="I5106" s="91" t="s">
        <v>2942</v>
      </c>
      <c r="J5106" s="91" t="s">
        <v>493</v>
      </c>
      <c r="K5106" s="91" t="s">
        <v>3299</v>
      </c>
    </row>
    <row r="5107" spans="1:11">
      <c r="A5107" s="91" t="s">
        <v>2941</v>
      </c>
      <c r="B5107" s="91">
        <v>8</v>
      </c>
      <c r="C5107" s="91" t="s">
        <v>3306</v>
      </c>
      <c r="D5107" s="91">
        <v>-108386</v>
      </c>
      <c r="E5107" s="91">
        <v>19</v>
      </c>
      <c r="F5107" s="91">
        <v>0.41487600000000002</v>
      </c>
      <c r="G5107" s="91">
        <v>-5.41098E-2</v>
      </c>
      <c r="H5107" s="91">
        <v>6.6277600000000006E-2</v>
      </c>
      <c r="I5107" s="91" t="s">
        <v>2942</v>
      </c>
      <c r="J5107" s="91" t="s">
        <v>493</v>
      </c>
      <c r="K5107" s="91" t="s">
        <v>3277</v>
      </c>
    </row>
    <row r="5108" spans="1:11">
      <c r="A5108" s="91" t="s">
        <v>2941</v>
      </c>
      <c r="B5108" s="91">
        <v>8</v>
      </c>
      <c r="C5108" s="91" t="s">
        <v>3306</v>
      </c>
      <c r="D5108" s="91">
        <v>-108386</v>
      </c>
      <c r="E5108" s="91">
        <v>12</v>
      </c>
      <c r="F5108" s="91">
        <v>0.42405300000000001</v>
      </c>
      <c r="G5108" s="91">
        <v>-5.7216400000000001E-2</v>
      </c>
      <c r="H5108" s="91">
        <v>7.1455199999999996E-2</v>
      </c>
      <c r="I5108" s="91" t="s">
        <v>2942</v>
      </c>
      <c r="J5108" s="91" t="s">
        <v>493</v>
      </c>
      <c r="K5108" s="91" t="s">
        <v>3293</v>
      </c>
    </row>
    <row r="5109" spans="1:11">
      <c r="A5109" s="91" t="s">
        <v>2941</v>
      </c>
      <c r="B5109" s="91">
        <v>8</v>
      </c>
      <c r="C5109" s="91" t="s">
        <v>3306</v>
      </c>
      <c r="D5109" s="91">
        <v>-108386</v>
      </c>
      <c r="E5109" s="91">
        <v>4</v>
      </c>
      <c r="F5109" s="91">
        <v>0.42429299999999998</v>
      </c>
      <c r="G5109" s="91">
        <v>-0.209782</v>
      </c>
      <c r="H5109" s="91">
        <v>0.261349</v>
      </c>
      <c r="I5109" s="91" t="s">
        <v>2942</v>
      </c>
      <c r="J5109" s="91" t="s">
        <v>493</v>
      </c>
      <c r="K5109" s="91" t="s">
        <v>3272</v>
      </c>
    </row>
    <row r="5110" spans="1:11">
      <c r="A5110" s="91" t="s">
        <v>2941</v>
      </c>
      <c r="B5110" s="91">
        <v>8</v>
      </c>
      <c r="C5110" s="91" t="s">
        <v>3306</v>
      </c>
      <c r="D5110" s="91">
        <v>-108386</v>
      </c>
      <c r="E5110" s="91">
        <v>7</v>
      </c>
      <c r="F5110" s="91">
        <v>0.42759200000000003</v>
      </c>
      <c r="G5110" s="91">
        <v>-0.10332</v>
      </c>
      <c r="H5110" s="91">
        <v>0.12981000000000001</v>
      </c>
      <c r="I5110" s="91" t="s">
        <v>2942</v>
      </c>
      <c r="J5110" s="91" t="s">
        <v>493</v>
      </c>
      <c r="K5110" s="91" t="s">
        <v>3265</v>
      </c>
    </row>
    <row r="5111" spans="1:11">
      <c r="A5111" s="91" t="s">
        <v>2941</v>
      </c>
      <c r="B5111" s="91">
        <v>8</v>
      </c>
      <c r="C5111" s="91" t="s">
        <v>3306</v>
      </c>
      <c r="D5111" s="91">
        <v>-108386</v>
      </c>
      <c r="E5111" s="91">
        <v>7</v>
      </c>
      <c r="F5111" s="91">
        <v>0.43853500000000001</v>
      </c>
      <c r="G5111" s="91">
        <v>8.46856E-2</v>
      </c>
      <c r="H5111" s="91">
        <v>0.109001</v>
      </c>
      <c r="I5111" s="91" t="s">
        <v>2942</v>
      </c>
      <c r="J5111" s="91" t="s">
        <v>493</v>
      </c>
      <c r="K5111" s="91" t="s">
        <v>3286</v>
      </c>
    </row>
    <row r="5112" spans="1:11">
      <c r="A5112" s="91" t="s">
        <v>2941</v>
      </c>
      <c r="B5112" s="91">
        <v>8</v>
      </c>
      <c r="C5112" s="91" t="s">
        <v>3306</v>
      </c>
      <c r="D5112" s="91">
        <v>-108386</v>
      </c>
      <c r="E5112" s="91">
        <v>4</v>
      </c>
      <c r="F5112" s="91">
        <v>0.48217900000000002</v>
      </c>
      <c r="G5112" s="91">
        <v>-0.16686599999999999</v>
      </c>
      <c r="H5112" s="91">
        <v>0.23649600000000001</v>
      </c>
      <c r="I5112" s="91" t="s">
        <v>2942</v>
      </c>
      <c r="J5112" s="91" t="s">
        <v>493</v>
      </c>
      <c r="K5112" s="91" t="s">
        <v>3302</v>
      </c>
    </row>
    <row r="5113" spans="1:11">
      <c r="A5113" s="91" t="s">
        <v>2941</v>
      </c>
      <c r="B5113" s="91">
        <v>8</v>
      </c>
      <c r="C5113" s="91" t="s">
        <v>3306</v>
      </c>
      <c r="D5113" s="91">
        <v>-108386</v>
      </c>
      <c r="E5113" s="91">
        <v>3</v>
      </c>
      <c r="F5113" s="91">
        <v>0.50346199999999997</v>
      </c>
      <c r="G5113" s="91">
        <v>0.12861900000000001</v>
      </c>
      <c r="H5113" s="91">
        <v>0.19136</v>
      </c>
      <c r="I5113" s="91" t="s">
        <v>2942</v>
      </c>
      <c r="J5113" s="91" t="s">
        <v>493</v>
      </c>
      <c r="K5113" s="91" t="s">
        <v>3300</v>
      </c>
    </row>
    <row r="5114" spans="1:11">
      <c r="A5114" s="91" t="s">
        <v>2941</v>
      </c>
      <c r="B5114" s="91">
        <v>8</v>
      </c>
      <c r="C5114" s="91" t="s">
        <v>3306</v>
      </c>
      <c r="D5114" s="91">
        <v>-108386</v>
      </c>
      <c r="E5114" s="91">
        <v>12</v>
      </c>
      <c r="F5114" s="91">
        <v>0.53579200000000005</v>
      </c>
      <c r="G5114" s="91">
        <v>-5.4735399999999997E-2</v>
      </c>
      <c r="H5114" s="91">
        <v>8.8290400000000005E-2</v>
      </c>
      <c r="I5114" s="91" t="s">
        <v>2942</v>
      </c>
      <c r="J5114" s="91" t="s">
        <v>493</v>
      </c>
      <c r="K5114" s="91" t="s">
        <v>3273</v>
      </c>
    </row>
    <row r="5115" spans="1:11">
      <c r="A5115" s="91" t="s">
        <v>2941</v>
      </c>
      <c r="B5115" s="91">
        <v>8</v>
      </c>
      <c r="C5115" s="91" t="s">
        <v>3306</v>
      </c>
      <c r="D5115" s="91">
        <v>-108386</v>
      </c>
      <c r="E5115" s="91">
        <v>16</v>
      </c>
      <c r="F5115" s="91">
        <v>0.56378399999999995</v>
      </c>
      <c r="G5115" s="91">
        <v>-4.4657299999999997E-2</v>
      </c>
      <c r="H5115" s="91">
        <v>7.7286999999999995E-2</v>
      </c>
      <c r="I5115" s="91" t="s">
        <v>2942</v>
      </c>
      <c r="J5115" s="91" t="s">
        <v>493</v>
      </c>
      <c r="K5115" s="91" t="s">
        <v>3276</v>
      </c>
    </row>
    <row r="5116" spans="1:11">
      <c r="A5116" s="91" t="s">
        <v>2941</v>
      </c>
      <c r="B5116" s="91">
        <v>8</v>
      </c>
      <c r="C5116" s="91" t="s">
        <v>3306</v>
      </c>
      <c r="D5116" s="91">
        <v>-108386</v>
      </c>
      <c r="E5116" s="91">
        <v>16</v>
      </c>
      <c r="F5116" s="91">
        <v>0.62194099999999997</v>
      </c>
      <c r="G5116" s="91">
        <v>4.2533599999999998E-2</v>
      </c>
      <c r="H5116" s="91">
        <v>8.6165199999999997E-2</v>
      </c>
      <c r="I5116" s="91" t="s">
        <v>2942</v>
      </c>
      <c r="J5116" s="91" t="s">
        <v>493</v>
      </c>
      <c r="K5116" s="91" t="s">
        <v>3266</v>
      </c>
    </row>
    <row r="5117" spans="1:11">
      <c r="A5117" s="91" t="s">
        <v>2941</v>
      </c>
      <c r="B5117" s="91">
        <v>8</v>
      </c>
      <c r="C5117" s="91" t="s">
        <v>3306</v>
      </c>
      <c r="D5117" s="91">
        <v>-108386</v>
      </c>
      <c r="E5117" s="91">
        <v>4</v>
      </c>
      <c r="F5117" s="91">
        <v>0.65702400000000005</v>
      </c>
      <c r="G5117" s="91">
        <v>0.103726</v>
      </c>
      <c r="H5117" s="91">
        <v>0.23277200000000001</v>
      </c>
      <c r="I5117" s="91" t="s">
        <v>2942</v>
      </c>
      <c r="J5117" s="91" t="s">
        <v>493</v>
      </c>
      <c r="K5117" s="91" t="s">
        <v>3288</v>
      </c>
    </row>
    <row r="5118" spans="1:11">
      <c r="A5118" s="91" t="s">
        <v>2941</v>
      </c>
      <c r="B5118" s="91">
        <v>8</v>
      </c>
      <c r="C5118" s="91" t="s">
        <v>3306</v>
      </c>
      <c r="D5118" s="91">
        <v>-108386</v>
      </c>
      <c r="E5118" s="91">
        <v>4</v>
      </c>
      <c r="F5118" s="91">
        <v>0.66117700000000001</v>
      </c>
      <c r="G5118" s="91">
        <v>-0.117641</v>
      </c>
      <c r="H5118" s="91">
        <v>0.26719999999999999</v>
      </c>
      <c r="I5118" s="91" t="s">
        <v>2942</v>
      </c>
      <c r="J5118" s="91" t="s">
        <v>493</v>
      </c>
      <c r="K5118" s="91" t="s">
        <v>3259</v>
      </c>
    </row>
    <row r="5119" spans="1:11">
      <c r="A5119" s="91" t="s">
        <v>2941</v>
      </c>
      <c r="B5119" s="91">
        <v>8</v>
      </c>
      <c r="C5119" s="91" t="s">
        <v>3306</v>
      </c>
      <c r="D5119" s="91">
        <v>-108386</v>
      </c>
      <c r="E5119" s="91">
        <v>10</v>
      </c>
      <c r="F5119" s="91">
        <v>0.70894100000000004</v>
      </c>
      <c r="G5119" s="91">
        <v>3.7173600000000001E-2</v>
      </c>
      <c r="H5119" s="91">
        <v>9.9457599999999993E-2</v>
      </c>
      <c r="I5119" s="91" t="s">
        <v>2942</v>
      </c>
      <c r="J5119" s="91" t="s">
        <v>493</v>
      </c>
      <c r="K5119" s="91" t="s">
        <v>3301</v>
      </c>
    </row>
    <row r="5120" spans="1:11">
      <c r="A5120" s="91" t="s">
        <v>2941</v>
      </c>
      <c r="B5120" s="91">
        <v>8</v>
      </c>
      <c r="C5120" s="91" t="s">
        <v>3306</v>
      </c>
      <c r="D5120" s="91">
        <v>-108386</v>
      </c>
      <c r="E5120" s="91">
        <v>3</v>
      </c>
      <c r="F5120" s="91">
        <v>0.71204599999999996</v>
      </c>
      <c r="G5120" s="91">
        <v>-9.8328499999999999E-2</v>
      </c>
      <c r="H5120" s="91">
        <v>0.26515499999999997</v>
      </c>
      <c r="I5120" s="91" t="s">
        <v>2942</v>
      </c>
      <c r="J5120" s="91" t="s">
        <v>493</v>
      </c>
      <c r="K5120" s="91" t="s">
        <v>3264</v>
      </c>
    </row>
    <row r="5121" spans="1:11">
      <c r="A5121" s="91" t="s">
        <v>2941</v>
      </c>
      <c r="B5121" s="91">
        <v>8</v>
      </c>
      <c r="C5121" s="91" t="s">
        <v>3306</v>
      </c>
      <c r="D5121" s="91">
        <v>-108386</v>
      </c>
      <c r="E5121" s="91">
        <v>3</v>
      </c>
      <c r="F5121" s="91">
        <v>0.720136</v>
      </c>
      <c r="G5121" s="91">
        <v>9.8859000000000002E-2</v>
      </c>
      <c r="H5121" s="91">
        <v>0.27502500000000002</v>
      </c>
      <c r="I5121" s="91" t="s">
        <v>2942</v>
      </c>
      <c r="J5121" s="91" t="s">
        <v>493</v>
      </c>
      <c r="K5121" s="91" t="s">
        <v>3285</v>
      </c>
    </row>
    <row r="5122" spans="1:11">
      <c r="A5122" s="91" t="s">
        <v>2941</v>
      </c>
      <c r="B5122" s="91">
        <v>8</v>
      </c>
      <c r="C5122" s="91" t="s">
        <v>3306</v>
      </c>
      <c r="D5122" s="91">
        <v>-108386</v>
      </c>
      <c r="E5122" s="91">
        <v>4</v>
      </c>
      <c r="F5122" s="91">
        <v>0.72563800000000001</v>
      </c>
      <c r="G5122" s="91">
        <v>-5.7777200000000001E-2</v>
      </c>
      <c r="H5122" s="91">
        <v>0.164158</v>
      </c>
      <c r="I5122" s="91" t="s">
        <v>2942</v>
      </c>
      <c r="J5122" s="91" t="s">
        <v>493</v>
      </c>
      <c r="K5122" s="91" t="s">
        <v>3279</v>
      </c>
    </row>
    <row r="5123" spans="1:11">
      <c r="A5123" s="91" t="s">
        <v>2941</v>
      </c>
      <c r="B5123" s="91">
        <v>8</v>
      </c>
      <c r="C5123" s="91" t="s">
        <v>3306</v>
      </c>
      <c r="D5123" s="91">
        <v>-108386</v>
      </c>
      <c r="E5123" s="91">
        <v>6</v>
      </c>
      <c r="F5123" s="91">
        <v>0.75956000000000001</v>
      </c>
      <c r="G5123" s="91">
        <v>-5.8018300000000002E-2</v>
      </c>
      <c r="H5123" s="91">
        <v>0.18906400000000001</v>
      </c>
      <c r="I5123" s="91" t="s">
        <v>2942</v>
      </c>
      <c r="J5123" s="91" t="s">
        <v>493</v>
      </c>
      <c r="K5123" s="91" t="s">
        <v>3274</v>
      </c>
    </row>
    <row r="5124" spans="1:11">
      <c r="A5124" s="91" t="s">
        <v>2941</v>
      </c>
      <c r="B5124" s="91">
        <v>8</v>
      </c>
      <c r="C5124" s="91" t="s">
        <v>3306</v>
      </c>
      <c r="D5124" s="91">
        <v>-108386</v>
      </c>
      <c r="E5124" s="91">
        <v>6</v>
      </c>
      <c r="F5124" s="91">
        <v>0.76037699999999997</v>
      </c>
      <c r="G5124" s="91">
        <v>3.33402E-2</v>
      </c>
      <c r="H5124" s="91">
        <v>0.109167</v>
      </c>
      <c r="I5124" s="91" t="s">
        <v>2942</v>
      </c>
      <c r="J5124" s="91" t="s">
        <v>493</v>
      </c>
      <c r="K5124" s="91" t="s">
        <v>3269</v>
      </c>
    </row>
    <row r="5125" spans="1:11">
      <c r="A5125" s="91" t="s">
        <v>2941</v>
      </c>
      <c r="B5125" s="91">
        <v>8</v>
      </c>
      <c r="C5125" s="91" t="s">
        <v>3306</v>
      </c>
      <c r="D5125" s="91">
        <v>-108386</v>
      </c>
      <c r="E5125" s="91">
        <v>13</v>
      </c>
      <c r="F5125" s="91">
        <v>0.79285799999999995</v>
      </c>
      <c r="G5125" s="91">
        <v>2.61242E-2</v>
      </c>
      <c r="H5125" s="91">
        <v>9.9340999999999999E-2</v>
      </c>
      <c r="I5125" s="91" t="s">
        <v>2942</v>
      </c>
      <c r="J5125" s="91" t="s">
        <v>493</v>
      </c>
      <c r="K5125" s="91" t="s">
        <v>3263</v>
      </c>
    </row>
    <row r="5126" spans="1:11">
      <c r="A5126" s="91" t="s">
        <v>2941</v>
      </c>
      <c r="B5126" s="91">
        <v>8</v>
      </c>
      <c r="C5126" s="91" t="s">
        <v>3306</v>
      </c>
      <c r="D5126" s="91">
        <v>-108386</v>
      </c>
      <c r="E5126" s="91">
        <v>6</v>
      </c>
      <c r="F5126" s="91">
        <v>0.79849199999999998</v>
      </c>
      <c r="G5126" s="91">
        <v>-4.5167100000000002E-2</v>
      </c>
      <c r="H5126" s="91">
        <v>0.17652599999999999</v>
      </c>
      <c r="I5126" s="91" t="s">
        <v>2942</v>
      </c>
      <c r="J5126" s="91" t="s">
        <v>493</v>
      </c>
      <c r="K5126" s="91" t="s">
        <v>3297</v>
      </c>
    </row>
    <row r="5127" spans="1:11">
      <c r="A5127" s="91" t="s">
        <v>2941</v>
      </c>
      <c r="B5127" s="91">
        <v>8</v>
      </c>
      <c r="C5127" s="91" t="s">
        <v>3306</v>
      </c>
      <c r="D5127" s="91">
        <v>-108386</v>
      </c>
      <c r="E5127" s="91">
        <v>10</v>
      </c>
      <c r="F5127" s="91">
        <v>0.81750400000000001</v>
      </c>
      <c r="G5127" s="91">
        <v>2.6402200000000001E-2</v>
      </c>
      <c r="H5127" s="91">
        <v>0.114274</v>
      </c>
      <c r="I5127" s="91" t="s">
        <v>2942</v>
      </c>
      <c r="J5127" s="91" t="s">
        <v>493</v>
      </c>
      <c r="K5127" s="91" t="s">
        <v>3304</v>
      </c>
    </row>
    <row r="5128" spans="1:11">
      <c r="A5128" s="91" t="s">
        <v>2941</v>
      </c>
      <c r="B5128" s="91">
        <v>8</v>
      </c>
      <c r="C5128" s="91" t="s">
        <v>3306</v>
      </c>
      <c r="D5128" s="91">
        <v>-108386</v>
      </c>
      <c r="E5128" s="91">
        <v>9</v>
      </c>
      <c r="F5128" s="91">
        <v>0.81970699999999996</v>
      </c>
      <c r="G5128" s="91">
        <v>2.6556E-2</v>
      </c>
      <c r="H5128" s="91">
        <v>0.11633</v>
      </c>
      <c r="I5128" s="91" t="s">
        <v>2942</v>
      </c>
      <c r="J5128" s="91" t="s">
        <v>493</v>
      </c>
      <c r="K5128" s="91" t="s">
        <v>3282</v>
      </c>
    </row>
    <row r="5129" spans="1:11">
      <c r="A5129" s="91" t="s">
        <v>2941</v>
      </c>
      <c r="B5129" s="91">
        <v>8</v>
      </c>
      <c r="C5129" s="91" t="s">
        <v>3306</v>
      </c>
      <c r="D5129" s="91">
        <v>-108386</v>
      </c>
      <c r="E5129" s="91">
        <v>6</v>
      </c>
      <c r="F5129" s="91">
        <v>0.86724999999999997</v>
      </c>
      <c r="G5129" s="91">
        <v>-2.95658E-2</v>
      </c>
      <c r="H5129" s="91">
        <v>0.17648</v>
      </c>
      <c r="I5129" s="91" t="s">
        <v>2942</v>
      </c>
      <c r="J5129" s="91" t="s">
        <v>493</v>
      </c>
      <c r="K5129" s="91" t="s">
        <v>3280</v>
      </c>
    </row>
    <row r="5130" spans="1:11">
      <c r="A5130" s="91" t="s">
        <v>2941</v>
      </c>
      <c r="B5130" s="91">
        <v>8</v>
      </c>
      <c r="C5130" s="91" t="s">
        <v>3306</v>
      </c>
      <c r="D5130" s="91">
        <v>-108386</v>
      </c>
      <c r="E5130" s="91">
        <v>15</v>
      </c>
      <c r="F5130" s="91">
        <v>0.925979</v>
      </c>
      <c r="G5130" s="91">
        <v>-6.8470800000000002E-3</v>
      </c>
      <c r="H5130" s="91">
        <v>7.3646000000000003E-2</v>
      </c>
      <c r="I5130" s="91" t="s">
        <v>2942</v>
      </c>
      <c r="J5130" s="91" t="s">
        <v>493</v>
      </c>
      <c r="K5130" s="91" t="s">
        <v>3291</v>
      </c>
    </row>
    <row r="5131" spans="1:11">
      <c r="A5131" s="91" t="s">
        <v>2941</v>
      </c>
      <c r="B5131" s="91">
        <v>8</v>
      </c>
      <c r="C5131" s="91" t="s">
        <v>3306</v>
      </c>
      <c r="D5131" s="91">
        <v>-108386</v>
      </c>
      <c r="E5131" s="91">
        <v>6</v>
      </c>
      <c r="F5131" s="91">
        <v>0.93156799999999995</v>
      </c>
      <c r="G5131" s="91">
        <v>-1.59049E-2</v>
      </c>
      <c r="H5131" s="91">
        <v>0.18481700000000001</v>
      </c>
      <c r="I5131" s="91" t="s">
        <v>2942</v>
      </c>
      <c r="J5131" s="91" t="s">
        <v>493</v>
      </c>
      <c r="K5131" s="91" t="s">
        <v>3294</v>
      </c>
    </row>
    <row r="5132" spans="1:11">
      <c r="A5132" s="91" t="s">
        <v>2941</v>
      </c>
      <c r="B5132" s="91">
        <v>8</v>
      </c>
      <c r="C5132" s="91" t="s">
        <v>3306</v>
      </c>
      <c r="D5132" s="91">
        <v>-108386</v>
      </c>
      <c r="E5132" s="91">
        <v>9</v>
      </c>
      <c r="F5132" s="91">
        <v>0.94101299999999999</v>
      </c>
      <c r="G5132" s="91">
        <v>-1.05418E-2</v>
      </c>
      <c r="H5132" s="91">
        <v>0.14216999999999999</v>
      </c>
      <c r="I5132" s="91" t="s">
        <v>2942</v>
      </c>
      <c r="J5132" s="91" t="s">
        <v>493</v>
      </c>
      <c r="K5132" s="91" t="s">
        <v>3296</v>
      </c>
    </row>
    <row r="5133" spans="1:11">
      <c r="A5133" s="91" t="s">
        <v>2939</v>
      </c>
      <c r="B5133" s="91">
        <v>8</v>
      </c>
      <c r="C5133" s="91" t="s">
        <v>3306</v>
      </c>
      <c r="D5133" s="91">
        <v>-687389</v>
      </c>
      <c r="E5133" s="91">
        <v>6</v>
      </c>
      <c r="F5133" s="91">
        <v>3.8860199999999998E-2</v>
      </c>
      <c r="G5133" s="91">
        <v>0.63449999999999995</v>
      </c>
      <c r="H5133" s="91">
        <v>0.303421</v>
      </c>
      <c r="I5133" s="91" t="s">
        <v>2940</v>
      </c>
      <c r="J5133" s="91" t="s">
        <v>493</v>
      </c>
      <c r="K5133" s="91" t="s">
        <v>3298</v>
      </c>
    </row>
    <row r="5134" spans="1:11">
      <c r="A5134" s="91" t="s">
        <v>2939</v>
      </c>
      <c r="B5134" s="91">
        <v>8</v>
      </c>
      <c r="C5134" s="91" t="s">
        <v>3306</v>
      </c>
      <c r="D5134" s="91">
        <v>-687389</v>
      </c>
      <c r="E5134" s="91">
        <v>4</v>
      </c>
      <c r="F5134" s="91">
        <v>5.2298799999999999E-2</v>
      </c>
      <c r="G5134" s="91">
        <v>0.59976200000000002</v>
      </c>
      <c r="H5134" s="91">
        <v>0.30466700000000002</v>
      </c>
      <c r="I5134" s="91" t="s">
        <v>2940</v>
      </c>
      <c r="J5134" s="91" t="s">
        <v>493</v>
      </c>
      <c r="K5134" s="91" t="s">
        <v>3288</v>
      </c>
    </row>
    <row r="5135" spans="1:11">
      <c r="A5135" s="91" t="s">
        <v>2939</v>
      </c>
      <c r="B5135" s="91">
        <v>8</v>
      </c>
      <c r="C5135" s="91" t="s">
        <v>3306</v>
      </c>
      <c r="D5135" s="91">
        <v>-687389</v>
      </c>
      <c r="E5135" s="91">
        <v>11</v>
      </c>
      <c r="F5135" s="91">
        <v>0.111854</v>
      </c>
      <c r="G5135" s="91">
        <v>-0.29664499999999999</v>
      </c>
      <c r="H5135" s="91">
        <v>0.185083</v>
      </c>
      <c r="I5135" s="91" t="s">
        <v>2940</v>
      </c>
      <c r="J5135" s="91" t="s">
        <v>493</v>
      </c>
      <c r="K5135" s="91" t="s">
        <v>3270</v>
      </c>
    </row>
    <row r="5136" spans="1:11">
      <c r="A5136" s="91" t="s">
        <v>2939</v>
      </c>
      <c r="B5136" s="91">
        <v>8</v>
      </c>
      <c r="C5136" s="91" t="s">
        <v>3306</v>
      </c>
      <c r="D5136" s="91">
        <v>-687389</v>
      </c>
      <c r="E5136" s="91">
        <v>10</v>
      </c>
      <c r="F5136" s="91">
        <v>0.14516799999999999</v>
      </c>
      <c r="G5136" s="91">
        <v>0.43648500000000001</v>
      </c>
      <c r="H5136" s="91">
        <v>0.29849700000000001</v>
      </c>
      <c r="I5136" s="91" t="s">
        <v>2940</v>
      </c>
      <c r="J5136" s="91" t="s">
        <v>493</v>
      </c>
      <c r="K5136" s="91" t="s">
        <v>3262</v>
      </c>
    </row>
    <row r="5137" spans="1:11">
      <c r="A5137" s="91" t="s">
        <v>2939</v>
      </c>
      <c r="B5137" s="91">
        <v>8</v>
      </c>
      <c r="C5137" s="91" t="s">
        <v>3306</v>
      </c>
      <c r="D5137" s="91">
        <v>-687389</v>
      </c>
      <c r="E5137" s="91">
        <v>16</v>
      </c>
      <c r="F5137" s="91">
        <v>0.15520500000000001</v>
      </c>
      <c r="G5137" s="91">
        <v>-0.27550200000000002</v>
      </c>
      <c r="H5137" s="91">
        <v>0.193386</v>
      </c>
      <c r="I5137" s="91" t="s">
        <v>2940</v>
      </c>
      <c r="J5137" s="91" t="s">
        <v>493</v>
      </c>
      <c r="K5137" s="91" t="s">
        <v>3276</v>
      </c>
    </row>
    <row r="5138" spans="1:11">
      <c r="A5138" s="91" t="s">
        <v>2939</v>
      </c>
      <c r="B5138" s="91">
        <v>8</v>
      </c>
      <c r="C5138" s="91" t="s">
        <v>3306</v>
      </c>
      <c r="D5138" s="91">
        <v>-687389</v>
      </c>
      <c r="E5138" s="91">
        <v>6</v>
      </c>
      <c r="F5138" s="91">
        <v>0.16431699999999999</v>
      </c>
      <c r="G5138" s="91">
        <v>-0.42040699999999998</v>
      </c>
      <c r="H5138" s="91">
        <v>0.300452</v>
      </c>
      <c r="I5138" s="91" t="s">
        <v>2940</v>
      </c>
      <c r="J5138" s="91" t="s">
        <v>493</v>
      </c>
      <c r="K5138" s="91" t="s">
        <v>3297</v>
      </c>
    </row>
    <row r="5139" spans="1:11">
      <c r="A5139" s="91" t="s">
        <v>2939</v>
      </c>
      <c r="B5139" s="91">
        <v>8</v>
      </c>
      <c r="C5139" s="91" t="s">
        <v>3306</v>
      </c>
      <c r="D5139" s="91">
        <v>-687389</v>
      </c>
      <c r="E5139" s="91">
        <v>4</v>
      </c>
      <c r="F5139" s="91">
        <v>0.20468900000000001</v>
      </c>
      <c r="G5139" s="91">
        <v>0.41752499999999998</v>
      </c>
      <c r="H5139" s="91">
        <v>0.32549699999999998</v>
      </c>
      <c r="I5139" s="91" t="s">
        <v>2940</v>
      </c>
      <c r="J5139" s="91" t="s">
        <v>493</v>
      </c>
      <c r="K5139" s="91" t="s">
        <v>3287</v>
      </c>
    </row>
    <row r="5140" spans="1:11">
      <c r="A5140" s="91" t="s">
        <v>2939</v>
      </c>
      <c r="B5140" s="91">
        <v>8</v>
      </c>
      <c r="C5140" s="91" t="s">
        <v>3306</v>
      </c>
      <c r="D5140" s="91">
        <v>-687389</v>
      </c>
      <c r="E5140" s="91">
        <v>9</v>
      </c>
      <c r="F5140" s="91">
        <v>0.26176199999999999</v>
      </c>
      <c r="G5140" s="91">
        <v>-0.368423</v>
      </c>
      <c r="H5140" s="91">
        <v>0.32643899999999998</v>
      </c>
      <c r="I5140" s="91" t="s">
        <v>2940</v>
      </c>
      <c r="J5140" s="91" t="s">
        <v>493</v>
      </c>
      <c r="K5140" s="91" t="s">
        <v>3305</v>
      </c>
    </row>
    <row r="5141" spans="1:11">
      <c r="A5141" s="91" t="s">
        <v>2939</v>
      </c>
      <c r="B5141" s="91">
        <v>8</v>
      </c>
      <c r="C5141" s="91" t="s">
        <v>3306</v>
      </c>
      <c r="D5141" s="91">
        <v>-687389</v>
      </c>
      <c r="E5141" s="91">
        <v>4</v>
      </c>
      <c r="F5141" s="91">
        <v>0.27801799999999999</v>
      </c>
      <c r="G5141" s="91">
        <v>-0.32766800000000001</v>
      </c>
      <c r="H5141" s="91">
        <v>0.30021199999999998</v>
      </c>
      <c r="I5141" s="91" t="s">
        <v>2940</v>
      </c>
      <c r="J5141" s="91" t="s">
        <v>493</v>
      </c>
      <c r="K5141" s="91" t="s">
        <v>3272</v>
      </c>
    </row>
    <row r="5142" spans="1:11">
      <c r="A5142" s="91" t="s">
        <v>2939</v>
      </c>
      <c r="B5142" s="91">
        <v>8</v>
      </c>
      <c r="C5142" s="91" t="s">
        <v>3306</v>
      </c>
      <c r="D5142" s="91">
        <v>-687389</v>
      </c>
      <c r="E5142" s="91">
        <v>6</v>
      </c>
      <c r="F5142" s="91">
        <v>0.28031400000000001</v>
      </c>
      <c r="G5142" s="91">
        <v>-0.42623100000000003</v>
      </c>
      <c r="H5142" s="91">
        <v>0.39294000000000001</v>
      </c>
      <c r="I5142" s="91" t="s">
        <v>2940</v>
      </c>
      <c r="J5142" s="91" t="s">
        <v>493</v>
      </c>
      <c r="K5142" s="91" t="s">
        <v>3271</v>
      </c>
    </row>
    <row r="5143" spans="1:11">
      <c r="A5143" s="91" t="s">
        <v>2939</v>
      </c>
      <c r="B5143" s="91">
        <v>8</v>
      </c>
      <c r="C5143" s="91" t="s">
        <v>3306</v>
      </c>
      <c r="D5143" s="91">
        <v>-687389</v>
      </c>
      <c r="E5143" s="91">
        <v>15</v>
      </c>
      <c r="F5143" s="91">
        <v>0.29015600000000003</v>
      </c>
      <c r="G5143" s="91">
        <v>-0.120297</v>
      </c>
      <c r="H5143" s="91">
        <v>0.113535</v>
      </c>
      <c r="I5143" s="91" t="s">
        <v>2940</v>
      </c>
      <c r="J5143" s="91" t="s">
        <v>493</v>
      </c>
      <c r="K5143" s="91" t="s">
        <v>3268</v>
      </c>
    </row>
    <row r="5144" spans="1:11">
      <c r="A5144" s="91" t="s">
        <v>2939</v>
      </c>
      <c r="B5144" s="91">
        <v>8</v>
      </c>
      <c r="C5144" s="91" t="s">
        <v>3306</v>
      </c>
      <c r="D5144" s="91">
        <v>-687389</v>
      </c>
      <c r="E5144" s="91">
        <v>4</v>
      </c>
      <c r="F5144" s="91">
        <v>0.29838399999999998</v>
      </c>
      <c r="G5144" s="91">
        <v>-0.218671</v>
      </c>
      <c r="H5144" s="91">
        <v>0.20913999999999999</v>
      </c>
      <c r="I5144" s="91" t="s">
        <v>2940</v>
      </c>
      <c r="J5144" s="91" t="s">
        <v>493</v>
      </c>
      <c r="K5144" s="91" t="s">
        <v>3279</v>
      </c>
    </row>
    <row r="5145" spans="1:11">
      <c r="A5145" s="91" t="s">
        <v>2939</v>
      </c>
      <c r="B5145" s="91">
        <v>8</v>
      </c>
      <c r="C5145" s="91" t="s">
        <v>3306</v>
      </c>
      <c r="D5145" s="91">
        <v>-687389</v>
      </c>
      <c r="E5145" s="91">
        <v>11</v>
      </c>
      <c r="F5145" s="91">
        <v>0.37512299999999998</v>
      </c>
      <c r="G5145" s="91">
        <v>0.209924</v>
      </c>
      <c r="H5145" s="91">
        <v>0.23611099999999999</v>
      </c>
      <c r="I5145" s="91" t="s">
        <v>2940</v>
      </c>
      <c r="J5145" s="91" t="s">
        <v>493</v>
      </c>
      <c r="K5145" s="91" t="s">
        <v>3290</v>
      </c>
    </row>
    <row r="5146" spans="1:11">
      <c r="A5146" s="91" t="s">
        <v>2939</v>
      </c>
      <c r="B5146" s="91">
        <v>8</v>
      </c>
      <c r="C5146" s="91" t="s">
        <v>3306</v>
      </c>
      <c r="D5146" s="91">
        <v>-687389</v>
      </c>
      <c r="E5146" s="91">
        <v>6</v>
      </c>
      <c r="F5146" s="91">
        <v>0.38963199999999998</v>
      </c>
      <c r="G5146" s="91">
        <v>-0.24072099999999999</v>
      </c>
      <c r="H5146" s="91">
        <v>0.27788299999999999</v>
      </c>
      <c r="I5146" s="91" t="s">
        <v>2940</v>
      </c>
      <c r="J5146" s="91" t="s">
        <v>493</v>
      </c>
      <c r="K5146" s="91" t="s">
        <v>3289</v>
      </c>
    </row>
    <row r="5147" spans="1:11">
      <c r="A5147" s="91" t="s">
        <v>2939</v>
      </c>
      <c r="B5147" s="91">
        <v>8</v>
      </c>
      <c r="C5147" s="91" t="s">
        <v>3306</v>
      </c>
      <c r="D5147" s="91">
        <v>-687389</v>
      </c>
      <c r="E5147" s="91">
        <v>13</v>
      </c>
      <c r="F5147" s="91">
        <v>0.39957999999999999</v>
      </c>
      <c r="G5147" s="91">
        <v>-0.113859</v>
      </c>
      <c r="H5147" s="91">
        <v>0.134857</v>
      </c>
      <c r="I5147" s="91" t="s">
        <v>2940</v>
      </c>
      <c r="J5147" s="91" t="s">
        <v>493</v>
      </c>
      <c r="K5147" s="91" t="s">
        <v>3263</v>
      </c>
    </row>
    <row r="5148" spans="1:11">
      <c r="A5148" s="91" t="s">
        <v>2939</v>
      </c>
      <c r="B5148" s="91">
        <v>8</v>
      </c>
      <c r="C5148" s="91" t="s">
        <v>3306</v>
      </c>
      <c r="D5148" s="91">
        <v>-687389</v>
      </c>
      <c r="E5148" s="91">
        <v>15</v>
      </c>
      <c r="F5148" s="91">
        <v>0.40443600000000002</v>
      </c>
      <c r="G5148" s="91">
        <v>-0.14707899999999999</v>
      </c>
      <c r="H5148" s="91">
        <v>0.17619699999999999</v>
      </c>
      <c r="I5148" s="91" t="s">
        <v>2940</v>
      </c>
      <c r="J5148" s="91" t="s">
        <v>493</v>
      </c>
      <c r="K5148" s="91" t="s">
        <v>3291</v>
      </c>
    </row>
    <row r="5149" spans="1:11">
      <c r="A5149" s="91" t="s">
        <v>2939</v>
      </c>
      <c r="B5149" s="91">
        <v>8</v>
      </c>
      <c r="C5149" s="91" t="s">
        <v>3306</v>
      </c>
      <c r="D5149" s="91">
        <v>-687389</v>
      </c>
      <c r="E5149" s="91">
        <v>4</v>
      </c>
      <c r="F5149" s="91">
        <v>0.43151200000000001</v>
      </c>
      <c r="G5149" s="91">
        <v>-0.29505100000000001</v>
      </c>
      <c r="H5149" s="91">
        <v>0.37279400000000001</v>
      </c>
      <c r="I5149" s="91" t="s">
        <v>2940</v>
      </c>
      <c r="J5149" s="91" t="s">
        <v>493</v>
      </c>
      <c r="K5149" s="91" t="s">
        <v>3259</v>
      </c>
    </row>
    <row r="5150" spans="1:11">
      <c r="A5150" s="91" t="s">
        <v>2939</v>
      </c>
      <c r="B5150" s="91">
        <v>8</v>
      </c>
      <c r="C5150" s="91" t="s">
        <v>3306</v>
      </c>
      <c r="D5150" s="91">
        <v>-687389</v>
      </c>
      <c r="E5150" s="91">
        <v>7</v>
      </c>
      <c r="F5150" s="91">
        <v>0.44108799999999998</v>
      </c>
      <c r="G5150" s="91">
        <v>-0.233268</v>
      </c>
      <c r="H5150" s="91">
        <v>0.30183300000000002</v>
      </c>
      <c r="I5150" s="91" t="s">
        <v>2940</v>
      </c>
      <c r="J5150" s="91" t="s">
        <v>493</v>
      </c>
      <c r="K5150" s="91" t="s">
        <v>3265</v>
      </c>
    </row>
    <row r="5151" spans="1:11">
      <c r="A5151" s="91" t="s">
        <v>2939</v>
      </c>
      <c r="B5151" s="91">
        <v>8</v>
      </c>
      <c r="C5151" s="91" t="s">
        <v>3306</v>
      </c>
      <c r="D5151" s="91">
        <v>-687389</v>
      </c>
      <c r="E5151" s="91">
        <v>6</v>
      </c>
      <c r="F5151" s="91">
        <v>0.44588100000000003</v>
      </c>
      <c r="G5151" s="91">
        <v>-0.26019300000000001</v>
      </c>
      <c r="H5151" s="91">
        <v>0.34001700000000001</v>
      </c>
      <c r="I5151" s="91" t="s">
        <v>2940</v>
      </c>
      <c r="J5151" s="91" t="s">
        <v>493</v>
      </c>
      <c r="K5151" s="91" t="s">
        <v>3274</v>
      </c>
    </row>
    <row r="5152" spans="1:11">
      <c r="A5152" s="91" t="s">
        <v>2939</v>
      </c>
      <c r="B5152" s="91">
        <v>8</v>
      </c>
      <c r="C5152" s="91" t="s">
        <v>3306</v>
      </c>
      <c r="D5152" s="91">
        <v>-687389</v>
      </c>
      <c r="E5152" s="91">
        <v>16</v>
      </c>
      <c r="F5152" s="91">
        <v>0.47618899999999997</v>
      </c>
      <c r="G5152" s="91">
        <v>-0.10685600000000001</v>
      </c>
      <c r="H5152" s="91">
        <v>0.14979700000000001</v>
      </c>
      <c r="I5152" s="91" t="s">
        <v>2940</v>
      </c>
      <c r="J5152" s="91" t="s">
        <v>493</v>
      </c>
      <c r="K5152" s="91" t="s">
        <v>3299</v>
      </c>
    </row>
    <row r="5153" spans="1:11">
      <c r="A5153" s="91" t="s">
        <v>2939</v>
      </c>
      <c r="B5153" s="91">
        <v>8</v>
      </c>
      <c r="C5153" s="91" t="s">
        <v>3306</v>
      </c>
      <c r="D5153" s="91">
        <v>-687389</v>
      </c>
      <c r="E5153" s="91">
        <v>10</v>
      </c>
      <c r="F5153" s="91">
        <v>0.59409299999999998</v>
      </c>
      <c r="G5153" s="91">
        <v>0.106112</v>
      </c>
      <c r="H5153" s="91">
        <v>0.19881499999999999</v>
      </c>
      <c r="I5153" s="91" t="s">
        <v>2940</v>
      </c>
      <c r="J5153" s="91" t="s">
        <v>493</v>
      </c>
      <c r="K5153" s="91" t="s">
        <v>3304</v>
      </c>
    </row>
    <row r="5154" spans="1:11">
      <c r="A5154" s="91" t="s">
        <v>2939</v>
      </c>
      <c r="B5154" s="91">
        <v>8</v>
      </c>
      <c r="C5154" s="91" t="s">
        <v>3306</v>
      </c>
      <c r="D5154" s="91">
        <v>-687389</v>
      </c>
      <c r="E5154" s="91">
        <v>3</v>
      </c>
      <c r="F5154" s="91">
        <v>0.62163199999999996</v>
      </c>
      <c r="G5154" s="91">
        <v>-0.26063700000000001</v>
      </c>
      <c r="H5154" s="91">
        <v>0.52540900000000001</v>
      </c>
      <c r="I5154" s="91" t="s">
        <v>2940</v>
      </c>
      <c r="J5154" s="91" t="s">
        <v>493</v>
      </c>
      <c r="K5154" s="91" t="s">
        <v>3264</v>
      </c>
    </row>
    <row r="5155" spans="1:11">
      <c r="A5155" s="91" t="s">
        <v>2939</v>
      </c>
      <c r="B5155" s="91">
        <v>8</v>
      </c>
      <c r="C5155" s="91" t="s">
        <v>3306</v>
      </c>
      <c r="D5155" s="91">
        <v>-687389</v>
      </c>
      <c r="E5155" s="91">
        <v>12</v>
      </c>
      <c r="F5155" s="91">
        <v>0.62322100000000002</v>
      </c>
      <c r="G5155" s="91">
        <v>9.7943299999999997E-2</v>
      </c>
      <c r="H5155" s="91">
        <v>0.19914100000000001</v>
      </c>
      <c r="I5155" s="91" t="s">
        <v>2940</v>
      </c>
      <c r="J5155" s="91" t="s">
        <v>493</v>
      </c>
      <c r="K5155" s="91" t="s">
        <v>3273</v>
      </c>
    </row>
    <row r="5156" spans="1:11">
      <c r="A5156" s="91" t="s">
        <v>2939</v>
      </c>
      <c r="B5156" s="91">
        <v>8</v>
      </c>
      <c r="C5156" s="91" t="s">
        <v>3306</v>
      </c>
      <c r="D5156" s="91">
        <v>-687389</v>
      </c>
      <c r="E5156" s="91">
        <v>19</v>
      </c>
      <c r="F5156" s="91">
        <v>0.685442</v>
      </c>
      <c r="G5156" s="91">
        <v>-5.7932200000000003E-2</v>
      </c>
      <c r="H5156" s="91">
        <v>0.14288400000000001</v>
      </c>
      <c r="I5156" s="91" t="s">
        <v>2940</v>
      </c>
      <c r="J5156" s="91" t="s">
        <v>493</v>
      </c>
      <c r="K5156" s="91" t="s">
        <v>3284</v>
      </c>
    </row>
    <row r="5157" spans="1:11">
      <c r="A5157" s="91" t="s">
        <v>2939</v>
      </c>
      <c r="B5157" s="91">
        <v>8</v>
      </c>
      <c r="C5157" s="91" t="s">
        <v>3306</v>
      </c>
      <c r="D5157" s="91">
        <v>-687389</v>
      </c>
      <c r="E5157" s="91">
        <v>12</v>
      </c>
      <c r="F5157" s="91">
        <v>0.70735199999999998</v>
      </c>
      <c r="G5157" s="91">
        <v>-7.3912000000000005E-2</v>
      </c>
      <c r="H5157" s="91">
        <v>0.196655</v>
      </c>
      <c r="I5157" s="91" t="s">
        <v>2940</v>
      </c>
      <c r="J5157" s="91" t="s">
        <v>493</v>
      </c>
      <c r="K5157" s="91" t="s">
        <v>3293</v>
      </c>
    </row>
    <row r="5158" spans="1:11">
      <c r="A5158" s="91" t="s">
        <v>2939</v>
      </c>
      <c r="B5158" s="91">
        <v>8</v>
      </c>
      <c r="C5158" s="91" t="s">
        <v>3306</v>
      </c>
      <c r="D5158" s="91">
        <v>-687389</v>
      </c>
      <c r="E5158" s="91">
        <v>15</v>
      </c>
      <c r="F5158" s="91">
        <v>0.72940300000000002</v>
      </c>
      <c r="G5158" s="91">
        <v>-6.6403100000000007E-2</v>
      </c>
      <c r="H5158" s="91">
        <v>0.19175500000000001</v>
      </c>
      <c r="I5158" s="91" t="s">
        <v>2940</v>
      </c>
      <c r="J5158" s="91" t="s">
        <v>493</v>
      </c>
      <c r="K5158" s="91" t="s">
        <v>3260</v>
      </c>
    </row>
    <row r="5159" spans="1:11">
      <c r="A5159" s="91" t="s">
        <v>2939</v>
      </c>
      <c r="B5159" s="91">
        <v>8</v>
      </c>
      <c r="C5159" s="91" t="s">
        <v>3306</v>
      </c>
      <c r="D5159" s="91">
        <v>-687389</v>
      </c>
      <c r="E5159" s="91">
        <v>6</v>
      </c>
      <c r="F5159" s="91">
        <v>0.73700699999999997</v>
      </c>
      <c r="G5159" s="91">
        <v>7.6144900000000001E-2</v>
      </c>
      <c r="H5159" s="91">
        <v>0.22642699999999999</v>
      </c>
      <c r="I5159" s="91" t="s">
        <v>2940</v>
      </c>
      <c r="J5159" s="91" t="s">
        <v>493</v>
      </c>
      <c r="K5159" s="91" t="s">
        <v>3269</v>
      </c>
    </row>
    <row r="5160" spans="1:11">
      <c r="A5160" s="91" t="s">
        <v>2939</v>
      </c>
      <c r="B5160" s="91">
        <v>8</v>
      </c>
      <c r="C5160" s="91" t="s">
        <v>3306</v>
      </c>
      <c r="D5160" s="91">
        <v>-687389</v>
      </c>
      <c r="E5160" s="91">
        <v>7</v>
      </c>
      <c r="F5160" s="91">
        <v>0.79970399999999997</v>
      </c>
      <c r="G5160" s="91">
        <v>-5.0512899999999999E-2</v>
      </c>
      <c r="H5160" s="91">
        <v>0.19869700000000001</v>
      </c>
      <c r="I5160" s="91" t="s">
        <v>2940</v>
      </c>
      <c r="J5160" s="91" t="s">
        <v>493</v>
      </c>
      <c r="K5160" s="91" t="s">
        <v>3286</v>
      </c>
    </row>
    <row r="5161" spans="1:11">
      <c r="A5161" s="91" t="s">
        <v>2939</v>
      </c>
      <c r="B5161" s="91">
        <v>8</v>
      </c>
      <c r="C5161" s="91" t="s">
        <v>3306</v>
      </c>
      <c r="D5161" s="91">
        <v>-687389</v>
      </c>
      <c r="E5161" s="91">
        <v>9</v>
      </c>
      <c r="F5161" s="91">
        <v>0.81711699999999998</v>
      </c>
      <c r="G5161" s="91">
        <v>6.9590799999999994E-2</v>
      </c>
      <c r="H5161" s="91">
        <v>0.30044999999999999</v>
      </c>
      <c r="I5161" s="91" t="s">
        <v>2940</v>
      </c>
      <c r="J5161" s="91" t="s">
        <v>493</v>
      </c>
      <c r="K5161" s="91" t="s">
        <v>3282</v>
      </c>
    </row>
    <row r="5162" spans="1:11">
      <c r="A5162" s="91" t="s">
        <v>2939</v>
      </c>
      <c r="B5162" s="91">
        <v>8</v>
      </c>
      <c r="C5162" s="91" t="s">
        <v>3306</v>
      </c>
      <c r="D5162" s="91">
        <v>-687389</v>
      </c>
      <c r="E5162" s="91">
        <v>8</v>
      </c>
      <c r="F5162" s="91">
        <v>0.86921000000000004</v>
      </c>
      <c r="G5162" s="91">
        <v>-2.2301499999999998E-2</v>
      </c>
      <c r="H5162" s="91">
        <v>0.13503899999999999</v>
      </c>
      <c r="I5162" s="91" t="s">
        <v>2940</v>
      </c>
      <c r="J5162" s="91" t="s">
        <v>493</v>
      </c>
      <c r="K5162" s="91" t="s">
        <v>3257</v>
      </c>
    </row>
    <row r="5163" spans="1:11">
      <c r="A5163" s="91" t="s">
        <v>2939</v>
      </c>
      <c r="B5163" s="91">
        <v>8</v>
      </c>
      <c r="C5163" s="91" t="s">
        <v>3306</v>
      </c>
      <c r="D5163" s="91">
        <v>-687389</v>
      </c>
      <c r="E5163" s="91">
        <v>9</v>
      </c>
      <c r="F5163" s="91">
        <v>0.87077000000000004</v>
      </c>
      <c r="G5163" s="91">
        <v>-4.5105800000000001E-2</v>
      </c>
      <c r="H5163" s="91">
        <v>0.27668199999999998</v>
      </c>
      <c r="I5163" s="91" t="s">
        <v>2940</v>
      </c>
      <c r="J5163" s="91" t="s">
        <v>493</v>
      </c>
      <c r="K5163" s="91" t="s">
        <v>3296</v>
      </c>
    </row>
    <row r="5164" spans="1:11">
      <c r="A5164" s="91" t="s">
        <v>2939</v>
      </c>
      <c r="B5164" s="91">
        <v>8</v>
      </c>
      <c r="C5164" s="91" t="s">
        <v>3306</v>
      </c>
      <c r="D5164" s="91">
        <v>-687389</v>
      </c>
      <c r="E5164" s="91">
        <v>4</v>
      </c>
      <c r="F5164" s="91">
        <v>0.87917900000000004</v>
      </c>
      <c r="G5164" s="91">
        <v>5.8944900000000001E-2</v>
      </c>
      <c r="H5164" s="91">
        <v>0.38665699999999997</v>
      </c>
      <c r="I5164" s="91" t="s">
        <v>2940</v>
      </c>
      <c r="J5164" s="91" t="s">
        <v>493</v>
      </c>
      <c r="K5164" s="91" t="s">
        <v>3278</v>
      </c>
    </row>
    <row r="5165" spans="1:11">
      <c r="A5165" s="91" t="s">
        <v>2939</v>
      </c>
      <c r="B5165" s="91">
        <v>8</v>
      </c>
      <c r="C5165" s="91" t="s">
        <v>3306</v>
      </c>
      <c r="D5165" s="91">
        <v>-687389</v>
      </c>
      <c r="E5165" s="91">
        <v>16</v>
      </c>
      <c r="F5165" s="91">
        <v>0.88562099999999999</v>
      </c>
      <c r="G5165" s="91">
        <v>-2.68831E-2</v>
      </c>
      <c r="H5165" s="91">
        <v>0.186723</v>
      </c>
      <c r="I5165" s="91" t="s">
        <v>2940</v>
      </c>
      <c r="J5165" s="91" t="s">
        <v>493</v>
      </c>
      <c r="K5165" s="91" t="s">
        <v>3266</v>
      </c>
    </row>
    <row r="5166" spans="1:11">
      <c r="A5166" s="91" t="s">
        <v>2939</v>
      </c>
      <c r="B5166" s="91">
        <v>8</v>
      </c>
      <c r="C5166" s="91" t="s">
        <v>3306</v>
      </c>
      <c r="D5166" s="91">
        <v>-687389</v>
      </c>
      <c r="E5166" s="91">
        <v>3</v>
      </c>
      <c r="F5166" s="91">
        <v>0.90823500000000001</v>
      </c>
      <c r="G5166" s="91">
        <v>5.9201400000000001E-2</v>
      </c>
      <c r="H5166" s="91">
        <v>0.51209899999999997</v>
      </c>
      <c r="I5166" s="91" t="s">
        <v>2940</v>
      </c>
      <c r="J5166" s="91" t="s">
        <v>493</v>
      </c>
      <c r="K5166" s="91" t="s">
        <v>3285</v>
      </c>
    </row>
    <row r="5167" spans="1:11">
      <c r="A5167" s="91" t="s">
        <v>2939</v>
      </c>
      <c r="B5167" s="91">
        <v>8</v>
      </c>
      <c r="C5167" s="91" t="s">
        <v>3306</v>
      </c>
      <c r="D5167" s="91">
        <v>-687389</v>
      </c>
      <c r="E5167" s="91">
        <v>6</v>
      </c>
      <c r="F5167" s="91">
        <v>0.93793400000000005</v>
      </c>
      <c r="G5167" s="91">
        <v>-1.7747700000000002E-2</v>
      </c>
      <c r="H5167" s="91">
        <v>0.22742299999999999</v>
      </c>
      <c r="I5167" s="91" t="s">
        <v>2940</v>
      </c>
      <c r="J5167" s="91" t="s">
        <v>493</v>
      </c>
      <c r="K5167" s="91" t="s">
        <v>3280</v>
      </c>
    </row>
    <row r="5168" spans="1:11">
      <c r="A5168" s="91" t="s">
        <v>2939</v>
      </c>
      <c r="B5168" s="91">
        <v>8</v>
      </c>
      <c r="C5168" s="91" t="s">
        <v>3306</v>
      </c>
      <c r="D5168" s="91">
        <v>-687389</v>
      </c>
      <c r="E5168" s="91">
        <v>6</v>
      </c>
      <c r="F5168" s="91">
        <v>0.94792299999999996</v>
      </c>
      <c r="G5168" s="91">
        <v>-2.4499699999999999E-2</v>
      </c>
      <c r="H5168" s="91">
        <v>0.37429600000000002</v>
      </c>
      <c r="I5168" s="91" t="s">
        <v>2940</v>
      </c>
      <c r="J5168" s="91" t="s">
        <v>493</v>
      </c>
      <c r="K5168" s="91" t="s">
        <v>3294</v>
      </c>
    </row>
    <row r="5169" spans="1:11">
      <c r="A5169" s="91" t="s">
        <v>2937</v>
      </c>
      <c r="B5169" s="91">
        <v>8</v>
      </c>
      <c r="C5169" s="91" t="s">
        <v>3306</v>
      </c>
      <c r="D5169" s="91">
        <v>955796</v>
      </c>
      <c r="E5169" s="91">
        <v>6</v>
      </c>
      <c r="F5169" s="91">
        <v>3.1872400000000002E-2</v>
      </c>
      <c r="G5169" s="91">
        <v>-0.41106100000000001</v>
      </c>
      <c r="H5169" s="91">
        <v>0.188942</v>
      </c>
      <c r="I5169" s="91" t="s">
        <v>2938</v>
      </c>
      <c r="J5169" s="91" t="s">
        <v>493</v>
      </c>
      <c r="K5169" s="91" t="s">
        <v>3274</v>
      </c>
    </row>
    <row r="5170" spans="1:11">
      <c r="A5170" s="91" t="s">
        <v>2937</v>
      </c>
      <c r="B5170" s="91">
        <v>8</v>
      </c>
      <c r="C5170" s="91" t="s">
        <v>3306</v>
      </c>
      <c r="D5170" s="91">
        <v>955796</v>
      </c>
      <c r="E5170" s="91">
        <v>4</v>
      </c>
      <c r="F5170" s="91">
        <v>6.8028900000000003E-2</v>
      </c>
      <c r="G5170" s="91">
        <v>-0.478126</v>
      </c>
      <c r="H5170" s="91">
        <v>0.25905899999999998</v>
      </c>
      <c r="I5170" s="91" t="s">
        <v>2938</v>
      </c>
      <c r="J5170" s="91" t="s">
        <v>493</v>
      </c>
      <c r="K5170" s="91" t="s">
        <v>3279</v>
      </c>
    </row>
    <row r="5171" spans="1:11">
      <c r="A5171" s="91" t="s">
        <v>2937</v>
      </c>
      <c r="B5171" s="91">
        <v>8</v>
      </c>
      <c r="C5171" s="91" t="s">
        <v>3306</v>
      </c>
      <c r="D5171" s="91">
        <v>955796</v>
      </c>
      <c r="E5171" s="91">
        <v>15</v>
      </c>
      <c r="F5171" s="91">
        <v>7.9801300000000006E-2</v>
      </c>
      <c r="G5171" s="91">
        <v>0.17222299999999999</v>
      </c>
      <c r="H5171" s="91">
        <v>9.8021499999999998E-2</v>
      </c>
      <c r="I5171" s="91" t="s">
        <v>2938</v>
      </c>
      <c r="J5171" s="91" t="s">
        <v>493</v>
      </c>
      <c r="K5171" s="91" t="s">
        <v>3291</v>
      </c>
    </row>
    <row r="5172" spans="1:11">
      <c r="A5172" s="91" t="s">
        <v>2937</v>
      </c>
      <c r="B5172" s="91">
        <v>8</v>
      </c>
      <c r="C5172" s="91" t="s">
        <v>3306</v>
      </c>
      <c r="D5172" s="91">
        <v>955796</v>
      </c>
      <c r="E5172" s="91">
        <v>6</v>
      </c>
      <c r="F5172" s="91">
        <v>0.101078</v>
      </c>
      <c r="G5172" s="91">
        <v>-0.33644400000000002</v>
      </c>
      <c r="H5172" s="91">
        <v>0.20353299999999999</v>
      </c>
      <c r="I5172" s="91" t="s">
        <v>2938</v>
      </c>
      <c r="J5172" s="91" t="s">
        <v>493</v>
      </c>
      <c r="K5172" s="91" t="s">
        <v>3280</v>
      </c>
    </row>
    <row r="5173" spans="1:11">
      <c r="A5173" s="91" t="s">
        <v>2937</v>
      </c>
      <c r="B5173" s="91">
        <v>8</v>
      </c>
      <c r="C5173" s="91" t="s">
        <v>3306</v>
      </c>
      <c r="D5173" s="91">
        <v>955796</v>
      </c>
      <c r="E5173" s="91">
        <v>6</v>
      </c>
      <c r="F5173" s="91">
        <v>0.120008</v>
      </c>
      <c r="G5173" s="91">
        <v>-0.418215</v>
      </c>
      <c r="H5173" s="91">
        <v>0.26686500000000002</v>
      </c>
      <c r="I5173" s="91" t="s">
        <v>2938</v>
      </c>
      <c r="J5173" s="91" t="s">
        <v>493</v>
      </c>
      <c r="K5173" s="91" t="s">
        <v>3298</v>
      </c>
    </row>
    <row r="5174" spans="1:11">
      <c r="A5174" s="91" t="s">
        <v>2937</v>
      </c>
      <c r="B5174" s="91">
        <v>8</v>
      </c>
      <c r="C5174" s="91" t="s">
        <v>3306</v>
      </c>
      <c r="D5174" s="91">
        <v>955796</v>
      </c>
      <c r="E5174" s="91">
        <v>9</v>
      </c>
      <c r="F5174" s="91">
        <v>0.15473799999999999</v>
      </c>
      <c r="G5174" s="91">
        <v>-0.20914199999999999</v>
      </c>
      <c r="H5174" s="91">
        <v>0.14630399999999999</v>
      </c>
      <c r="I5174" s="91" t="s">
        <v>2938</v>
      </c>
      <c r="J5174" s="91" t="s">
        <v>493</v>
      </c>
      <c r="K5174" s="91" t="s">
        <v>3282</v>
      </c>
    </row>
    <row r="5175" spans="1:11">
      <c r="A5175" s="91" t="s">
        <v>2937</v>
      </c>
      <c r="B5175" s="91">
        <v>8</v>
      </c>
      <c r="C5175" s="91" t="s">
        <v>3306</v>
      </c>
      <c r="D5175" s="91">
        <v>955796</v>
      </c>
      <c r="E5175" s="91">
        <v>4</v>
      </c>
      <c r="F5175" s="91">
        <v>0.18530099999999999</v>
      </c>
      <c r="G5175" s="91">
        <v>-0.331515</v>
      </c>
      <c r="H5175" s="91">
        <v>0.24845999999999999</v>
      </c>
      <c r="I5175" s="91" t="s">
        <v>2938</v>
      </c>
      <c r="J5175" s="91" t="s">
        <v>493</v>
      </c>
      <c r="K5175" s="91" t="s">
        <v>3302</v>
      </c>
    </row>
    <row r="5176" spans="1:11">
      <c r="A5176" s="91" t="s">
        <v>2937</v>
      </c>
      <c r="B5176" s="91">
        <v>8</v>
      </c>
      <c r="C5176" s="91" t="s">
        <v>3306</v>
      </c>
      <c r="D5176" s="91">
        <v>955796</v>
      </c>
      <c r="E5176" s="91">
        <v>10</v>
      </c>
      <c r="F5176" s="91">
        <v>0.218113</v>
      </c>
      <c r="G5176" s="91">
        <v>0.14865100000000001</v>
      </c>
      <c r="H5176" s="91">
        <v>0.120337</v>
      </c>
      <c r="I5176" s="91" t="s">
        <v>2938</v>
      </c>
      <c r="J5176" s="91" t="s">
        <v>493</v>
      </c>
      <c r="K5176" s="91" t="s">
        <v>3262</v>
      </c>
    </row>
    <row r="5177" spans="1:11">
      <c r="A5177" s="91" t="s">
        <v>2937</v>
      </c>
      <c r="B5177" s="91">
        <v>8</v>
      </c>
      <c r="C5177" s="91" t="s">
        <v>3306</v>
      </c>
      <c r="D5177" s="91">
        <v>955796</v>
      </c>
      <c r="E5177" s="91">
        <v>3</v>
      </c>
      <c r="F5177" s="91">
        <v>0.22934299999999999</v>
      </c>
      <c r="G5177" s="91">
        <v>-0.43395699999999998</v>
      </c>
      <c r="H5177" s="91">
        <v>0.35821900000000001</v>
      </c>
      <c r="I5177" s="91" t="s">
        <v>2938</v>
      </c>
      <c r="J5177" s="91" t="s">
        <v>493</v>
      </c>
      <c r="K5177" s="91" t="s">
        <v>3300</v>
      </c>
    </row>
    <row r="5178" spans="1:11">
      <c r="A5178" s="91" t="s">
        <v>2937</v>
      </c>
      <c r="B5178" s="91">
        <v>8</v>
      </c>
      <c r="C5178" s="91" t="s">
        <v>3306</v>
      </c>
      <c r="D5178" s="91">
        <v>955796</v>
      </c>
      <c r="E5178" s="91">
        <v>9</v>
      </c>
      <c r="F5178" s="91">
        <v>0.25295899999999999</v>
      </c>
      <c r="G5178" s="91">
        <v>0.19467599999999999</v>
      </c>
      <c r="H5178" s="91">
        <v>0.16930899999999999</v>
      </c>
      <c r="I5178" s="91" t="s">
        <v>2938</v>
      </c>
      <c r="J5178" s="91" t="s">
        <v>493</v>
      </c>
      <c r="K5178" s="91" t="s">
        <v>3305</v>
      </c>
    </row>
    <row r="5179" spans="1:11">
      <c r="A5179" s="91" t="s">
        <v>2937</v>
      </c>
      <c r="B5179" s="91">
        <v>8</v>
      </c>
      <c r="C5179" s="91" t="s">
        <v>3306</v>
      </c>
      <c r="D5179" s="91">
        <v>955796</v>
      </c>
      <c r="E5179" s="91">
        <v>12</v>
      </c>
      <c r="F5179" s="91">
        <v>0.263264</v>
      </c>
      <c r="G5179" s="91">
        <v>-0.12804199999999999</v>
      </c>
      <c r="H5179" s="91">
        <v>0.114227</v>
      </c>
      <c r="I5179" s="91" t="s">
        <v>2938</v>
      </c>
      <c r="J5179" s="91" t="s">
        <v>493</v>
      </c>
      <c r="K5179" s="91" t="s">
        <v>3273</v>
      </c>
    </row>
    <row r="5180" spans="1:11">
      <c r="A5180" s="91" t="s">
        <v>2937</v>
      </c>
      <c r="B5180" s="91">
        <v>8</v>
      </c>
      <c r="C5180" s="91" t="s">
        <v>3306</v>
      </c>
      <c r="D5180" s="91">
        <v>955796</v>
      </c>
      <c r="E5180" s="91">
        <v>4</v>
      </c>
      <c r="F5180" s="91">
        <v>0.26464399999999999</v>
      </c>
      <c r="G5180" s="91">
        <v>-0.37563099999999999</v>
      </c>
      <c r="H5180" s="91">
        <v>0.33348499999999998</v>
      </c>
      <c r="I5180" s="91" t="s">
        <v>2938</v>
      </c>
      <c r="J5180" s="91" t="s">
        <v>493</v>
      </c>
      <c r="K5180" s="91" t="s">
        <v>3287</v>
      </c>
    </row>
    <row r="5181" spans="1:11">
      <c r="A5181" s="91" t="s">
        <v>2937</v>
      </c>
      <c r="B5181" s="91">
        <v>8</v>
      </c>
      <c r="C5181" s="91" t="s">
        <v>3306</v>
      </c>
      <c r="D5181" s="91">
        <v>955796</v>
      </c>
      <c r="E5181" s="91">
        <v>13</v>
      </c>
      <c r="F5181" s="91">
        <v>0.26577400000000001</v>
      </c>
      <c r="G5181" s="91">
        <v>-0.10062599999999999</v>
      </c>
      <c r="H5181" s="91">
        <v>9.0152499999999997E-2</v>
      </c>
      <c r="I5181" s="91" t="s">
        <v>2938</v>
      </c>
      <c r="J5181" s="91" t="s">
        <v>493</v>
      </c>
      <c r="K5181" s="91" t="s">
        <v>3263</v>
      </c>
    </row>
    <row r="5182" spans="1:11">
      <c r="A5182" s="91" t="s">
        <v>2937</v>
      </c>
      <c r="B5182" s="91">
        <v>8</v>
      </c>
      <c r="C5182" s="91" t="s">
        <v>3306</v>
      </c>
      <c r="D5182" s="91">
        <v>955796</v>
      </c>
      <c r="E5182" s="91">
        <v>3</v>
      </c>
      <c r="F5182" s="91">
        <v>0.27164899999999997</v>
      </c>
      <c r="G5182" s="91">
        <v>-0.34898200000000001</v>
      </c>
      <c r="H5182" s="91">
        <v>0.31459199999999998</v>
      </c>
      <c r="I5182" s="91" t="s">
        <v>2938</v>
      </c>
      <c r="J5182" s="91" t="s">
        <v>493</v>
      </c>
      <c r="K5182" s="91" t="s">
        <v>3264</v>
      </c>
    </row>
    <row r="5183" spans="1:11">
      <c r="A5183" s="91" t="s">
        <v>2937</v>
      </c>
      <c r="B5183" s="91">
        <v>8</v>
      </c>
      <c r="C5183" s="91" t="s">
        <v>3306</v>
      </c>
      <c r="D5183" s="91">
        <v>955796</v>
      </c>
      <c r="E5183" s="91">
        <v>19</v>
      </c>
      <c r="F5183" s="91">
        <v>0.272372</v>
      </c>
      <c r="G5183" s="91">
        <v>-0.104702</v>
      </c>
      <c r="H5183" s="91">
        <v>9.5224699999999995E-2</v>
      </c>
      <c r="I5183" s="91" t="s">
        <v>2938</v>
      </c>
      <c r="J5183" s="91" t="s">
        <v>493</v>
      </c>
      <c r="K5183" s="91" t="s">
        <v>3277</v>
      </c>
    </row>
    <row r="5184" spans="1:11">
      <c r="A5184" s="91" t="s">
        <v>2937</v>
      </c>
      <c r="B5184" s="91">
        <v>8</v>
      </c>
      <c r="C5184" s="91" t="s">
        <v>3306</v>
      </c>
      <c r="D5184" s="91">
        <v>955796</v>
      </c>
      <c r="E5184" s="91">
        <v>4</v>
      </c>
      <c r="F5184" s="91">
        <v>0.27798499999999998</v>
      </c>
      <c r="G5184" s="91">
        <v>0.309506</v>
      </c>
      <c r="H5184" s="91">
        <v>0.283744</v>
      </c>
      <c r="I5184" s="91" t="s">
        <v>2938</v>
      </c>
      <c r="J5184" s="91" t="s">
        <v>493</v>
      </c>
      <c r="K5184" s="91" t="s">
        <v>3281</v>
      </c>
    </row>
    <row r="5185" spans="1:11">
      <c r="A5185" s="91" t="s">
        <v>2937</v>
      </c>
      <c r="B5185" s="91">
        <v>8</v>
      </c>
      <c r="C5185" s="91" t="s">
        <v>3306</v>
      </c>
      <c r="D5185" s="91">
        <v>955796</v>
      </c>
      <c r="E5185" s="91">
        <v>18</v>
      </c>
      <c r="F5185" s="91">
        <v>0.28187299999999998</v>
      </c>
      <c r="G5185" s="91">
        <v>-0.11912300000000001</v>
      </c>
      <c r="H5185" s="91">
        <v>0.110511</v>
      </c>
      <c r="I5185" s="91" t="s">
        <v>2938</v>
      </c>
      <c r="J5185" s="91" t="s">
        <v>493</v>
      </c>
      <c r="K5185" s="91" t="s">
        <v>3267</v>
      </c>
    </row>
    <row r="5186" spans="1:11">
      <c r="A5186" s="91" t="s">
        <v>2937</v>
      </c>
      <c r="B5186" s="91">
        <v>8</v>
      </c>
      <c r="C5186" s="91" t="s">
        <v>3306</v>
      </c>
      <c r="D5186" s="91">
        <v>955796</v>
      </c>
      <c r="E5186" s="91">
        <v>4</v>
      </c>
      <c r="F5186" s="91">
        <v>0.28500300000000001</v>
      </c>
      <c r="G5186" s="91">
        <v>-0.24535899999999999</v>
      </c>
      <c r="H5186" s="91">
        <v>0.22810900000000001</v>
      </c>
      <c r="I5186" s="91" t="s">
        <v>2938</v>
      </c>
      <c r="J5186" s="91" t="s">
        <v>493</v>
      </c>
      <c r="K5186" s="91" t="s">
        <v>3278</v>
      </c>
    </row>
    <row r="5187" spans="1:11">
      <c r="A5187" s="91" t="s">
        <v>2937</v>
      </c>
      <c r="B5187" s="91">
        <v>8</v>
      </c>
      <c r="C5187" s="91" t="s">
        <v>3306</v>
      </c>
      <c r="D5187" s="91">
        <v>955796</v>
      </c>
      <c r="E5187" s="91">
        <v>3</v>
      </c>
      <c r="F5187" s="91">
        <v>0.30209999999999998</v>
      </c>
      <c r="G5187" s="91">
        <v>-0.37104399999999998</v>
      </c>
      <c r="H5187" s="91">
        <v>0.35740100000000002</v>
      </c>
      <c r="I5187" s="91" t="s">
        <v>2938</v>
      </c>
      <c r="J5187" s="91" t="s">
        <v>493</v>
      </c>
      <c r="K5187" s="91" t="s">
        <v>3285</v>
      </c>
    </row>
    <row r="5188" spans="1:11">
      <c r="A5188" s="91" t="s">
        <v>2937</v>
      </c>
      <c r="B5188" s="91">
        <v>8</v>
      </c>
      <c r="C5188" s="91" t="s">
        <v>3306</v>
      </c>
      <c r="D5188" s="91">
        <v>955796</v>
      </c>
      <c r="E5188" s="91">
        <v>6</v>
      </c>
      <c r="F5188" s="91">
        <v>0.33894000000000002</v>
      </c>
      <c r="G5188" s="91">
        <v>-0.166352</v>
      </c>
      <c r="H5188" s="91">
        <v>0.17324899999999999</v>
      </c>
      <c r="I5188" s="91" t="s">
        <v>2938</v>
      </c>
      <c r="J5188" s="91" t="s">
        <v>493</v>
      </c>
      <c r="K5188" s="91" t="s">
        <v>3294</v>
      </c>
    </row>
    <row r="5189" spans="1:11">
      <c r="A5189" s="91" t="s">
        <v>2937</v>
      </c>
      <c r="B5189" s="91">
        <v>8</v>
      </c>
      <c r="C5189" s="91" t="s">
        <v>3306</v>
      </c>
      <c r="D5189" s="91">
        <v>955796</v>
      </c>
      <c r="E5189" s="91">
        <v>10</v>
      </c>
      <c r="F5189" s="91">
        <v>0.35322799999999999</v>
      </c>
      <c r="G5189" s="91">
        <v>0.115274</v>
      </c>
      <c r="H5189" s="91">
        <v>0.123899</v>
      </c>
      <c r="I5189" s="91" t="s">
        <v>2938</v>
      </c>
      <c r="J5189" s="91" t="s">
        <v>493</v>
      </c>
      <c r="K5189" s="91" t="s">
        <v>3304</v>
      </c>
    </row>
    <row r="5190" spans="1:11">
      <c r="A5190" s="91" t="s">
        <v>2937</v>
      </c>
      <c r="B5190" s="91">
        <v>8</v>
      </c>
      <c r="C5190" s="91" t="s">
        <v>3306</v>
      </c>
      <c r="D5190" s="91">
        <v>955796</v>
      </c>
      <c r="E5190" s="91">
        <v>16</v>
      </c>
      <c r="F5190" s="91">
        <v>0.36718099999999998</v>
      </c>
      <c r="G5190" s="91">
        <v>-6.8183599999999997E-2</v>
      </c>
      <c r="H5190" s="91">
        <v>7.5497700000000001E-2</v>
      </c>
      <c r="I5190" s="91" t="s">
        <v>2938</v>
      </c>
      <c r="J5190" s="91" t="s">
        <v>493</v>
      </c>
      <c r="K5190" s="91" t="s">
        <v>3299</v>
      </c>
    </row>
    <row r="5191" spans="1:11">
      <c r="A5191" s="91" t="s">
        <v>2937</v>
      </c>
      <c r="B5191" s="91">
        <v>8</v>
      </c>
      <c r="C5191" s="91" t="s">
        <v>3306</v>
      </c>
      <c r="D5191" s="91">
        <v>955796</v>
      </c>
      <c r="E5191" s="91">
        <v>4</v>
      </c>
      <c r="F5191" s="91">
        <v>0.42902000000000001</v>
      </c>
      <c r="G5191" s="91">
        <v>0.219578</v>
      </c>
      <c r="H5191" s="91">
        <v>0.27629799999999999</v>
      </c>
      <c r="I5191" s="91" t="s">
        <v>2938</v>
      </c>
      <c r="J5191" s="91" t="s">
        <v>493</v>
      </c>
      <c r="K5191" s="91" t="s">
        <v>3288</v>
      </c>
    </row>
    <row r="5192" spans="1:11">
      <c r="A5192" s="91" t="s">
        <v>2937</v>
      </c>
      <c r="B5192" s="91">
        <v>8</v>
      </c>
      <c r="C5192" s="91" t="s">
        <v>3306</v>
      </c>
      <c r="D5192" s="91">
        <v>955796</v>
      </c>
      <c r="E5192" s="91">
        <v>16</v>
      </c>
      <c r="F5192" s="91">
        <v>0.44074600000000003</v>
      </c>
      <c r="G5192" s="91">
        <v>-6.9342000000000001E-2</v>
      </c>
      <c r="H5192" s="91">
        <v>8.9837500000000001E-2</v>
      </c>
      <c r="I5192" s="91" t="s">
        <v>2938</v>
      </c>
      <c r="J5192" s="91" t="s">
        <v>493</v>
      </c>
      <c r="K5192" s="91" t="s">
        <v>3276</v>
      </c>
    </row>
    <row r="5193" spans="1:11">
      <c r="A5193" s="91" t="s">
        <v>2937</v>
      </c>
      <c r="B5193" s="91">
        <v>8</v>
      </c>
      <c r="C5193" s="91" t="s">
        <v>3306</v>
      </c>
      <c r="D5193" s="91">
        <v>955796</v>
      </c>
      <c r="E5193" s="91">
        <v>6</v>
      </c>
      <c r="F5193" s="91">
        <v>0.46254600000000001</v>
      </c>
      <c r="G5193" s="91">
        <v>0.131629</v>
      </c>
      <c r="H5193" s="91">
        <v>0.17882300000000001</v>
      </c>
      <c r="I5193" s="91" t="s">
        <v>2938</v>
      </c>
      <c r="J5193" s="91" t="s">
        <v>493</v>
      </c>
      <c r="K5193" s="91" t="s">
        <v>3269</v>
      </c>
    </row>
    <row r="5194" spans="1:11">
      <c r="A5194" s="91" t="s">
        <v>2937</v>
      </c>
      <c r="B5194" s="91">
        <v>8</v>
      </c>
      <c r="C5194" s="91" t="s">
        <v>3306</v>
      </c>
      <c r="D5194" s="91">
        <v>955796</v>
      </c>
      <c r="E5194" s="91">
        <v>11</v>
      </c>
      <c r="F5194" s="91">
        <v>0.497525</v>
      </c>
      <c r="G5194" s="91">
        <v>-0.10542899999999999</v>
      </c>
      <c r="H5194" s="91">
        <v>0.154895</v>
      </c>
      <c r="I5194" s="91" t="s">
        <v>2938</v>
      </c>
      <c r="J5194" s="91" t="s">
        <v>493</v>
      </c>
      <c r="K5194" s="91" t="s">
        <v>3270</v>
      </c>
    </row>
    <row r="5195" spans="1:11">
      <c r="A5195" s="91" t="s">
        <v>2937</v>
      </c>
      <c r="B5195" s="91">
        <v>8</v>
      </c>
      <c r="C5195" s="91" t="s">
        <v>3306</v>
      </c>
      <c r="D5195" s="91">
        <v>955796</v>
      </c>
      <c r="E5195" s="91">
        <v>7</v>
      </c>
      <c r="F5195" s="91">
        <v>0.51271900000000004</v>
      </c>
      <c r="G5195" s="91">
        <v>-0.13109299999999999</v>
      </c>
      <c r="H5195" s="91">
        <v>0.199685</v>
      </c>
      <c r="I5195" s="91" t="s">
        <v>2938</v>
      </c>
      <c r="J5195" s="91" t="s">
        <v>493</v>
      </c>
      <c r="K5195" s="91" t="s">
        <v>3265</v>
      </c>
    </row>
    <row r="5196" spans="1:11">
      <c r="A5196" s="91" t="s">
        <v>2937</v>
      </c>
      <c r="B5196" s="91">
        <v>8</v>
      </c>
      <c r="C5196" s="91" t="s">
        <v>3306</v>
      </c>
      <c r="D5196" s="91">
        <v>955796</v>
      </c>
      <c r="E5196" s="91">
        <v>10</v>
      </c>
      <c r="F5196" s="91">
        <v>0.52080400000000004</v>
      </c>
      <c r="G5196" s="91">
        <v>-9.11574E-2</v>
      </c>
      <c r="H5196" s="91">
        <v>0.141681</v>
      </c>
      <c r="I5196" s="91" t="s">
        <v>2938</v>
      </c>
      <c r="J5196" s="91" t="s">
        <v>493</v>
      </c>
      <c r="K5196" s="91" t="s">
        <v>3261</v>
      </c>
    </row>
    <row r="5197" spans="1:11">
      <c r="A5197" s="91" t="s">
        <v>2937</v>
      </c>
      <c r="B5197" s="91">
        <v>8</v>
      </c>
      <c r="C5197" s="91" t="s">
        <v>3306</v>
      </c>
      <c r="D5197" s="91">
        <v>955796</v>
      </c>
      <c r="E5197" s="91">
        <v>6</v>
      </c>
      <c r="F5197" s="91">
        <v>0.52827100000000005</v>
      </c>
      <c r="G5197" s="91">
        <v>-0.105019</v>
      </c>
      <c r="H5197" s="91">
        <v>0.16603999999999999</v>
      </c>
      <c r="I5197" s="91" t="s">
        <v>2938</v>
      </c>
      <c r="J5197" s="91" t="s">
        <v>493</v>
      </c>
      <c r="K5197" s="91" t="s">
        <v>3297</v>
      </c>
    </row>
    <row r="5198" spans="1:11">
      <c r="A5198" s="91" t="s">
        <v>2937</v>
      </c>
      <c r="B5198" s="91">
        <v>8</v>
      </c>
      <c r="C5198" s="91" t="s">
        <v>3306</v>
      </c>
      <c r="D5198" s="91">
        <v>955796</v>
      </c>
      <c r="E5198" s="91">
        <v>15</v>
      </c>
      <c r="F5198" s="91">
        <v>0.54149599999999998</v>
      </c>
      <c r="G5198" s="91">
        <v>5.1968300000000002E-2</v>
      </c>
      <c r="H5198" s="91">
        <v>8.50244E-2</v>
      </c>
      <c r="I5198" s="91" t="s">
        <v>2938</v>
      </c>
      <c r="J5198" s="91" t="s">
        <v>493</v>
      </c>
      <c r="K5198" s="91" t="s">
        <v>3268</v>
      </c>
    </row>
    <row r="5199" spans="1:11">
      <c r="A5199" s="91" t="s">
        <v>2937</v>
      </c>
      <c r="B5199" s="91">
        <v>8</v>
      </c>
      <c r="C5199" s="91" t="s">
        <v>3306</v>
      </c>
      <c r="D5199" s="91">
        <v>955796</v>
      </c>
      <c r="E5199" s="91">
        <v>6</v>
      </c>
      <c r="F5199" s="91">
        <v>0.56189100000000003</v>
      </c>
      <c r="G5199" s="91">
        <v>0.11819399999999999</v>
      </c>
      <c r="H5199" s="91">
        <v>0.20318</v>
      </c>
      <c r="I5199" s="91" t="s">
        <v>2938</v>
      </c>
      <c r="J5199" s="91" t="s">
        <v>493</v>
      </c>
      <c r="K5199" s="91" t="s">
        <v>3271</v>
      </c>
    </row>
    <row r="5200" spans="1:11">
      <c r="A5200" s="91" t="s">
        <v>2937</v>
      </c>
      <c r="B5200" s="91">
        <v>8</v>
      </c>
      <c r="C5200" s="91" t="s">
        <v>3306</v>
      </c>
      <c r="D5200" s="91">
        <v>955796</v>
      </c>
      <c r="E5200" s="91">
        <v>4</v>
      </c>
      <c r="F5200" s="91">
        <v>0.57605099999999998</v>
      </c>
      <c r="G5200" s="91">
        <v>0.15037600000000001</v>
      </c>
      <c r="H5200" s="91">
        <v>0.26794000000000001</v>
      </c>
      <c r="I5200" s="91" t="s">
        <v>2938</v>
      </c>
      <c r="J5200" s="91" t="s">
        <v>493</v>
      </c>
      <c r="K5200" s="91" t="s">
        <v>3272</v>
      </c>
    </row>
    <row r="5201" spans="1:11">
      <c r="A5201" s="91" t="s">
        <v>2937</v>
      </c>
      <c r="B5201" s="91">
        <v>8</v>
      </c>
      <c r="C5201" s="91" t="s">
        <v>3306</v>
      </c>
      <c r="D5201" s="91">
        <v>955796</v>
      </c>
      <c r="E5201" s="91">
        <v>15</v>
      </c>
      <c r="F5201" s="91">
        <v>0.614008</v>
      </c>
      <c r="G5201" s="91">
        <v>-4.7963499999999999E-2</v>
      </c>
      <c r="H5201" s="91">
        <v>9.4983600000000001E-2</v>
      </c>
      <c r="I5201" s="91" t="s">
        <v>2938</v>
      </c>
      <c r="J5201" s="91" t="s">
        <v>493</v>
      </c>
      <c r="K5201" s="91" t="s">
        <v>3260</v>
      </c>
    </row>
    <row r="5202" spans="1:11">
      <c r="A5202" s="91" t="s">
        <v>2937</v>
      </c>
      <c r="B5202" s="91">
        <v>8</v>
      </c>
      <c r="C5202" s="91" t="s">
        <v>3306</v>
      </c>
      <c r="D5202" s="91">
        <v>955796</v>
      </c>
      <c r="E5202" s="91">
        <v>7</v>
      </c>
      <c r="F5202" s="91">
        <v>0.70264899999999997</v>
      </c>
      <c r="G5202" s="91">
        <v>-6.6816100000000003E-2</v>
      </c>
      <c r="H5202" s="91">
        <v>0.17466400000000001</v>
      </c>
      <c r="I5202" s="91" t="s">
        <v>2938</v>
      </c>
      <c r="J5202" s="91" t="s">
        <v>493</v>
      </c>
      <c r="K5202" s="91" t="s">
        <v>3286</v>
      </c>
    </row>
    <row r="5203" spans="1:11">
      <c r="A5203" s="91" t="s">
        <v>2937</v>
      </c>
      <c r="B5203" s="91">
        <v>8</v>
      </c>
      <c r="C5203" s="91" t="s">
        <v>3306</v>
      </c>
      <c r="D5203" s="91">
        <v>955796</v>
      </c>
      <c r="E5203" s="91">
        <v>4</v>
      </c>
      <c r="F5203" s="91">
        <v>0.71928700000000001</v>
      </c>
      <c r="G5203" s="91">
        <v>-0.12478499999999999</v>
      </c>
      <c r="H5203" s="91">
        <v>0.34571000000000002</v>
      </c>
      <c r="I5203" s="91" t="s">
        <v>2938</v>
      </c>
      <c r="J5203" s="91" t="s">
        <v>493</v>
      </c>
      <c r="K5203" s="91" t="s">
        <v>3259</v>
      </c>
    </row>
    <row r="5204" spans="1:11">
      <c r="A5204" s="91" t="s">
        <v>2937</v>
      </c>
      <c r="B5204" s="91">
        <v>8</v>
      </c>
      <c r="C5204" s="91" t="s">
        <v>3306</v>
      </c>
      <c r="D5204" s="91">
        <v>955796</v>
      </c>
      <c r="E5204" s="91">
        <v>6</v>
      </c>
      <c r="F5204" s="91">
        <v>0.73314299999999999</v>
      </c>
      <c r="G5204" s="91">
        <v>7.6945600000000003E-2</v>
      </c>
      <c r="H5204" s="91">
        <v>0.22468399999999999</v>
      </c>
      <c r="I5204" s="91" t="s">
        <v>2938</v>
      </c>
      <c r="J5204" s="91" t="s">
        <v>493</v>
      </c>
      <c r="K5204" s="91" t="s">
        <v>3289</v>
      </c>
    </row>
    <row r="5205" spans="1:11">
      <c r="A5205" s="91" t="s">
        <v>2937</v>
      </c>
      <c r="B5205" s="91">
        <v>8</v>
      </c>
      <c r="C5205" s="91" t="s">
        <v>3306</v>
      </c>
      <c r="D5205" s="91">
        <v>955796</v>
      </c>
      <c r="E5205" s="91">
        <v>22</v>
      </c>
      <c r="F5205" s="91">
        <v>0.73910299999999995</v>
      </c>
      <c r="G5205" s="91">
        <v>-3.2493800000000003E-2</v>
      </c>
      <c r="H5205" s="91">
        <v>9.7502800000000001E-2</v>
      </c>
      <c r="I5205" s="91" t="s">
        <v>2938</v>
      </c>
      <c r="J5205" s="91" t="s">
        <v>493</v>
      </c>
      <c r="K5205" s="91" t="s">
        <v>3295</v>
      </c>
    </row>
    <row r="5206" spans="1:11">
      <c r="A5206" s="91" t="s">
        <v>2937</v>
      </c>
      <c r="B5206" s="91">
        <v>8</v>
      </c>
      <c r="C5206" s="91" t="s">
        <v>3306</v>
      </c>
      <c r="D5206" s="91">
        <v>955796</v>
      </c>
      <c r="E5206" s="91">
        <v>19</v>
      </c>
      <c r="F5206" s="91">
        <v>0.79232499999999995</v>
      </c>
      <c r="G5206" s="91">
        <v>2.2914400000000001E-2</v>
      </c>
      <c r="H5206" s="91">
        <v>8.6951100000000003E-2</v>
      </c>
      <c r="I5206" s="91" t="s">
        <v>2938</v>
      </c>
      <c r="J5206" s="91" t="s">
        <v>493</v>
      </c>
      <c r="K5206" s="91" t="s">
        <v>3284</v>
      </c>
    </row>
    <row r="5207" spans="1:11">
      <c r="A5207" s="91" t="s">
        <v>2937</v>
      </c>
      <c r="B5207" s="91">
        <v>8</v>
      </c>
      <c r="C5207" s="91" t="s">
        <v>3306</v>
      </c>
      <c r="D5207" s="91">
        <v>955796</v>
      </c>
      <c r="E5207" s="91">
        <v>2</v>
      </c>
      <c r="F5207" s="91">
        <v>0.799265</v>
      </c>
      <c r="G5207" s="91">
        <v>0.10262</v>
      </c>
      <c r="H5207" s="91">
        <v>0.40261599999999997</v>
      </c>
      <c r="I5207" s="91" t="s">
        <v>2938</v>
      </c>
      <c r="J5207" s="91" t="s">
        <v>493</v>
      </c>
      <c r="K5207" s="91" t="s">
        <v>3292</v>
      </c>
    </row>
    <row r="5208" spans="1:11">
      <c r="A5208" s="91" t="s">
        <v>2937</v>
      </c>
      <c r="B5208" s="91">
        <v>8</v>
      </c>
      <c r="C5208" s="91" t="s">
        <v>3306</v>
      </c>
      <c r="D5208" s="91">
        <v>955796</v>
      </c>
      <c r="E5208" s="91">
        <v>9</v>
      </c>
      <c r="F5208" s="91">
        <v>0.80656600000000001</v>
      </c>
      <c r="G5208" s="91">
        <v>3.9902800000000002E-2</v>
      </c>
      <c r="H5208" s="91">
        <v>0.162609</v>
      </c>
      <c r="I5208" s="91" t="s">
        <v>2938</v>
      </c>
      <c r="J5208" s="91" t="s">
        <v>493</v>
      </c>
      <c r="K5208" s="91" t="s">
        <v>3296</v>
      </c>
    </row>
    <row r="5209" spans="1:11">
      <c r="A5209" s="91" t="s">
        <v>2937</v>
      </c>
      <c r="B5209" s="91">
        <v>8</v>
      </c>
      <c r="C5209" s="91" t="s">
        <v>3306</v>
      </c>
      <c r="D5209" s="91">
        <v>955796</v>
      </c>
      <c r="E5209" s="91">
        <v>11</v>
      </c>
      <c r="F5209" s="91">
        <v>0.82055199999999995</v>
      </c>
      <c r="G5209" s="91">
        <v>-2.26979E-2</v>
      </c>
      <c r="H5209" s="91">
        <v>9.9940899999999999E-2</v>
      </c>
      <c r="I5209" s="91" t="s">
        <v>2938</v>
      </c>
      <c r="J5209" s="91" t="s">
        <v>493</v>
      </c>
      <c r="K5209" s="91" t="s">
        <v>3275</v>
      </c>
    </row>
    <row r="5210" spans="1:11">
      <c r="A5210" s="91" t="s">
        <v>2937</v>
      </c>
      <c r="B5210" s="91">
        <v>8</v>
      </c>
      <c r="C5210" s="91" t="s">
        <v>3306</v>
      </c>
      <c r="D5210" s="91">
        <v>955796</v>
      </c>
      <c r="E5210" s="91">
        <v>11</v>
      </c>
      <c r="F5210" s="91">
        <v>0.82156799999999996</v>
      </c>
      <c r="G5210" s="91">
        <v>-2.6660799999999998E-2</v>
      </c>
      <c r="H5210" s="91">
        <v>0.118045</v>
      </c>
      <c r="I5210" s="91" t="s">
        <v>2938</v>
      </c>
      <c r="J5210" s="91" t="s">
        <v>493</v>
      </c>
      <c r="K5210" s="91" t="s">
        <v>3290</v>
      </c>
    </row>
    <row r="5211" spans="1:11">
      <c r="A5211" s="91" t="s">
        <v>2937</v>
      </c>
      <c r="B5211" s="91">
        <v>8</v>
      </c>
      <c r="C5211" s="91" t="s">
        <v>3306</v>
      </c>
      <c r="D5211" s="91">
        <v>955796</v>
      </c>
      <c r="E5211" s="91">
        <v>12</v>
      </c>
      <c r="F5211" s="91">
        <v>0.83018400000000003</v>
      </c>
      <c r="G5211" s="91">
        <v>-2.2359400000000001E-2</v>
      </c>
      <c r="H5211" s="91">
        <v>0.104146</v>
      </c>
      <c r="I5211" s="91" t="s">
        <v>2938</v>
      </c>
      <c r="J5211" s="91" t="s">
        <v>493</v>
      </c>
      <c r="K5211" s="91" t="s">
        <v>3293</v>
      </c>
    </row>
    <row r="5212" spans="1:11">
      <c r="A5212" s="91" t="s">
        <v>2937</v>
      </c>
      <c r="B5212" s="91">
        <v>8</v>
      </c>
      <c r="C5212" s="91" t="s">
        <v>3306</v>
      </c>
      <c r="D5212" s="91">
        <v>955796</v>
      </c>
      <c r="E5212" s="91">
        <v>10</v>
      </c>
      <c r="F5212" s="91">
        <v>0.89239400000000002</v>
      </c>
      <c r="G5212" s="91">
        <v>1.9458099999999999E-2</v>
      </c>
      <c r="H5212" s="91">
        <v>0.143674</v>
      </c>
      <c r="I5212" s="91" t="s">
        <v>2938</v>
      </c>
      <c r="J5212" s="91" t="s">
        <v>493</v>
      </c>
      <c r="K5212" s="91" t="s">
        <v>3301</v>
      </c>
    </row>
    <row r="5213" spans="1:11">
      <c r="A5213" s="91" t="s">
        <v>2937</v>
      </c>
      <c r="B5213" s="91">
        <v>8</v>
      </c>
      <c r="C5213" s="91" t="s">
        <v>3306</v>
      </c>
      <c r="D5213" s="91">
        <v>955796</v>
      </c>
      <c r="E5213" s="91">
        <v>8</v>
      </c>
      <c r="F5213" s="91">
        <v>0.913215</v>
      </c>
      <c r="G5213" s="91">
        <v>-2.4658300000000001E-2</v>
      </c>
      <c r="H5213" s="91">
        <v>0.22559899999999999</v>
      </c>
      <c r="I5213" s="91" t="s">
        <v>2938</v>
      </c>
      <c r="J5213" s="91" t="s">
        <v>493</v>
      </c>
      <c r="K5213" s="91" t="s">
        <v>3257</v>
      </c>
    </row>
    <row r="5214" spans="1:11">
      <c r="A5214" s="91" t="s">
        <v>2937</v>
      </c>
      <c r="B5214" s="91">
        <v>8</v>
      </c>
      <c r="C5214" s="91" t="s">
        <v>3306</v>
      </c>
      <c r="D5214" s="91">
        <v>955796</v>
      </c>
      <c r="E5214" s="91">
        <v>16</v>
      </c>
      <c r="F5214" s="91">
        <v>0.91676199999999997</v>
      </c>
      <c r="G5214" s="91">
        <v>-8.4712599999999996E-3</v>
      </c>
      <c r="H5214" s="91">
        <v>8.0983799999999995E-2</v>
      </c>
      <c r="I5214" s="91" t="s">
        <v>2938</v>
      </c>
      <c r="J5214" s="91" t="s">
        <v>493</v>
      </c>
      <c r="K5214" s="91" t="s">
        <v>3266</v>
      </c>
    </row>
    <row r="5215" spans="1:11">
      <c r="A5215" s="91" t="s">
        <v>2937</v>
      </c>
      <c r="B5215" s="91">
        <v>8</v>
      </c>
      <c r="C5215" s="91" t="s">
        <v>3306</v>
      </c>
      <c r="D5215" s="91">
        <v>955796</v>
      </c>
      <c r="E5215" s="91">
        <v>17</v>
      </c>
      <c r="F5215" s="91">
        <v>0.96521199999999996</v>
      </c>
      <c r="G5215" s="91">
        <v>3.6486800000000001E-3</v>
      </c>
      <c r="H5215" s="91">
        <v>8.3584500000000006E-2</v>
      </c>
      <c r="I5215" s="91" t="s">
        <v>2938</v>
      </c>
      <c r="J5215" s="91" t="s">
        <v>493</v>
      </c>
      <c r="K5215" s="91" t="s">
        <v>3303</v>
      </c>
    </row>
    <row r="5216" spans="1:11">
      <c r="A5216" s="91" t="s">
        <v>2937</v>
      </c>
      <c r="B5216" s="91">
        <v>8</v>
      </c>
      <c r="C5216" s="91" t="s">
        <v>3306</v>
      </c>
      <c r="D5216" s="91">
        <v>955796</v>
      </c>
      <c r="E5216" s="91">
        <v>12</v>
      </c>
      <c r="F5216" s="91">
        <v>0.99163599999999996</v>
      </c>
      <c r="G5216" s="91">
        <v>1.2910300000000001E-3</v>
      </c>
      <c r="H5216" s="91">
        <v>0.12300800000000001</v>
      </c>
      <c r="I5216" s="91" t="s">
        <v>2938</v>
      </c>
      <c r="J5216" s="91" t="s">
        <v>493</v>
      </c>
      <c r="K5216" s="91" t="s">
        <v>3283</v>
      </c>
    </row>
    <row r="5217" spans="1:11">
      <c r="A5217" s="91" t="s">
        <v>2935</v>
      </c>
      <c r="B5217" s="91">
        <v>8</v>
      </c>
      <c r="C5217" s="91" t="s">
        <v>3306</v>
      </c>
      <c r="D5217" s="91">
        <v>-793274</v>
      </c>
      <c r="E5217" s="91">
        <v>10</v>
      </c>
      <c r="F5217" s="91">
        <v>2.62603E-2</v>
      </c>
      <c r="G5217" s="91">
        <v>-0.54203599999999996</v>
      </c>
      <c r="H5217" s="91">
        <v>0.242171</v>
      </c>
      <c r="I5217" s="91" t="s">
        <v>2936</v>
      </c>
      <c r="J5217" s="91" t="s">
        <v>493</v>
      </c>
      <c r="K5217" s="91" t="s">
        <v>3262</v>
      </c>
    </row>
    <row r="5218" spans="1:11">
      <c r="A5218" s="91" t="s">
        <v>2935</v>
      </c>
      <c r="B5218" s="91">
        <v>8</v>
      </c>
      <c r="C5218" s="91" t="s">
        <v>3306</v>
      </c>
      <c r="D5218" s="91">
        <v>-793274</v>
      </c>
      <c r="E5218" s="91">
        <v>11</v>
      </c>
      <c r="F5218" s="91">
        <v>0.13805000000000001</v>
      </c>
      <c r="G5218" s="91">
        <v>-0.388822</v>
      </c>
      <c r="H5218" s="91">
        <v>0.260264</v>
      </c>
      <c r="I5218" s="91" t="s">
        <v>2936</v>
      </c>
      <c r="J5218" s="91" t="s">
        <v>493</v>
      </c>
      <c r="K5218" s="91" t="s">
        <v>3270</v>
      </c>
    </row>
    <row r="5219" spans="1:11">
      <c r="A5219" s="91" t="s">
        <v>2935</v>
      </c>
      <c r="B5219" s="91">
        <v>8</v>
      </c>
      <c r="C5219" s="91" t="s">
        <v>3306</v>
      </c>
      <c r="D5219" s="91">
        <v>-793274</v>
      </c>
      <c r="E5219" s="91">
        <v>16</v>
      </c>
      <c r="F5219" s="91">
        <v>0.633517</v>
      </c>
      <c r="G5219" s="91">
        <v>-8.1358600000000003E-2</v>
      </c>
      <c r="H5219" s="91">
        <v>0.17046800000000001</v>
      </c>
      <c r="I5219" s="91" t="s">
        <v>2936</v>
      </c>
      <c r="J5219" s="91" t="s">
        <v>493</v>
      </c>
      <c r="K5219" s="91" t="s">
        <v>3299</v>
      </c>
    </row>
    <row r="5220" spans="1:11">
      <c r="A5220" s="91" t="s">
        <v>2935</v>
      </c>
      <c r="B5220" s="91">
        <v>8</v>
      </c>
      <c r="C5220" s="91" t="s">
        <v>3306</v>
      </c>
      <c r="D5220" s="91">
        <v>-793274</v>
      </c>
      <c r="E5220" s="91">
        <v>9</v>
      </c>
      <c r="F5220" s="91">
        <v>0.64531799999999995</v>
      </c>
      <c r="G5220" s="91">
        <v>-0.12241299999999999</v>
      </c>
      <c r="H5220" s="91">
        <v>0.26514900000000002</v>
      </c>
      <c r="I5220" s="91" t="s">
        <v>2936</v>
      </c>
      <c r="J5220" s="91" t="s">
        <v>493</v>
      </c>
      <c r="K5220" s="91" t="s">
        <v>3305</v>
      </c>
    </row>
    <row r="5221" spans="1:11">
      <c r="A5221" s="91" t="s">
        <v>2935</v>
      </c>
      <c r="B5221" s="91">
        <v>8</v>
      </c>
      <c r="C5221" s="91" t="s">
        <v>3306</v>
      </c>
      <c r="D5221" s="91">
        <v>-793274</v>
      </c>
      <c r="E5221" s="91">
        <v>13</v>
      </c>
      <c r="F5221" s="91">
        <v>0.87260400000000005</v>
      </c>
      <c r="G5221" s="91">
        <v>4.1062899999999999E-2</v>
      </c>
      <c r="H5221" s="91">
        <v>0.25573000000000001</v>
      </c>
      <c r="I5221" s="91" t="s">
        <v>2936</v>
      </c>
      <c r="J5221" s="91" t="s">
        <v>493</v>
      </c>
      <c r="K5221" s="91" t="s">
        <v>3263</v>
      </c>
    </row>
    <row r="5222" spans="1:11">
      <c r="A5222" s="91" t="s">
        <v>2933</v>
      </c>
      <c r="B5222" s="91">
        <v>8</v>
      </c>
      <c r="C5222" s="91" t="s">
        <v>3306</v>
      </c>
      <c r="D5222" s="91">
        <v>-471953</v>
      </c>
      <c r="E5222" s="91">
        <v>12</v>
      </c>
      <c r="F5222" s="91">
        <v>1.1632599999999999E-3</v>
      </c>
      <c r="G5222" s="91">
        <v>-0.32341500000000001</v>
      </c>
      <c r="H5222" s="91">
        <v>9.8566600000000004E-2</v>
      </c>
      <c r="I5222" s="91" t="s">
        <v>2934</v>
      </c>
      <c r="J5222" s="91" t="s">
        <v>493</v>
      </c>
      <c r="K5222" s="91" t="s">
        <v>3273</v>
      </c>
    </row>
    <row r="5223" spans="1:11">
      <c r="A5223" s="91" t="s">
        <v>2933</v>
      </c>
      <c r="B5223" s="91">
        <v>8</v>
      </c>
      <c r="C5223" s="91" t="s">
        <v>3306</v>
      </c>
      <c r="D5223" s="91">
        <v>-471953</v>
      </c>
      <c r="E5223" s="91">
        <v>6</v>
      </c>
      <c r="F5223" s="91">
        <v>2.79966E-2</v>
      </c>
      <c r="G5223" s="91">
        <v>-0.29374299999999998</v>
      </c>
      <c r="H5223" s="91">
        <v>0.132017</v>
      </c>
      <c r="I5223" s="91" t="s">
        <v>2934</v>
      </c>
      <c r="J5223" s="91" t="s">
        <v>493</v>
      </c>
      <c r="K5223" s="91" t="s">
        <v>3294</v>
      </c>
    </row>
    <row r="5224" spans="1:11">
      <c r="A5224" s="91" t="s">
        <v>2933</v>
      </c>
      <c r="B5224" s="91">
        <v>8</v>
      </c>
      <c r="C5224" s="91" t="s">
        <v>3306</v>
      </c>
      <c r="D5224" s="91">
        <v>-471953</v>
      </c>
      <c r="E5224" s="91">
        <v>6</v>
      </c>
      <c r="F5224" s="91">
        <v>7.6608899999999994E-2</v>
      </c>
      <c r="G5224" s="91">
        <v>-0.20122300000000001</v>
      </c>
      <c r="H5224" s="91">
        <v>0.112609</v>
      </c>
      <c r="I5224" s="91" t="s">
        <v>2934</v>
      </c>
      <c r="J5224" s="91" t="s">
        <v>493</v>
      </c>
      <c r="K5224" s="91" t="s">
        <v>3280</v>
      </c>
    </row>
    <row r="5225" spans="1:11">
      <c r="A5225" s="91" t="s">
        <v>2933</v>
      </c>
      <c r="B5225" s="91">
        <v>8</v>
      </c>
      <c r="C5225" s="91" t="s">
        <v>3306</v>
      </c>
      <c r="D5225" s="91">
        <v>-471953</v>
      </c>
      <c r="E5225" s="91">
        <v>22</v>
      </c>
      <c r="F5225" s="91">
        <v>7.8068200000000004E-2</v>
      </c>
      <c r="G5225" s="91">
        <v>-0.15487600000000001</v>
      </c>
      <c r="H5225" s="91">
        <v>8.7684999999999999E-2</v>
      </c>
      <c r="I5225" s="91" t="s">
        <v>2934</v>
      </c>
      <c r="J5225" s="91" t="s">
        <v>493</v>
      </c>
      <c r="K5225" s="91" t="s">
        <v>3295</v>
      </c>
    </row>
    <row r="5226" spans="1:11">
      <c r="A5226" s="91" t="s">
        <v>2933</v>
      </c>
      <c r="B5226" s="91">
        <v>8</v>
      </c>
      <c r="C5226" s="91" t="s">
        <v>3306</v>
      </c>
      <c r="D5226" s="91">
        <v>-471953</v>
      </c>
      <c r="E5226" s="91">
        <v>10</v>
      </c>
      <c r="F5226" s="91">
        <v>0.139824</v>
      </c>
      <c r="G5226" s="91">
        <v>0.139958</v>
      </c>
      <c r="H5226" s="91">
        <v>9.44382E-2</v>
      </c>
      <c r="I5226" s="91" t="s">
        <v>2934</v>
      </c>
      <c r="J5226" s="91" t="s">
        <v>493</v>
      </c>
      <c r="K5226" s="91" t="s">
        <v>3304</v>
      </c>
    </row>
    <row r="5227" spans="1:11">
      <c r="A5227" s="91" t="s">
        <v>2933</v>
      </c>
      <c r="B5227" s="91">
        <v>8</v>
      </c>
      <c r="C5227" s="91" t="s">
        <v>3306</v>
      </c>
      <c r="D5227" s="91">
        <v>-471953</v>
      </c>
      <c r="E5227" s="91">
        <v>6</v>
      </c>
      <c r="F5227" s="91">
        <v>0.232437</v>
      </c>
      <c r="G5227" s="91">
        <v>0.13996900000000001</v>
      </c>
      <c r="H5227" s="91">
        <v>0.116559</v>
      </c>
      <c r="I5227" s="91" t="s">
        <v>2934</v>
      </c>
      <c r="J5227" s="91" t="s">
        <v>493</v>
      </c>
      <c r="K5227" s="91" t="s">
        <v>3298</v>
      </c>
    </row>
    <row r="5228" spans="1:11">
      <c r="A5228" s="91" t="s">
        <v>2933</v>
      </c>
      <c r="B5228" s="91">
        <v>8</v>
      </c>
      <c r="C5228" s="91" t="s">
        <v>3306</v>
      </c>
      <c r="D5228" s="91">
        <v>-471953</v>
      </c>
      <c r="E5228" s="91">
        <v>11</v>
      </c>
      <c r="F5228" s="91">
        <v>0.29447299999999998</v>
      </c>
      <c r="G5228" s="91">
        <v>0.115412</v>
      </c>
      <c r="H5228" s="91">
        <v>0.109773</v>
      </c>
      <c r="I5228" s="91" t="s">
        <v>2934</v>
      </c>
      <c r="J5228" s="91" t="s">
        <v>493</v>
      </c>
      <c r="K5228" s="91" t="s">
        <v>3290</v>
      </c>
    </row>
    <row r="5229" spans="1:11">
      <c r="A5229" s="91" t="s">
        <v>2933</v>
      </c>
      <c r="B5229" s="91">
        <v>8</v>
      </c>
      <c r="C5229" s="91" t="s">
        <v>3306</v>
      </c>
      <c r="D5229" s="91">
        <v>-471953</v>
      </c>
      <c r="E5229" s="91">
        <v>10</v>
      </c>
      <c r="F5229" s="91">
        <v>0.31256600000000001</v>
      </c>
      <c r="G5229" s="91">
        <v>6.7532800000000004E-2</v>
      </c>
      <c r="H5229" s="91">
        <v>6.6720399999999999E-2</v>
      </c>
      <c r="I5229" s="91" t="s">
        <v>2934</v>
      </c>
      <c r="J5229" s="91" t="s">
        <v>493</v>
      </c>
      <c r="K5229" s="91" t="s">
        <v>3301</v>
      </c>
    </row>
    <row r="5230" spans="1:11">
      <c r="A5230" s="91" t="s">
        <v>2933</v>
      </c>
      <c r="B5230" s="91">
        <v>8</v>
      </c>
      <c r="C5230" s="91" t="s">
        <v>3306</v>
      </c>
      <c r="D5230" s="91">
        <v>-471953</v>
      </c>
      <c r="E5230" s="91">
        <v>6</v>
      </c>
      <c r="F5230" s="91">
        <v>0.32486900000000002</v>
      </c>
      <c r="G5230" s="91">
        <v>-0.161409</v>
      </c>
      <c r="H5230" s="91">
        <v>0.16266900000000001</v>
      </c>
      <c r="I5230" s="91" t="s">
        <v>2934</v>
      </c>
      <c r="J5230" s="91" t="s">
        <v>493</v>
      </c>
      <c r="K5230" s="91" t="s">
        <v>3289</v>
      </c>
    </row>
    <row r="5231" spans="1:11">
      <c r="A5231" s="91" t="s">
        <v>2933</v>
      </c>
      <c r="B5231" s="91">
        <v>8</v>
      </c>
      <c r="C5231" s="91" t="s">
        <v>3306</v>
      </c>
      <c r="D5231" s="91">
        <v>-471953</v>
      </c>
      <c r="E5231" s="91">
        <v>10</v>
      </c>
      <c r="F5231" s="91">
        <v>0.33036599999999999</v>
      </c>
      <c r="G5231" s="91">
        <v>-9.0230500000000005E-2</v>
      </c>
      <c r="H5231" s="91">
        <v>9.2482499999999995E-2</v>
      </c>
      <c r="I5231" s="91" t="s">
        <v>2934</v>
      </c>
      <c r="J5231" s="91" t="s">
        <v>493</v>
      </c>
      <c r="K5231" s="91" t="s">
        <v>3262</v>
      </c>
    </row>
    <row r="5232" spans="1:11">
      <c r="A5232" s="91" t="s">
        <v>2933</v>
      </c>
      <c r="B5232" s="91">
        <v>8</v>
      </c>
      <c r="C5232" s="91" t="s">
        <v>3306</v>
      </c>
      <c r="D5232" s="91">
        <v>-471953</v>
      </c>
      <c r="E5232" s="91">
        <v>7</v>
      </c>
      <c r="F5232" s="91">
        <v>0.33687099999999998</v>
      </c>
      <c r="G5232" s="91">
        <v>-0.136716</v>
      </c>
      <c r="H5232" s="91">
        <v>0.14180699999999999</v>
      </c>
      <c r="I5232" s="91" t="s">
        <v>2934</v>
      </c>
      <c r="J5232" s="91" t="s">
        <v>493</v>
      </c>
      <c r="K5232" s="91" t="s">
        <v>3265</v>
      </c>
    </row>
    <row r="5233" spans="1:11">
      <c r="A5233" s="91" t="s">
        <v>2933</v>
      </c>
      <c r="B5233" s="91">
        <v>8</v>
      </c>
      <c r="C5233" s="91" t="s">
        <v>3306</v>
      </c>
      <c r="D5233" s="91">
        <v>-471953</v>
      </c>
      <c r="E5233" s="91">
        <v>19</v>
      </c>
      <c r="F5233" s="91">
        <v>0.36686400000000002</v>
      </c>
      <c r="G5233" s="91">
        <v>-7.7277999999999999E-2</v>
      </c>
      <c r="H5233" s="91">
        <v>8.5517399999999993E-2</v>
      </c>
      <c r="I5233" s="91" t="s">
        <v>2934</v>
      </c>
      <c r="J5233" s="91" t="s">
        <v>493</v>
      </c>
      <c r="K5233" s="91" t="s">
        <v>3277</v>
      </c>
    </row>
    <row r="5234" spans="1:11">
      <c r="A5234" s="91" t="s">
        <v>2933</v>
      </c>
      <c r="B5234" s="91">
        <v>8</v>
      </c>
      <c r="C5234" s="91" t="s">
        <v>3306</v>
      </c>
      <c r="D5234" s="91">
        <v>-471953</v>
      </c>
      <c r="E5234" s="91">
        <v>17</v>
      </c>
      <c r="F5234" s="91">
        <v>0.37498300000000001</v>
      </c>
      <c r="G5234" s="91">
        <v>5.3008199999999998E-2</v>
      </c>
      <c r="H5234" s="91">
        <v>5.9654899999999997E-2</v>
      </c>
      <c r="I5234" s="91" t="s">
        <v>2934</v>
      </c>
      <c r="J5234" s="91" t="s">
        <v>493</v>
      </c>
      <c r="K5234" s="91" t="s">
        <v>3303</v>
      </c>
    </row>
    <row r="5235" spans="1:11">
      <c r="A5235" s="91" t="s">
        <v>2933</v>
      </c>
      <c r="B5235" s="91">
        <v>8</v>
      </c>
      <c r="C5235" s="91" t="s">
        <v>3306</v>
      </c>
      <c r="D5235" s="91">
        <v>-471953</v>
      </c>
      <c r="E5235" s="91">
        <v>16</v>
      </c>
      <c r="F5235" s="91">
        <v>0.39010099999999998</v>
      </c>
      <c r="G5235" s="91">
        <v>6.2031200000000002E-2</v>
      </c>
      <c r="H5235" s="91">
        <v>7.2082400000000005E-2</v>
      </c>
      <c r="I5235" s="91" t="s">
        <v>2934</v>
      </c>
      <c r="J5235" s="91" t="s">
        <v>493</v>
      </c>
      <c r="K5235" s="91" t="s">
        <v>3276</v>
      </c>
    </row>
    <row r="5236" spans="1:11">
      <c r="A5236" s="91" t="s">
        <v>2933</v>
      </c>
      <c r="B5236" s="91">
        <v>8</v>
      </c>
      <c r="C5236" s="91" t="s">
        <v>3306</v>
      </c>
      <c r="D5236" s="91">
        <v>-471953</v>
      </c>
      <c r="E5236" s="91">
        <v>13</v>
      </c>
      <c r="F5236" s="91">
        <v>0.398482</v>
      </c>
      <c r="G5236" s="91">
        <v>4.4956900000000001E-2</v>
      </c>
      <c r="H5236" s="91">
        <v>5.3123900000000002E-2</v>
      </c>
      <c r="I5236" s="91" t="s">
        <v>2934</v>
      </c>
      <c r="J5236" s="91" t="s">
        <v>493</v>
      </c>
      <c r="K5236" s="91" t="s">
        <v>3263</v>
      </c>
    </row>
    <row r="5237" spans="1:11">
      <c r="A5237" s="91" t="s">
        <v>2933</v>
      </c>
      <c r="B5237" s="91">
        <v>8</v>
      </c>
      <c r="C5237" s="91" t="s">
        <v>3306</v>
      </c>
      <c r="D5237" s="91">
        <v>-471953</v>
      </c>
      <c r="E5237" s="91">
        <v>7</v>
      </c>
      <c r="F5237" s="91">
        <v>0.40932499999999999</v>
      </c>
      <c r="G5237" s="91">
        <v>0.11609</v>
      </c>
      <c r="H5237" s="91">
        <v>0.14027300000000001</v>
      </c>
      <c r="I5237" s="91" t="s">
        <v>2934</v>
      </c>
      <c r="J5237" s="91" t="s">
        <v>493</v>
      </c>
      <c r="K5237" s="91" t="s">
        <v>3286</v>
      </c>
    </row>
    <row r="5238" spans="1:11">
      <c r="A5238" s="91" t="s">
        <v>2933</v>
      </c>
      <c r="B5238" s="91">
        <v>8</v>
      </c>
      <c r="C5238" s="91" t="s">
        <v>3306</v>
      </c>
      <c r="D5238" s="91">
        <v>-471953</v>
      </c>
      <c r="E5238" s="91">
        <v>15</v>
      </c>
      <c r="F5238" s="91">
        <v>0.43005100000000002</v>
      </c>
      <c r="G5238" s="91">
        <v>-6.1560299999999998E-2</v>
      </c>
      <c r="H5238" s="91">
        <v>7.7891699999999994E-2</v>
      </c>
      <c r="I5238" s="91" t="s">
        <v>2934</v>
      </c>
      <c r="J5238" s="91" t="s">
        <v>493</v>
      </c>
      <c r="K5238" s="91" t="s">
        <v>3260</v>
      </c>
    </row>
    <row r="5239" spans="1:11">
      <c r="A5239" s="91" t="s">
        <v>2933</v>
      </c>
      <c r="B5239" s="91">
        <v>8</v>
      </c>
      <c r="C5239" s="91" t="s">
        <v>3306</v>
      </c>
      <c r="D5239" s="91">
        <v>-471953</v>
      </c>
      <c r="E5239" s="91">
        <v>8</v>
      </c>
      <c r="F5239" s="91">
        <v>0.45620100000000002</v>
      </c>
      <c r="G5239" s="91">
        <v>-6.0743600000000002E-2</v>
      </c>
      <c r="H5239" s="91">
        <v>8.1157999999999994E-2</v>
      </c>
      <c r="I5239" s="91" t="s">
        <v>2934</v>
      </c>
      <c r="J5239" s="91" t="s">
        <v>493</v>
      </c>
      <c r="K5239" s="91" t="s">
        <v>3257</v>
      </c>
    </row>
    <row r="5240" spans="1:11">
      <c r="A5240" s="91" t="s">
        <v>2933</v>
      </c>
      <c r="B5240" s="91">
        <v>8</v>
      </c>
      <c r="C5240" s="91" t="s">
        <v>3306</v>
      </c>
      <c r="D5240" s="91">
        <v>-471953</v>
      </c>
      <c r="E5240" s="91">
        <v>6</v>
      </c>
      <c r="F5240" s="91">
        <v>0.456513</v>
      </c>
      <c r="G5240" s="91">
        <v>9.0141499999999999E-2</v>
      </c>
      <c r="H5240" s="91">
        <v>0.12065099999999999</v>
      </c>
      <c r="I5240" s="91" t="s">
        <v>2934</v>
      </c>
      <c r="J5240" s="91" t="s">
        <v>493</v>
      </c>
      <c r="K5240" s="91" t="s">
        <v>3271</v>
      </c>
    </row>
    <row r="5241" spans="1:11">
      <c r="A5241" s="91" t="s">
        <v>2933</v>
      </c>
      <c r="B5241" s="91">
        <v>8</v>
      </c>
      <c r="C5241" s="91" t="s">
        <v>3306</v>
      </c>
      <c r="D5241" s="91">
        <v>-471953</v>
      </c>
      <c r="E5241" s="91">
        <v>6</v>
      </c>
      <c r="F5241" s="91">
        <v>0.46939999999999998</v>
      </c>
      <c r="G5241" s="91">
        <v>-0.120614</v>
      </c>
      <c r="H5241" s="91">
        <v>0.16619</v>
      </c>
      <c r="I5241" s="91" t="s">
        <v>2934</v>
      </c>
      <c r="J5241" s="91" t="s">
        <v>493</v>
      </c>
      <c r="K5241" s="91" t="s">
        <v>3297</v>
      </c>
    </row>
    <row r="5242" spans="1:11">
      <c r="A5242" s="91" t="s">
        <v>2933</v>
      </c>
      <c r="B5242" s="91">
        <v>8</v>
      </c>
      <c r="C5242" s="91" t="s">
        <v>3306</v>
      </c>
      <c r="D5242" s="91">
        <v>-471953</v>
      </c>
      <c r="E5242" s="91">
        <v>3</v>
      </c>
      <c r="F5242" s="91">
        <v>0.48278300000000002</v>
      </c>
      <c r="G5242" s="91">
        <v>-0.13361500000000001</v>
      </c>
      <c r="H5242" s="91">
        <v>0.189555</v>
      </c>
      <c r="I5242" s="91" t="s">
        <v>2934</v>
      </c>
      <c r="J5242" s="91" t="s">
        <v>493</v>
      </c>
      <c r="K5242" s="91" t="s">
        <v>3285</v>
      </c>
    </row>
    <row r="5243" spans="1:11">
      <c r="A5243" s="91" t="s">
        <v>2933</v>
      </c>
      <c r="B5243" s="91">
        <v>8</v>
      </c>
      <c r="C5243" s="91" t="s">
        <v>3306</v>
      </c>
      <c r="D5243" s="91">
        <v>-471953</v>
      </c>
      <c r="E5243" s="91">
        <v>9</v>
      </c>
      <c r="F5243" s="91">
        <v>0.48392299999999999</v>
      </c>
      <c r="G5243" s="91">
        <v>6.2504900000000002E-2</v>
      </c>
      <c r="H5243" s="91">
        <v>8.9019399999999999E-2</v>
      </c>
      <c r="I5243" s="91" t="s">
        <v>2934</v>
      </c>
      <c r="J5243" s="91" t="s">
        <v>493</v>
      </c>
      <c r="K5243" s="91" t="s">
        <v>3296</v>
      </c>
    </row>
    <row r="5244" spans="1:11">
      <c r="A5244" s="91" t="s">
        <v>2933</v>
      </c>
      <c r="B5244" s="91">
        <v>8</v>
      </c>
      <c r="C5244" s="91" t="s">
        <v>3306</v>
      </c>
      <c r="D5244" s="91">
        <v>-471953</v>
      </c>
      <c r="E5244" s="91">
        <v>6</v>
      </c>
      <c r="F5244" s="91">
        <v>0.50616799999999995</v>
      </c>
      <c r="G5244" s="91">
        <v>6.7827899999999997E-2</v>
      </c>
      <c r="H5244" s="91">
        <v>0.10184</v>
      </c>
      <c r="I5244" s="91" t="s">
        <v>2934</v>
      </c>
      <c r="J5244" s="91" t="s">
        <v>493</v>
      </c>
      <c r="K5244" s="91" t="s">
        <v>3269</v>
      </c>
    </row>
    <row r="5245" spans="1:11">
      <c r="A5245" s="91" t="s">
        <v>2933</v>
      </c>
      <c r="B5245" s="91">
        <v>8</v>
      </c>
      <c r="C5245" s="91" t="s">
        <v>3306</v>
      </c>
      <c r="D5245" s="91">
        <v>-471953</v>
      </c>
      <c r="E5245" s="91">
        <v>15</v>
      </c>
      <c r="F5245" s="91">
        <v>0.52971999999999997</v>
      </c>
      <c r="G5245" s="91">
        <v>5.1877399999999997E-2</v>
      </c>
      <c r="H5245" s="91">
        <v>8.2467499999999999E-2</v>
      </c>
      <c r="I5245" s="91" t="s">
        <v>2934</v>
      </c>
      <c r="J5245" s="91" t="s">
        <v>493</v>
      </c>
      <c r="K5245" s="91" t="s">
        <v>3291</v>
      </c>
    </row>
    <row r="5246" spans="1:11">
      <c r="A5246" s="91" t="s">
        <v>2933</v>
      </c>
      <c r="B5246" s="91">
        <v>8</v>
      </c>
      <c r="C5246" s="91" t="s">
        <v>3306</v>
      </c>
      <c r="D5246" s="91">
        <v>-471953</v>
      </c>
      <c r="E5246" s="91">
        <v>2</v>
      </c>
      <c r="F5246" s="91">
        <v>0.564114</v>
      </c>
      <c r="G5246" s="91">
        <v>0.13367299999999999</v>
      </c>
      <c r="H5246" s="91">
        <v>0.23110700000000001</v>
      </c>
      <c r="I5246" s="91" t="s">
        <v>2934</v>
      </c>
      <c r="J5246" s="91" t="s">
        <v>493</v>
      </c>
      <c r="K5246" s="91" t="s">
        <v>3292</v>
      </c>
    </row>
    <row r="5247" spans="1:11">
      <c r="A5247" s="91" t="s">
        <v>2933</v>
      </c>
      <c r="B5247" s="91">
        <v>8</v>
      </c>
      <c r="C5247" s="91" t="s">
        <v>3306</v>
      </c>
      <c r="D5247" s="91">
        <v>-471953</v>
      </c>
      <c r="E5247" s="91">
        <v>12</v>
      </c>
      <c r="F5247" s="91">
        <v>0.56910799999999995</v>
      </c>
      <c r="G5247" s="91">
        <v>-4.7734199999999997E-2</v>
      </c>
      <c r="H5247" s="91">
        <v>8.3698800000000004E-2</v>
      </c>
      <c r="I5247" s="91" t="s">
        <v>2934</v>
      </c>
      <c r="J5247" s="91" t="s">
        <v>493</v>
      </c>
      <c r="K5247" s="91" t="s">
        <v>3283</v>
      </c>
    </row>
    <row r="5248" spans="1:11">
      <c r="A5248" s="91" t="s">
        <v>2933</v>
      </c>
      <c r="B5248" s="91">
        <v>8</v>
      </c>
      <c r="C5248" s="91" t="s">
        <v>3306</v>
      </c>
      <c r="D5248" s="91">
        <v>-471953</v>
      </c>
      <c r="E5248" s="91">
        <v>4</v>
      </c>
      <c r="F5248" s="91">
        <v>0.64885000000000004</v>
      </c>
      <c r="G5248" s="91">
        <v>-8.2230899999999996E-2</v>
      </c>
      <c r="H5248" s="91">
        <v>0.18004000000000001</v>
      </c>
      <c r="I5248" s="91" t="s">
        <v>2934</v>
      </c>
      <c r="J5248" s="91" t="s">
        <v>493</v>
      </c>
      <c r="K5248" s="91" t="s">
        <v>3281</v>
      </c>
    </row>
    <row r="5249" spans="1:11">
      <c r="A5249" s="91" t="s">
        <v>2933</v>
      </c>
      <c r="B5249" s="91">
        <v>8</v>
      </c>
      <c r="C5249" s="91" t="s">
        <v>3306</v>
      </c>
      <c r="D5249" s="91">
        <v>-471953</v>
      </c>
      <c r="E5249" s="91">
        <v>4</v>
      </c>
      <c r="F5249" s="91">
        <v>0.68177900000000002</v>
      </c>
      <c r="G5249" s="91">
        <v>6.6138699999999995E-2</v>
      </c>
      <c r="H5249" s="91">
        <v>0.16058600000000001</v>
      </c>
      <c r="I5249" s="91" t="s">
        <v>2934</v>
      </c>
      <c r="J5249" s="91" t="s">
        <v>493</v>
      </c>
      <c r="K5249" s="91" t="s">
        <v>3259</v>
      </c>
    </row>
    <row r="5250" spans="1:11">
      <c r="A5250" s="91" t="s">
        <v>2933</v>
      </c>
      <c r="B5250" s="91">
        <v>8</v>
      </c>
      <c r="C5250" s="91" t="s">
        <v>3306</v>
      </c>
      <c r="D5250" s="91">
        <v>-471953</v>
      </c>
      <c r="E5250" s="91">
        <v>12</v>
      </c>
      <c r="F5250" s="91">
        <v>0.68704699999999996</v>
      </c>
      <c r="G5250" s="91">
        <v>3.1207700000000001E-2</v>
      </c>
      <c r="H5250" s="91">
        <v>7.7373499999999998E-2</v>
      </c>
      <c r="I5250" s="91" t="s">
        <v>2934</v>
      </c>
      <c r="J5250" s="91" t="s">
        <v>493</v>
      </c>
      <c r="K5250" s="91" t="s">
        <v>3293</v>
      </c>
    </row>
    <row r="5251" spans="1:11">
      <c r="A5251" s="91" t="s">
        <v>2933</v>
      </c>
      <c r="B5251" s="91">
        <v>8</v>
      </c>
      <c r="C5251" s="91" t="s">
        <v>3306</v>
      </c>
      <c r="D5251" s="91">
        <v>-471953</v>
      </c>
      <c r="E5251" s="91">
        <v>16</v>
      </c>
      <c r="F5251" s="91">
        <v>0.70713999999999999</v>
      </c>
      <c r="G5251" s="91">
        <v>-1.9249499999999999E-2</v>
      </c>
      <c r="H5251" s="91">
        <v>5.1187900000000001E-2</v>
      </c>
      <c r="I5251" s="91" t="s">
        <v>2934</v>
      </c>
      <c r="J5251" s="91" t="s">
        <v>493</v>
      </c>
      <c r="K5251" s="91" t="s">
        <v>3299</v>
      </c>
    </row>
    <row r="5252" spans="1:11">
      <c r="A5252" s="91" t="s">
        <v>2933</v>
      </c>
      <c r="B5252" s="91">
        <v>8</v>
      </c>
      <c r="C5252" s="91" t="s">
        <v>3306</v>
      </c>
      <c r="D5252" s="91">
        <v>-471953</v>
      </c>
      <c r="E5252" s="91">
        <v>18</v>
      </c>
      <c r="F5252" s="91">
        <v>0.720109</v>
      </c>
      <c r="G5252" s="91">
        <v>-2.6582600000000001E-2</v>
      </c>
      <c r="H5252" s="91">
        <v>7.4122900000000005E-2</v>
      </c>
      <c r="I5252" s="91" t="s">
        <v>2934</v>
      </c>
      <c r="J5252" s="91" t="s">
        <v>493</v>
      </c>
      <c r="K5252" s="91" t="s">
        <v>3267</v>
      </c>
    </row>
    <row r="5253" spans="1:11">
      <c r="A5253" s="91" t="s">
        <v>2933</v>
      </c>
      <c r="B5253" s="91">
        <v>8</v>
      </c>
      <c r="C5253" s="91" t="s">
        <v>3306</v>
      </c>
      <c r="D5253" s="91">
        <v>-471953</v>
      </c>
      <c r="E5253" s="91">
        <v>11</v>
      </c>
      <c r="F5253" s="91">
        <v>0.74046699999999999</v>
      </c>
      <c r="G5253" s="91">
        <v>-3.5065100000000002E-2</v>
      </c>
      <c r="H5253" s="91">
        <v>0.10559499999999999</v>
      </c>
      <c r="I5253" s="91" t="s">
        <v>2934</v>
      </c>
      <c r="J5253" s="91" t="s">
        <v>493</v>
      </c>
      <c r="K5253" s="91" t="s">
        <v>3270</v>
      </c>
    </row>
    <row r="5254" spans="1:11">
      <c r="A5254" s="91" t="s">
        <v>2933</v>
      </c>
      <c r="B5254" s="91">
        <v>8</v>
      </c>
      <c r="C5254" s="91" t="s">
        <v>3306</v>
      </c>
      <c r="D5254" s="91">
        <v>-471953</v>
      </c>
      <c r="E5254" s="91">
        <v>3</v>
      </c>
      <c r="F5254" s="91">
        <v>0.79523299999999997</v>
      </c>
      <c r="G5254" s="91">
        <v>0.104753</v>
      </c>
      <c r="H5254" s="91">
        <v>0.40187600000000001</v>
      </c>
      <c r="I5254" s="91" t="s">
        <v>2934</v>
      </c>
      <c r="J5254" s="91" t="s">
        <v>493</v>
      </c>
      <c r="K5254" s="91" t="s">
        <v>3264</v>
      </c>
    </row>
    <row r="5255" spans="1:11">
      <c r="A5255" s="91" t="s">
        <v>2933</v>
      </c>
      <c r="B5255" s="91">
        <v>8</v>
      </c>
      <c r="C5255" s="91" t="s">
        <v>3306</v>
      </c>
      <c r="D5255" s="91">
        <v>-471953</v>
      </c>
      <c r="E5255" s="91">
        <v>15</v>
      </c>
      <c r="F5255" s="91">
        <v>0.80604699999999996</v>
      </c>
      <c r="G5255" s="91">
        <v>2.0825300000000001E-2</v>
      </c>
      <c r="H5255" s="91">
        <v>8.4747100000000006E-2</v>
      </c>
      <c r="I5255" s="91" t="s">
        <v>2934</v>
      </c>
      <c r="J5255" s="91" t="s">
        <v>493</v>
      </c>
      <c r="K5255" s="91" t="s">
        <v>3268</v>
      </c>
    </row>
    <row r="5256" spans="1:11">
      <c r="A5256" s="91" t="s">
        <v>2933</v>
      </c>
      <c r="B5256" s="91">
        <v>8</v>
      </c>
      <c r="C5256" s="91" t="s">
        <v>3306</v>
      </c>
      <c r="D5256" s="91">
        <v>-471953</v>
      </c>
      <c r="E5256" s="91">
        <v>4</v>
      </c>
      <c r="F5256" s="91">
        <v>0.82577599999999995</v>
      </c>
      <c r="G5256" s="91">
        <v>-3.2782100000000002E-2</v>
      </c>
      <c r="H5256" s="91">
        <v>0.14848900000000001</v>
      </c>
      <c r="I5256" s="91" t="s">
        <v>2934</v>
      </c>
      <c r="J5256" s="91" t="s">
        <v>493</v>
      </c>
      <c r="K5256" s="91" t="s">
        <v>3278</v>
      </c>
    </row>
    <row r="5257" spans="1:11">
      <c r="A5257" s="91" t="s">
        <v>2933</v>
      </c>
      <c r="B5257" s="91">
        <v>8</v>
      </c>
      <c r="C5257" s="91" t="s">
        <v>3306</v>
      </c>
      <c r="D5257" s="91">
        <v>-471953</v>
      </c>
      <c r="E5257" s="91">
        <v>6</v>
      </c>
      <c r="F5257" s="91">
        <v>0.83430499999999996</v>
      </c>
      <c r="G5257" s="91">
        <v>2.9560800000000002E-2</v>
      </c>
      <c r="H5257" s="91">
        <v>0.140958</v>
      </c>
      <c r="I5257" s="91" t="s">
        <v>2934</v>
      </c>
      <c r="J5257" s="91" t="s">
        <v>493</v>
      </c>
      <c r="K5257" s="91" t="s">
        <v>3274</v>
      </c>
    </row>
    <row r="5258" spans="1:11">
      <c r="A5258" s="91" t="s">
        <v>2933</v>
      </c>
      <c r="B5258" s="91">
        <v>8</v>
      </c>
      <c r="C5258" s="91" t="s">
        <v>3306</v>
      </c>
      <c r="D5258" s="91">
        <v>-471953</v>
      </c>
      <c r="E5258" s="91">
        <v>11</v>
      </c>
      <c r="F5258" s="91">
        <v>0.84906300000000001</v>
      </c>
      <c r="G5258" s="91">
        <v>1.5415E-2</v>
      </c>
      <c r="H5258" s="91">
        <v>8.0900100000000003E-2</v>
      </c>
      <c r="I5258" s="91" t="s">
        <v>2934</v>
      </c>
      <c r="J5258" s="91" t="s">
        <v>493</v>
      </c>
      <c r="K5258" s="91" t="s">
        <v>3275</v>
      </c>
    </row>
    <row r="5259" spans="1:11">
      <c r="A5259" s="91" t="s">
        <v>2933</v>
      </c>
      <c r="B5259" s="91">
        <v>8</v>
      </c>
      <c r="C5259" s="91" t="s">
        <v>3306</v>
      </c>
      <c r="D5259" s="91">
        <v>-471953</v>
      </c>
      <c r="E5259" s="91">
        <v>3</v>
      </c>
      <c r="F5259" s="91">
        <v>0.85002599999999995</v>
      </c>
      <c r="G5259" s="91">
        <v>3.4890400000000002E-2</v>
      </c>
      <c r="H5259" s="91">
        <v>0.183918</v>
      </c>
      <c r="I5259" s="91" t="s">
        <v>2934</v>
      </c>
      <c r="J5259" s="91" t="s">
        <v>493</v>
      </c>
      <c r="K5259" s="91" t="s">
        <v>3300</v>
      </c>
    </row>
    <row r="5260" spans="1:11">
      <c r="A5260" s="91" t="s">
        <v>2933</v>
      </c>
      <c r="B5260" s="91">
        <v>8</v>
      </c>
      <c r="C5260" s="91" t="s">
        <v>3306</v>
      </c>
      <c r="D5260" s="91">
        <v>-471953</v>
      </c>
      <c r="E5260" s="91">
        <v>4</v>
      </c>
      <c r="F5260" s="91">
        <v>0.890602</v>
      </c>
      <c r="G5260" s="91">
        <v>-1.8103899999999999E-2</v>
      </c>
      <c r="H5260" s="91">
        <v>0.131275</v>
      </c>
      <c r="I5260" s="91" t="s">
        <v>2934</v>
      </c>
      <c r="J5260" s="91" t="s">
        <v>493</v>
      </c>
      <c r="K5260" s="91" t="s">
        <v>3279</v>
      </c>
    </row>
    <row r="5261" spans="1:11">
      <c r="A5261" s="91" t="s">
        <v>2933</v>
      </c>
      <c r="B5261" s="91">
        <v>8</v>
      </c>
      <c r="C5261" s="91" t="s">
        <v>3306</v>
      </c>
      <c r="D5261" s="91">
        <v>-471953</v>
      </c>
      <c r="E5261" s="91">
        <v>4</v>
      </c>
      <c r="F5261" s="91">
        <v>0.89800800000000003</v>
      </c>
      <c r="G5261" s="91">
        <v>-2.1413399999999999E-2</v>
      </c>
      <c r="H5261" s="91">
        <v>0.166329</v>
      </c>
      <c r="I5261" s="91" t="s">
        <v>2934</v>
      </c>
      <c r="J5261" s="91" t="s">
        <v>493</v>
      </c>
      <c r="K5261" s="91" t="s">
        <v>3287</v>
      </c>
    </row>
    <row r="5262" spans="1:11">
      <c r="A5262" s="91" t="s">
        <v>2933</v>
      </c>
      <c r="B5262" s="91">
        <v>8</v>
      </c>
      <c r="C5262" s="91" t="s">
        <v>3306</v>
      </c>
      <c r="D5262" s="91">
        <v>-471953</v>
      </c>
      <c r="E5262" s="91">
        <v>4</v>
      </c>
      <c r="F5262" s="91">
        <v>0.90589500000000001</v>
      </c>
      <c r="G5262" s="91">
        <v>-1.7557E-2</v>
      </c>
      <c r="H5262" s="91">
        <v>0.148091</v>
      </c>
      <c r="I5262" s="91" t="s">
        <v>2934</v>
      </c>
      <c r="J5262" s="91" t="s">
        <v>493</v>
      </c>
      <c r="K5262" s="91" t="s">
        <v>3272</v>
      </c>
    </row>
    <row r="5263" spans="1:11">
      <c r="A5263" s="91" t="s">
        <v>2933</v>
      </c>
      <c r="B5263" s="91">
        <v>8</v>
      </c>
      <c r="C5263" s="91" t="s">
        <v>3306</v>
      </c>
      <c r="D5263" s="91">
        <v>-471953</v>
      </c>
      <c r="E5263" s="91">
        <v>4</v>
      </c>
      <c r="F5263" s="91">
        <v>0.92724200000000001</v>
      </c>
      <c r="G5263" s="91">
        <v>1.33662E-2</v>
      </c>
      <c r="H5263" s="91">
        <v>0.14593500000000001</v>
      </c>
      <c r="I5263" s="91" t="s">
        <v>2934</v>
      </c>
      <c r="J5263" s="91" t="s">
        <v>493</v>
      </c>
      <c r="K5263" s="91" t="s">
        <v>3288</v>
      </c>
    </row>
    <row r="5264" spans="1:11">
      <c r="A5264" s="91" t="s">
        <v>2933</v>
      </c>
      <c r="B5264" s="91">
        <v>8</v>
      </c>
      <c r="C5264" s="91" t="s">
        <v>3306</v>
      </c>
      <c r="D5264" s="91">
        <v>-471953</v>
      </c>
      <c r="E5264" s="91">
        <v>4</v>
      </c>
      <c r="F5264" s="91">
        <v>0.93111699999999997</v>
      </c>
      <c r="G5264" s="91">
        <v>1.7258599999999999E-2</v>
      </c>
      <c r="H5264" s="91">
        <v>0.199132</v>
      </c>
      <c r="I5264" s="91" t="s">
        <v>2934</v>
      </c>
      <c r="J5264" s="91" t="s">
        <v>493</v>
      </c>
      <c r="K5264" s="91" t="s">
        <v>3302</v>
      </c>
    </row>
    <row r="5265" spans="1:11">
      <c r="A5265" s="91" t="s">
        <v>2933</v>
      </c>
      <c r="B5265" s="91">
        <v>8</v>
      </c>
      <c r="C5265" s="91" t="s">
        <v>3306</v>
      </c>
      <c r="D5265" s="91">
        <v>-471953</v>
      </c>
      <c r="E5265" s="91">
        <v>10</v>
      </c>
      <c r="F5265" s="91">
        <v>0.93317700000000003</v>
      </c>
      <c r="G5265" s="91">
        <v>-7.2590900000000002E-3</v>
      </c>
      <c r="H5265" s="91">
        <v>8.6450700000000005E-2</v>
      </c>
      <c r="I5265" s="91" t="s">
        <v>2934</v>
      </c>
      <c r="J5265" s="91" t="s">
        <v>493</v>
      </c>
      <c r="K5265" s="91" t="s">
        <v>3261</v>
      </c>
    </row>
    <row r="5266" spans="1:11">
      <c r="A5266" s="91" t="s">
        <v>2933</v>
      </c>
      <c r="B5266" s="91">
        <v>8</v>
      </c>
      <c r="C5266" s="91" t="s">
        <v>3306</v>
      </c>
      <c r="D5266" s="91">
        <v>-471953</v>
      </c>
      <c r="E5266" s="91">
        <v>16</v>
      </c>
      <c r="F5266" s="91">
        <v>0.93882399999999999</v>
      </c>
      <c r="G5266" s="91">
        <v>4.7737999999999999E-3</v>
      </c>
      <c r="H5266" s="91">
        <v>6.2147599999999997E-2</v>
      </c>
      <c r="I5266" s="91" t="s">
        <v>2934</v>
      </c>
      <c r="J5266" s="91" t="s">
        <v>493</v>
      </c>
      <c r="K5266" s="91" t="s">
        <v>3266</v>
      </c>
    </row>
    <row r="5267" spans="1:11">
      <c r="A5267" s="91" t="s">
        <v>2933</v>
      </c>
      <c r="B5267" s="91">
        <v>8</v>
      </c>
      <c r="C5267" s="91" t="s">
        <v>3306</v>
      </c>
      <c r="D5267" s="91">
        <v>-471953</v>
      </c>
      <c r="E5267" s="91">
        <v>9</v>
      </c>
      <c r="F5267" s="91">
        <v>0.95084900000000006</v>
      </c>
      <c r="G5267" s="91">
        <v>6.9144300000000001E-3</v>
      </c>
      <c r="H5267" s="91">
        <v>0.11200400000000001</v>
      </c>
      <c r="I5267" s="91" t="s">
        <v>2934</v>
      </c>
      <c r="J5267" s="91" t="s">
        <v>493</v>
      </c>
      <c r="K5267" s="91" t="s">
        <v>3282</v>
      </c>
    </row>
    <row r="5268" spans="1:11">
      <c r="A5268" s="91" t="s">
        <v>2933</v>
      </c>
      <c r="B5268" s="91">
        <v>8</v>
      </c>
      <c r="C5268" s="91" t="s">
        <v>3306</v>
      </c>
      <c r="D5268" s="91">
        <v>-471953</v>
      </c>
      <c r="E5268" s="91">
        <v>9</v>
      </c>
      <c r="F5268" s="91">
        <v>0.96929699999999996</v>
      </c>
      <c r="G5268" s="91">
        <v>4.5968399999999996E-3</v>
      </c>
      <c r="H5268" s="91">
        <v>0.119132</v>
      </c>
      <c r="I5268" s="91" t="s">
        <v>2934</v>
      </c>
      <c r="J5268" s="91" t="s">
        <v>493</v>
      </c>
      <c r="K5268" s="91" t="s">
        <v>3305</v>
      </c>
    </row>
    <row r="5269" spans="1:11">
      <c r="A5269" s="91" t="s">
        <v>2933</v>
      </c>
      <c r="B5269" s="91">
        <v>8</v>
      </c>
      <c r="C5269" s="91" t="s">
        <v>3306</v>
      </c>
      <c r="D5269" s="91">
        <v>-471953</v>
      </c>
      <c r="E5269" s="91">
        <v>19</v>
      </c>
      <c r="F5269" s="91">
        <v>0.995282</v>
      </c>
      <c r="G5269" s="91">
        <v>3.8124099999999999E-4</v>
      </c>
      <c r="H5269" s="91">
        <v>6.4419799999999999E-2</v>
      </c>
      <c r="I5269" s="91" t="s">
        <v>2934</v>
      </c>
      <c r="J5269" s="91" t="s">
        <v>493</v>
      </c>
      <c r="K5269" s="91" t="s">
        <v>3284</v>
      </c>
    </row>
    <row r="5270" spans="1:11">
      <c r="A5270" s="91" t="s">
        <v>2931</v>
      </c>
      <c r="B5270" s="91">
        <v>8</v>
      </c>
      <c r="C5270" s="91" t="s">
        <v>3306</v>
      </c>
      <c r="D5270" s="91">
        <v>746610</v>
      </c>
      <c r="E5270" s="91">
        <v>6</v>
      </c>
      <c r="F5270" s="91">
        <v>2.20389E-2</v>
      </c>
      <c r="G5270" s="91">
        <v>-0.69387699999999997</v>
      </c>
      <c r="H5270" s="91">
        <v>0.298933</v>
      </c>
      <c r="I5270" s="91" t="s">
        <v>2932</v>
      </c>
      <c r="J5270" s="91" t="s">
        <v>493</v>
      </c>
      <c r="K5270" s="91" t="s">
        <v>3271</v>
      </c>
    </row>
    <row r="5271" spans="1:11">
      <c r="A5271" s="91" t="s">
        <v>2931</v>
      </c>
      <c r="B5271" s="91">
        <v>8</v>
      </c>
      <c r="C5271" s="91" t="s">
        <v>3306</v>
      </c>
      <c r="D5271" s="91">
        <v>746610</v>
      </c>
      <c r="E5271" s="91">
        <v>10</v>
      </c>
      <c r="F5271" s="91">
        <v>3.0323900000000001E-2</v>
      </c>
      <c r="G5271" s="91">
        <v>0.48900100000000002</v>
      </c>
      <c r="H5271" s="91">
        <v>0.22426499999999999</v>
      </c>
      <c r="I5271" s="91" t="s">
        <v>2932</v>
      </c>
      <c r="J5271" s="91" t="s">
        <v>493</v>
      </c>
      <c r="K5271" s="91" t="s">
        <v>3304</v>
      </c>
    </row>
    <row r="5272" spans="1:11">
      <c r="A5272" s="91" t="s">
        <v>2931</v>
      </c>
      <c r="B5272" s="91">
        <v>8</v>
      </c>
      <c r="C5272" s="91" t="s">
        <v>3306</v>
      </c>
      <c r="D5272" s="91">
        <v>746610</v>
      </c>
      <c r="E5272" s="91">
        <v>16</v>
      </c>
      <c r="F5272" s="91">
        <v>3.7398199999999999E-2</v>
      </c>
      <c r="G5272" s="91">
        <v>0.15845300000000001</v>
      </c>
      <c r="H5272" s="91">
        <v>7.5792600000000002E-2</v>
      </c>
      <c r="I5272" s="91" t="s">
        <v>2932</v>
      </c>
      <c r="J5272" s="91" t="s">
        <v>493</v>
      </c>
      <c r="K5272" s="91" t="s">
        <v>3299</v>
      </c>
    </row>
    <row r="5273" spans="1:11">
      <c r="A5273" s="91" t="s">
        <v>2931</v>
      </c>
      <c r="B5273" s="91">
        <v>8</v>
      </c>
      <c r="C5273" s="91" t="s">
        <v>3306</v>
      </c>
      <c r="D5273" s="91">
        <v>746610</v>
      </c>
      <c r="E5273" s="91">
        <v>3</v>
      </c>
      <c r="F5273" s="91">
        <v>8.3145999999999998E-2</v>
      </c>
      <c r="G5273" s="91">
        <v>0.80920999999999998</v>
      </c>
      <c r="H5273" s="91">
        <v>0.46110299999999999</v>
      </c>
      <c r="I5273" s="91" t="s">
        <v>2932</v>
      </c>
      <c r="J5273" s="91" t="s">
        <v>493</v>
      </c>
      <c r="K5273" s="91" t="s">
        <v>3300</v>
      </c>
    </row>
    <row r="5274" spans="1:11">
      <c r="A5274" s="91" t="s">
        <v>2931</v>
      </c>
      <c r="B5274" s="91">
        <v>8</v>
      </c>
      <c r="C5274" s="91" t="s">
        <v>3306</v>
      </c>
      <c r="D5274" s="91">
        <v>746610</v>
      </c>
      <c r="E5274" s="91">
        <v>4</v>
      </c>
      <c r="F5274" s="91">
        <v>9.19238E-2</v>
      </c>
      <c r="G5274" s="91">
        <v>-0.89765600000000001</v>
      </c>
      <c r="H5274" s="91">
        <v>0.52688199999999996</v>
      </c>
      <c r="I5274" s="91" t="s">
        <v>2932</v>
      </c>
      <c r="J5274" s="91" t="s">
        <v>493</v>
      </c>
      <c r="K5274" s="91" t="s">
        <v>3272</v>
      </c>
    </row>
    <row r="5275" spans="1:11">
      <c r="A5275" s="91" t="s">
        <v>2931</v>
      </c>
      <c r="B5275" s="91">
        <v>8</v>
      </c>
      <c r="C5275" s="91" t="s">
        <v>3306</v>
      </c>
      <c r="D5275" s="91">
        <v>746610</v>
      </c>
      <c r="E5275" s="91">
        <v>10</v>
      </c>
      <c r="F5275" s="91">
        <v>0.105647</v>
      </c>
      <c r="G5275" s="91">
        <v>-0.13551299999999999</v>
      </c>
      <c r="H5275" s="91">
        <v>8.3387299999999998E-2</v>
      </c>
      <c r="I5275" s="91" t="s">
        <v>2932</v>
      </c>
      <c r="J5275" s="91" t="s">
        <v>493</v>
      </c>
      <c r="K5275" s="91" t="s">
        <v>3262</v>
      </c>
    </row>
    <row r="5276" spans="1:11">
      <c r="A5276" s="91" t="s">
        <v>2931</v>
      </c>
      <c r="B5276" s="91">
        <v>8</v>
      </c>
      <c r="C5276" s="91" t="s">
        <v>3306</v>
      </c>
      <c r="D5276" s="91">
        <v>746610</v>
      </c>
      <c r="E5276" s="91">
        <v>13</v>
      </c>
      <c r="F5276" s="91">
        <v>0.17075399999999999</v>
      </c>
      <c r="G5276" s="91">
        <v>-0.163383</v>
      </c>
      <c r="H5276" s="91">
        <v>0.11882</v>
      </c>
      <c r="I5276" s="91" t="s">
        <v>2932</v>
      </c>
      <c r="J5276" s="91" t="s">
        <v>493</v>
      </c>
      <c r="K5276" s="91" t="s">
        <v>3263</v>
      </c>
    </row>
    <row r="5277" spans="1:11">
      <c r="A5277" s="91" t="s">
        <v>2931</v>
      </c>
      <c r="B5277" s="91">
        <v>8</v>
      </c>
      <c r="C5277" s="91" t="s">
        <v>3306</v>
      </c>
      <c r="D5277" s="91">
        <v>746610</v>
      </c>
      <c r="E5277" s="91">
        <v>6</v>
      </c>
      <c r="F5277" s="91">
        <v>0.19430900000000001</v>
      </c>
      <c r="G5277" s="91">
        <v>0.40083000000000002</v>
      </c>
      <c r="H5277" s="91">
        <v>0.30709399999999998</v>
      </c>
      <c r="I5277" s="91" t="s">
        <v>2932</v>
      </c>
      <c r="J5277" s="91" t="s">
        <v>493</v>
      </c>
      <c r="K5277" s="91" t="s">
        <v>3297</v>
      </c>
    </row>
    <row r="5278" spans="1:11">
      <c r="A5278" s="91" t="s">
        <v>2931</v>
      </c>
      <c r="B5278" s="91">
        <v>8</v>
      </c>
      <c r="C5278" s="91" t="s">
        <v>3306</v>
      </c>
      <c r="D5278" s="91">
        <v>746610</v>
      </c>
      <c r="E5278" s="91">
        <v>9</v>
      </c>
      <c r="F5278" s="91">
        <v>0.203322</v>
      </c>
      <c r="G5278" s="91">
        <v>0.166495</v>
      </c>
      <c r="H5278" s="91">
        <v>0.130021</v>
      </c>
      <c r="I5278" s="91" t="s">
        <v>2932</v>
      </c>
      <c r="J5278" s="91" t="s">
        <v>493</v>
      </c>
      <c r="K5278" s="91" t="s">
        <v>3305</v>
      </c>
    </row>
    <row r="5279" spans="1:11">
      <c r="A5279" s="91" t="s">
        <v>2931</v>
      </c>
      <c r="B5279" s="91">
        <v>8</v>
      </c>
      <c r="C5279" s="91" t="s">
        <v>3306</v>
      </c>
      <c r="D5279" s="91">
        <v>746610</v>
      </c>
      <c r="E5279" s="91">
        <v>6</v>
      </c>
      <c r="F5279" s="91">
        <v>0.231154</v>
      </c>
      <c r="G5279" s="91">
        <v>0.44652500000000001</v>
      </c>
      <c r="H5279" s="91">
        <v>0.37081399999999998</v>
      </c>
      <c r="I5279" s="91" t="s">
        <v>2932</v>
      </c>
      <c r="J5279" s="91" t="s">
        <v>493</v>
      </c>
      <c r="K5279" s="91" t="s">
        <v>3298</v>
      </c>
    </row>
    <row r="5280" spans="1:11">
      <c r="A5280" s="91" t="s">
        <v>2931</v>
      </c>
      <c r="B5280" s="91">
        <v>8</v>
      </c>
      <c r="C5280" s="91" t="s">
        <v>3306</v>
      </c>
      <c r="D5280" s="91">
        <v>746610</v>
      </c>
      <c r="E5280" s="91">
        <v>19</v>
      </c>
      <c r="F5280" s="91">
        <v>0.23535</v>
      </c>
      <c r="G5280" s="91">
        <v>0.212974</v>
      </c>
      <c r="H5280" s="91">
        <v>0.17910100000000001</v>
      </c>
      <c r="I5280" s="91" t="s">
        <v>2932</v>
      </c>
      <c r="J5280" s="91" t="s">
        <v>493</v>
      </c>
      <c r="K5280" s="91" t="s">
        <v>3284</v>
      </c>
    </row>
    <row r="5281" spans="1:11">
      <c r="A5281" s="91" t="s">
        <v>2931</v>
      </c>
      <c r="B5281" s="91">
        <v>8</v>
      </c>
      <c r="C5281" s="91" t="s">
        <v>3306</v>
      </c>
      <c r="D5281" s="91">
        <v>746610</v>
      </c>
      <c r="E5281" s="91">
        <v>3</v>
      </c>
      <c r="F5281" s="91">
        <v>0.26092500000000002</v>
      </c>
      <c r="G5281" s="91">
        <v>0.70861499999999999</v>
      </c>
      <c r="H5281" s="91">
        <v>0.62617599999999995</v>
      </c>
      <c r="I5281" s="91" t="s">
        <v>2932</v>
      </c>
      <c r="J5281" s="91" t="s">
        <v>493</v>
      </c>
      <c r="K5281" s="91" t="s">
        <v>3285</v>
      </c>
    </row>
    <row r="5282" spans="1:11">
      <c r="A5282" s="91" t="s">
        <v>2931</v>
      </c>
      <c r="B5282" s="91">
        <v>8</v>
      </c>
      <c r="C5282" s="91" t="s">
        <v>3306</v>
      </c>
      <c r="D5282" s="91">
        <v>746610</v>
      </c>
      <c r="E5282" s="91">
        <v>4</v>
      </c>
      <c r="F5282" s="91">
        <v>0.26178899999999999</v>
      </c>
      <c r="G5282" s="91">
        <v>0.541628</v>
      </c>
      <c r="H5282" s="91">
        <v>0.47959600000000002</v>
      </c>
      <c r="I5282" s="91" t="s">
        <v>2932</v>
      </c>
      <c r="J5282" s="91" t="s">
        <v>493</v>
      </c>
      <c r="K5282" s="91" t="s">
        <v>3278</v>
      </c>
    </row>
    <row r="5283" spans="1:11">
      <c r="A5283" s="91" t="s">
        <v>2931</v>
      </c>
      <c r="B5283" s="91">
        <v>8</v>
      </c>
      <c r="C5283" s="91" t="s">
        <v>3306</v>
      </c>
      <c r="D5283" s="91">
        <v>746610</v>
      </c>
      <c r="E5283" s="91">
        <v>11</v>
      </c>
      <c r="F5283" s="91">
        <v>0.29711799999999999</v>
      </c>
      <c r="G5283" s="91">
        <v>0.21213299999999999</v>
      </c>
      <c r="H5283" s="91">
        <v>0.20249400000000001</v>
      </c>
      <c r="I5283" s="91" t="s">
        <v>2932</v>
      </c>
      <c r="J5283" s="91" t="s">
        <v>493</v>
      </c>
      <c r="K5283" s="91" t="s">
        <v>3270</v>
      </c>
    </row>
    <row r="5284" spans="1:11">
      <c r="A5284" s="91" t="s">
        <v>2931</v>
      </c>
      <c r="B5284" s="91">
        <v>8</v>
      </c>
      <c r="C5284" s="91" t="s">
        <v>3306</v>
      </c>
      <c r="D5284" s="91">
        <v>746610</v>
      </c>
      <c r="E5284" s="91">
        <v>11</v>
      </c>
      <c r="F5284" s="91">
        <v>0.29995300000000003</v>
      </c>
      <c r="G5284" s="91">
        <v>0.165186</v>
      </c>
      <c r="H5284" s="91">
        <v>0.158912</v>
      </c>
      <c r="I5284" s="91" t="s">
        <v>2932</v>
      </c>
      <c r="J5284" s="91" t="s">
        <v>493</v>
      </c>
      <c r="K5284" s="91" t="s">
        <v>3290</v>
      </c>
    </row>
    <row r="5285" spans="1:11">
      <c r="A5285" s="91" t="s">
        <v>2931</v>
      </c>
      <c r="B5285" s="91">
        <v>8</v>
      </c>
      <c r="C5285" s="91" t="s">
        <v>3306</v>
      </c>
      <c r="D5285" s="91">
        <v>746610</v>
      </c>
      <c r="E5285" s="91">
        <v>12</v>
      </c>
      <c r="F5285" s="91">
        <v>0.31539600000000001</v>
      </c>
      <c r="G5285" s="91">
        <v>6.9853899999999997E-2</v>
      </c>
      <c r="H5285" s="91">
        <v>6.9437200000000004E-2</v>
      </c>
      <c r="I5285" s="91" t="s">
        <v>2932</v>
      </c>
      <c r="J5285" s="91" t="s">
        <v>493</v>
      </c>
      <c r="K5285" s="91" t="s">
        <v>3293</v>
      </c>
    </row>
    <row r="5286" spans="1:11">
      <c r="A5286" s="91" t="s">
        <v>2931</v>
      </c>
      <c r="B5286" s="91">
        <v>8</v>
      </c>
      <c r="C5286" s="91" t="s">
        <v>3306</v>
      </c>
      <c r="D5286" s="91">
        <v>746610</v>
      </c>
      <c r="E5286" s="91">
        <v>9</v>
      </c>
      <c r="F5286" s="91">
        <v>0.318602</v>
      </c>
      <c r="G5286" s="91">
        <v>0.23379900000000001</v>
      </c>
      <c r="H5286" s="91">
        <v>0.23371900000000001</v>
      </c>
      <c r="I5286" s="91" t="s">
        <v>2932</v>
      </c>
      <c r="J5286" s="91" t="s">
        <v>493</v>
      </c>
      <c r="K5286" s="91" t="s">
        <v>3282</v>
      </c>
    </row>
    <row r="5287" spans="1:11">
      <c r="A5287" s="91" t="s">
        <v>2931</v>
      </c>
      <c r="B5287" s="91">
        <v>8</v>
      </c>
      <c r="C5287" s="91" t="s">
        <v>3306</v>
      </c>
      <c r="D5287" s="91">
        <v>746610</v>
      </c>
      <c r="E5287" s="91">
        <v>4</v>
      </c>
      <c r="F5287" s="91">
        <v>0.364813</v>
      </c>
      <c r="G5287" s="91">
        <v>0.40609499999999998</v>
      </c>
      <c r="H5287" s="91">
        <v>0.44598900000000002</v>
      </c>
      <c r="I5287" s="91" t="s">
        <v>2932</v>
      </c>
      <c r="J5287" s="91" t="s">
        <v>493</v>
      </c>
      <c r="K5287" s="91" t="s">
        <v>3279</v>
      </c>
    </row>
    <row r="5288" spans="1:11">
      <c r="A5288" s="91" t="s">
        <v>2931</v>
      </c>
      <c r="B5288" s="91">
        <v>8</v>
      </c>
      <c r="C5288" s="91" t="s">
        <v>3306</v>
      </c>
      <c r="D5288" s="91">
        <v>746610</v>
      </c>
      <c r="E5288" s="91">
        <v>11</v>
      </c>
      <c r="F5288" s="91">
        <v>0.38806400000000002</v>
      </c>
      <c r="G5288" s="91">
        <v>0.16003000000000001</v>
      </c>
      <c r="H5288" s="91">
        <v>0.185029</v>
      </c>
      <c r="I5288" s="91" t="s">
        <v>2932</v>
      </c>
      <c r="J5288" s="91" t="s">
        <v>493</v>
      </c>
      <c r="K5288" s="91" t="s">
        <v>3275</v>
      </c>
    </row>
    <row r="5289" spans="1:11">
      <c r="A5289" s="91" t="s">
        <v>2931</v>
      </c>
      <c r="B5289" s="91">
        <v>8</v>
      </c>
      <c r="C5289" s="91" t="s">
        <v>3306</v>
      </c>
      <c r="D5289" s="91">
        <v>746610</v>
      </c>
      <c r="E5289" s="91">
        <v>4</v>
      </c>
      <c r="F5289" s="91">
        <v>0.40603800000000001</v>
      </c>
      <c r="G5289" s="91">
        <v>0.19914100000000001</v>
      </c>
      <c r="H5289" s="91">
        <v>0.23846800000000001</v>
      </c>
      <c r="I5289" s="91" t="s">
        <v>2932</v>
      </c>
      <c r="J5289" s="91" t="s">
        <v>493</v>
      </c>
      <c r="K5289" s="91" t="s">
        <v>3288</v>
      </c>
    </row>
    <row r="5290" spans="1:11">
      <c r="A5290" s="91" t="s">
        <v>2931</v>
      </c>
      <c r="B5290" s="91">
        <v>8</v>
      </c>
      <c r="C5290" s="91" t="s">
        <v>3306</v>
      </c>
      <c r="D5290" s="91">
        <v>746610</v>
      </c>
      <c r="E5290" s="91">
        <v>4</v>
      </c>
      <c r="F5290" s="91">
        <v>0.41613299999999998</v>
      </c>
      <c r="G5290" s="91">
        <v>0.31858199999999998</v>
      </c>
      <c r="H5290" s="91">
        <v>0.39016099999999998</v>
      </c>
      <c r="I5290" s="91" t="s">
        <v>2932</v>
      </c>
      <c r="J5290" s="91" t="s">
        <v>493</v>
      </c>
      <c r="K5290" s="91" t="s">
        <v>3281</v>
      </c>
    </row>
    <row r="5291" spans="1:11">
      <c r="A5291" s="91" t="s">
        <v>2931</v>
      </c>
      <c r="B5291" s="91">
        <v>8</v>
      </c>
      <c r="C5291" s="91" t="s">
        <v>3306</v>
      </c>
      <c r="D5291" s="91">
        <v>746610</v>
      </c>
      <c r="E5291" s="91">
        <v>15</v>
      </c>
      <c r="F5291" s="91">
        <v>0.421323</v>
      </c>
      <c r="G5291" s="91">
        <v>9.0793399999999996E-2</v>
      </c>
      <c r="H5291" s="91">
        <v>0.112762</v>
      </c>
      <c r="I5291" s="91" t="s">
        <v>2932</v>
      </c>
      <c r="J5291" s="91" t="s">
        <v>493</v>
      </c>
      <c r="K5291" s="91" t="s">
        <v>3268</v>
      </c>
    </row>
    <row r="5292" spans="1:11">
      <c r="A5292" s="91" t="s">
        <v>2931</v>
      </c>
      <c r="B5292" s="91">
        <v>8</v>
      </c>
      <c r="C5292" s="91" t="s">
        <v>3306</v>
      </c>
      <c r="D5292" s="91">
        <v>746610</v>
      </c>
      <c r="E5292" s="91">
        <v>9</v>
      </c>
      <c r="F5292" s="91">
        <v>0.45979100000000001</v>
      </c>
      <c r="G5292" s="91">
        <v>-0.24454699999999999</v>
      </c>
      <c r="H5292" s="91">
        <v>0.32978299999999999</v>
      </c>
      <c r="I5292" s="91" t="s">
        <v>2932</v>
      </c>
      <c r="J5292" s="91" t="s">
        <v>493</v>
      </c>
      <c r="K5292" s="91" t="s">
        <v>3296</v>
      </c>
    </row>
    <row r="5293" spans="1:11">
      <c r="A5293" s="91" t="s">
        <v>2931</v>
      </c>
      <c r="B5293" s="91">
        <v>8</v>
      </c>
      <c r="C5293" s="91" t="s">
        <v>3306</v>
      </c>
      <c r="D5293" s="91">
        <v>746610</v>
      </c>
      <c r="E5293" s="91">
        <v>16</v>
      </c>
      <c r="F5293" s="91">
        <v>0.47652899999999998</v>
      </c>
      <c r="G5293" s="91">
        <v>-0.113985</v>
      </c>
      <c r="H5293" s="91">
        <v>0.15993399999999999</v>
      </c>
      <c r="I5293" s="91" t="s">
        <v>2932</v>
      </c>
      <c r="J5293" s="91" t="s">
        <v>493</v>
      </c>
      <c r="K5293" s="91" t="s">
        <v>3276</v>
      </c>
    </row>
    <row r="5294" spans="1:11">
      <c r="A5294" s="91" t="s">
        <v>2931</v>
      </c>
      <c r="B5294" s="91">
        <v>8</v>
      </c>
      <c r="C5294" s="91" t="s">
        <v>3306</v>
      </c>
      <c r="D5294" s="91">
        <v>746610</v>
      </c>
      <c r="E5294" s="91">
        <v>7</v>
      </c>
      <c r="F5294" s="91">
        <v>0.47969299999999998</v>
      </c>
      <c r="G5294" s="91">
        <v>-0.143514</v>
      </c>
      <c r="H5294" s="91">
        <v>0.20249800000000001</v>
      </c>
      <c r="I5294" s="91" t="s">
        <v>2932</v>
      </c>
      <c r="J5294" s="91" t="s">
        <v>493</v>
      </c>
      <c r="K5294" s="91" t="s">
        <v>3286</v>
      </c>
    </row>
    <row r="5295" spans="1:11">
      <c r="A5295" s="91" t="s">
        <v>2931</v>
      </c>
      <c r="B5295" s="91">
        <v>8</v>
      </c>
      <c r="C5295" s="91" t="s">
        <v>3306</v>
      </c>
      <c r="D5295" s="91">
        <v>746610</v>
      </c>
      <c r="E5295" s="91">
        <v>2</v>
      </c>
      <c r="F5295" s="91">
        <v>0.49357899999999999</v>
      </c>
      <c r="G5295" s="91">
        <v>0.35067700000000002</v>
      </c>
      <c r="H5295" s="91">
        <v>0.51059500000000002</v>
      </c>
      <c r="I5295" s="91" t="s">
        <v>2932</v>
      </c>
      <c r="J5295" s="91" t="s">
        <v>493</v>
      </c>
      <c r="K5295" s="91" t="s">
        <v>3292</v>
      </c>
    </row>
    <row r="5296" spans="1:11">
      <c r="A5296" s="91" t="s">
        <v>2931</v>
      </c>
      <c r="B5296" s="91">
        <v>8</v>
      </c>
      <c r="C5296" s="91" t="s">
        <v>3306</v>
      </c>
      <c r="D5296" s="91">
        <v>746610</v>
      </c>
      <c r="E5296" s="91">
        <v>15</v>
      </c>
      <c r="F5296" s="91">
        <v>0.54078800000000005</v>
      </c>
      <c r="G5296" s="91">
        <v>-9.4536499999999996E-2</v>
      </c>
      <c r="H5296" s="91">
        <v>0.154364</v>
      </c>
      <c r="I5296" s="91" t="s">
        <v>2932</v>
      </c>
      <c r="J5296" s="91" t="s">
        <v>493</v>
      </c>
      <c r="K5296" s="91" t="s">
        <v>3260</v>
      </c>
    </row>
    <row r="5297" spans="1:11">
      <c r="A5297" s="91" t="s">
        <v>2931</v>
      </c>
      <c r="B5297" s="91">
        <v>8</v>
      </c>
      <c r="C5297" s="91" t="s">
        <v>3306</v>
      </c>
      <c r="D5297" s="91">
        <v>746610</v>
      </c>
      <c r="E5297" s="91">
        <v>12</v>
      </c>
      <c r="F5297" s="91">
        <v>0.54408100000000004</v>
      </c>
      <c r="G5297" s="91">
        <v>-5.74526E-2</v>
      </c>
      <c r="H5297" s="91">
        <v>9.4542299999999996E-2</v>
      </c>
      <c r="I5297" s="91" t="s">
        <v>2932</v>
      </c>
      <c r="J5297" s="91" t="s">
        <v>493</v>
      </c>
      <c r="K5297" s="91" t="s">
        <v>3283</v>
      </c>
    </row>
    <row r="5298" spans="1:11">
      <c r="A5298" s="91" t="s">
        <v>2931</v>
      </c>
      <c r="B5298" s="91">
        <v>8</v>
      </c>
      <c r="C5298" s="91" t="s">
        <v>3306</v>
      </c>
      <c r="D5298" s="91">
        <v>746610</v>
      </c>
      <c r="E5298" s="91">
        <v>22</v>
      </c>
      <c r="F5298" s="91">
        <v>0.68976000000000004</v>
      </c>
      <c r="G5298" s="91">
        <v>-7.4003200000000005E-2</v>
      </c>
      <c r="H5298" s="91">
        <v>0.18526100000000001</v>
      </c>
      <c r="I5298" s="91" t="s">
        <v>2932</v>
      </c>
      <c r="J5298" s="91" t="s">
        <v>493</v>
      </c>
      <c r="K5298" s="91" t="s">
        <v>3295</v>
      </c>
    </row>
    <row r="5299" spans="1:11">
      <c r="A5299" s="91" t="s">
        <v>2931</v>
      </c>
      <c r="B5299" s="91">
        <v>8</v>
      </c>
      <c r="C5299" s="91" t="s">
        <v>3306</v>
      </c>
      <c r="D5299" s="91">
        <v>746610</v>
      </c>
      <c r="E5299" s="91">
        <v>10</v>
      </c>
      <c r="F5299" s="91">
        <v>0.69586199999999998</v>
      </c>
      <c r="G5299" s="91">
        <v>8.8033100000000003E-2</v>
      </c>
      <c r="H5299" s="91">
        <v>0.22490399999999999</v>
      </c>
      <c r="I5299" s="91" t="s">
        <v>2932</v>
      </c>
      <c r="J5299" s="91" t="s">
        <v>493</v>
      </c>
      <c r="K5299" s="91" t="s">
        <v>3301</v>
      </c>
    </row>
    <row r="5300" spans="1:11">
      <c r="A5300" s="91" t="s">
        <v>2931</v>
      </c>
      <c r="B5300" s="91">
        <v>8</v>
      </c>
      <c r="C5300" s="91" t="s">
        <v>3306</v>
      </c>
      <c r="D5300" s="91">
        <v>746610</v>
      </c>
      <c r="E5300" s="91">
        <v>6</v>
      </c>
      <c r="F5300" s="91">
        <v>0.756073</v>
      </c>
      <c r="G5300" s="91">
        <v>-0.12353</v>
      </c>
      <c r="H5300" s="91">
        <v>0.39660200000000001</v>
      </c>
      <c r="I5300" s="91" t="s">
        <v>2932</v>
      </c>
      <c r="J5300" s="91" t="s">
        <v>493</v>
      </c>
      <c r="K5300" s="91" t="s">
        <v>3274</v>
      </c>
    </row>
    <row r="5301" spans="1:11">
      <c r="A5301" s="91" t="s">
        <v>2931</v>
      </c>
      <c r="B5301" s="91">
        <v>8</v>
      </c>
      <c r="C5301" s="91" t="s">
        <v>3306</v>
      </c>
      <c r="D5301" s="91">
        <v>746610</v>
      </c>
      <c r="E5301" s="91">
        <v>7</v>
      </c>
      <c r="F5301" s="91">
        <v>0.76567600000000002</v>
      </c>
      <c r="G5301" s="91">
        <v>5.3779E-2</v>
      </c>
      <c r="H5301" s="91">
        <v>0.18004899999999999</v>
      </c>
      <c r="I5301" s="91" t="s">
        <v>2932</v>
      </c>
      <c r="J5301" s="91" t="s">
        <v>493</v>
      </c>
      <c r="K5301" s="91" t="s">
        <v>3265</v>
      </c>
    </row>
    <row r="5302" spans="1:11">
      <c r="A5302" s="91" t="s">
        <v>2931</v>
      </c>
      <c r="B5302" s="91">
        <v>8</v>
      </c>
      <c r="C5302" s="91" t="s">
        <v>3306</v>
      </c>
      <c r="D5302" s="91">
        <v>746610</v>
      </c>
      <c r="E5302" s="91">
        <v>4</v>
      </c>
      <c r="F5302" s="91">
        <v>0.77642199999999995</v>
      </c>
      <c r="G5302" s="91">
        <v>-0.13439300000000001</v>
      </c>
      <c r="H5302" s="91">
        <v>0.47104099999999999</v>
      </c>
      <c r="I5302" s="91" t="s">
        <v>2932</v>
      </c>
      <c r="J5302" s="91" t="s">
        <v>493</v>
      </c>
      <c r="K5302" s="91" t="s">
        <v>3287</v>
      </c>
    </row>
    <row r="5303" spans="1:11">
      <c r="A5303" s="91" t="s">
        <v>2931</v>
      </c>
      <c r="B5303" s="91">
        <v>8</v>
      </c>
      <c r="C5303" s="91" t="s">
        <v>3306</v>
      </c>
      <c r="D5303" s="91">
        <v>746610</v>
      </c>
      <c r="E5303" s="91">
        <v>15</v>
      </c>
      <c r="F5303" s="91">
        <v>0.78888899999999995</v>
      </c>
      <c r="G5303" s="91">
        <v>-2.2874200000000001E-2</v>
      </c>
      <c r="H5303" s="91">
        <v>8.5363800000000004E-2</v>
      </c>
      <c r="I5303" s="91" t="s">
        <v>2932</v>
      </c>
      <c r="J5303" s="91" t="s">
        <v>493</v>
      </c>
      <c r="K5303" s="91" t="s">
        <v>3291</v>
      </c>
    </row>
    <row r="5304" spans="1:11">
      <c r="A5304" s="91" t="s">
        <v>2931</v>
      </c>
      <c r="B5304" s="91">
        <v>8</v>
      </c>
      <c r="C5304" s="91" t="s">
        <v>3306</v>
      </c>
      <c r="D5304" s="91">
        <v>746610</v>
      </c>
      <c r="E5304" s="91">
        <v>18</v>
      </c>
      <c r="F5304" s="91">
        <v>0.79227499999999995</v>
      </c>
      <c r="G5304" s="91">
        <v>-5.2415999999999997E-2</v>
      </c>
      <c r="H5304" s="91">
        <v>0.19886499999999999</v>
      </c>
      <c r="I5304" s="91" t="s">
        <v>2932</v>
      </c>
      <c r="J5304" s="91" t="s">
        <v>493</v>
      </c>
      <c r="K5304" s="91" t="s">
        <v>3267</v>
      </c>
    </row>
    <row r="5305" spans="1:11">
      <c r="A5305" s="91" t="s">
        <v>2931</v>
      </c>
      <c r="B5305" s="91">
        <v>8</v>
      </c>
      <c r="C5305" s="91" t="s">
        <v>3306</v>
      </c>
      <c r="D5305" s="91">
        <v>746610</v>
      </c>
      <c r="E5305" s="91">
        <v>19</v>
      </c>
      <c r="F5305" s="91">
        <v>0.82455299999999998</v>
      </c>
      <c r="G5305" s="91">
        <v>2.55085E-2</v>
      </c>
      <c r="H5305" s="91">
        <v>0.114967</v>
      </c>
      <c r="I5305" s="91" t="s">
        <v>2932</v>
      </c>
      <c r="J5305" s="91" t="s">
        <v>493</v>
      </c>
      <c r="K5305" s="91" t="s">
        <v>3277</v>
      </c>
    </row>
    <row r="5306" spans="1:11">
      <c r="A5306" s="91" t="s">
        <v>2931</v>
      </c>
      <c r="B5306" s="91">
        <v>8</v>
      </c>
      <c r="C5306" s="91" t="s">
        <v>3306</v>
      </c>
      <c r="D5306" s="91">
        <v>746610</v>
      </c>
      <c r="E5306" s="91">
        <v>12</v>
      </c>
      <c r="F5306" s="91">
        <v>0.859232</v>
      </c>
      <c r="G5306" s="91">
        <v>-1.6986600000000001E-2</v>
      </c>
      <c r="H5306" s="91">
        <v>9.5691700000000005E-2</v>
      </c>
      <c r="I5306" s="91" t="s">
        <v>2932</v>
      </c>
      <c r="J5306" s="91" t="s">
        <v>493</v>
      </c>
      <c r="K5306" s="91" t="s">
        <v>3273</v>
      </c>
    </row>
    <row r="5307" spans="1:11">
      <c r="A5307" s="91" t="s">
        <v>2931</v>
      </c>
      <c r="B5307" s="91">
        <v>8</v>
      </c>
      <c r="C5307" s="91" t="s">
        <v>3306</v>
      </c>
      <c r="D5307" s="91">
        <v>746610</v>
      </c>
      <c r="E5307" s="91">
        <v>10</v>
      </c>
      <c r="F5307" s="91">
        <v>0.87666100000000002</v>
      </c>
      <c r="G5307" s="91">
        <v>-3.5943000000000003E-2</v>
      </c>
      <c r="H5307" s="91">
        <v>0.23125000000000001</v>
      </c>
      <c r="I5307" s="91" t="s">
        <v>2932</v>
      </c>
      <c r="J5307" s="91" t="s">
        <v>493</v>
      </c>
      <c r="K5307" s="91" t="s">
        <v>3261</v>
      </c>
    </row>
    <row r="5308" spans="1:11">
      <c r="A5308" s="91" t="s">
        <v>2931</v>
      </c>
      <c r="B5308" s="91">
        <v>8</v>
      </c>
      <c r="C5308" s="91" t="s">
        <v>3306</v>
      </c>
      <c r="D5308" s="91">
        <v>746610</v>
      </c>
      <c r="E5308" s="91">
        <v>4</v>
      </c>
      <c r="F5308" s="91">
        <v>0.88366599999999995</v>
      </c>
      <c r="G5308" s="91">
        <v>-3.6027299999999998E-2</v>
      </c>
      <c r="H5308" s="91">
        <v>0.245556</v>
      </c>
      <c r="I5308" s="91" t="s">
        <v>2932</v>
      </c>
      <c r="J5308" s="91" t="s">
        <v>493</v>
      </c>
      <c r="K5308" s="91" t="s">
        <v>3302</v>
      </c>
    </row>
    <row r="5309" spans="1:11">
      <c r="A5309" s="91" t="s">
        <v>2931</v>
      </c>
      <c r="B5309" s="91">
        <v>8</v>
      </c>
      <c r="C5309" s="91" t="s">
        <v>3306</v>
      </c>
      <c r="D5309" s="91">
        <v>746610</v>
      </c>
      <c r="E5309" s="91">
        <v>6</v>
      </c>
      <c r="F5309" s="91">
        <v>0.89647100000000002</v>
      </c>
      <c r="G5309" s="91">
        <v>2.9701399999999999E-2</v>
      </c>
      <c r="H5309" s="91">
        <v>0.22734099999999999</v>
      </c>
      <c r="I5309" s="91" t="s">
        <v>2932</v>
      </c>
      <c r="J5309" s="91" t="s">
        <v>493</v>
      </c>
      <c r="K5309" s="91" t="s">
        <v>3289</v>
      </c>
    </row>
    <row r="5310" spans="1:11">
      <c r="A5310" s="91" t="s">
        <v>2931</v>
      </c>
      <c r="B5310" s="91">
        <v>8</v>
      </c>
      <c r="C5310" s="91" t="s">
        <v>3306</v>
      </c>
      <c r="D5310" s="91">
        <v>746610</v>
      </c>
      <c r="E5310" s="91">
        <v>6</v>
      </c>
      <c r="F5310" s="91">
        <v>0.90564</v>
      </c>
      <c r="G5310" s="91">
        <v>4.62797E-2</v>
      </c>
      <c r="H5310" s="91">
        <v>0.389546</v>
      </c>
      <c r="I5310" s="91" t="s">
        <v>2932</v>
      </c>
      <c r="J5310" s="91" t="s">
        <v>493</v>
      </c>
      <c r="K5310" s="91" t="s">
        <v>3280</v>
      </c>
    </row>
    <row r="5311" spans="1:11">
      <c r="A5311" s="91" t="s">
        <v>2931</v>
      </c>
      <c r="B5311" s="91">
        <v>8</v>
      </c>
      <c r="C5311" s="91" t="s">
        <v>3306</v>
      </c>
      <c r="D5311" s="91">
        <v>746610</v>
      </c>
      <c r="E5311" s="91">
        <v>3</v>
      </c>
      <c r="F5311" s="91">
        <v>0.91826399999999997</v>
      </c>
      <c r="G5311" s="91">
        <v>5.4574499999999998E-2</v>
      </c>
      <c r="H5311" s="91">
        <v>0.52961000000000003</v>
      </c>
      <c r="I5311" s="91" t="s">
        <v>2932</v>
      </c>
      <c r="J5311" s="91" t="s">
        <v>493</v>
      </c>
      <c r="K5311" s="91" t="s">
        <v>3264</v>
      </c>
    </row>
    <row r="5312" spans="1:11">
      <c r="A5312" s="91" t="s">
        <v>2931</v>
      </c>
      <c r="B5312" s="91">
        <v>8</v>
      </c>
      <c r="C5312" s="91" t="s">
        <v>3306</v>
      </c>
      <c r="D5312" s="91">
        <v>746610</v>
      </c>
      <c r="E5312" s="91">
        <v>17</v>
      </c>
      <c r="F5312" s="91">
        <v>0.92848900000000001</v>
      </c>
      <c r="G5312" s="91">
        <v>-1.5704900000000001E-2</v>
      </c>
      <c r="H5312" s="91">
        <v>0.17483599999999999</v>
      </c>
      <c r="I5312" s="91" t="s">
        <v>2932</v>
      </c>
      <c r="J5312" s="91" t="s">
        <v>493</v>
      </c>
      <c r="K5312" s="91" t="s">
        <v>3303</v>
      </c>
    </row>
    <row r="5313" spans="1:11">
      <c r="A5313" s="91" t="s">
        <v>2931</v>
      </c>
      <c r="B5313" s="91">
        <v>8</v>
      </c>
      <c r="C5313" s="91" t="s">
        <v>3306</v>
      </c>
      <c r="D5313" s="91">
        <v>746610</v>
      </c>
      <c r="E5313" s="91">
        <v>4</v>
      </c>
      <c r="F5313" s="91">
        <v>0.94989000000000001</v>
      </c>
      <c r="G5313" s="91">
        <v>3.1763100000000002E-2</v>
      </c>
      <c r="H5313" s="91">
        <v>0.503498</v>
      </c>
      <c r="I5313" s="91" t="s">
        <v>2932</v>
      </c>
      <c r="J5313" s="91" t="s">
        <v>493</v>
      </c>
      <c r="K5313" s="91" t="s">
        <v>3259</v>
      </c>
    </row>
    <row r="5314" spans="1:11">
      <c r="A5314" s="91" t="s">
        <v>2931</v>
      </c>
      <c r="B5314" s="91">
        <v>8</v>
      </c>
      <c r="C5314" s="91" t="s">
        <v>3306</v>
      </c>
      <c r="D5314" s="91">
        <v>746610</v>
      </c>
      <c r="E5314" s="91">
        <v>16</v>
      </c>
      <c r="F5314" s="91">
        <v>0.95074800000000004</v>
      </c>
      <c r="G5314" s="91">
        <v>3.9743000000000001E-3</v>
      </c>
      <c r="H5314" s="91">
        <v>6.4287499999999997E-2</v>
      </c>
      <c r="I5314" s="91" t="s">
        <v>2932</v>
      </c>
      <c r="J5314" s="91" t="s">
        <v>493</v>
      </c>
      <c r="K5314" s="91" t="s">
        <v>3266</v>
      </c>
    </row>
    <row r="5315" spans="1:11">
      <c r="A5315" s="91" t="s">
        <v>2931</v>
      </c>
      <c r="B5315" s="91">
        <v>8</v>
      </c>
      <c r="C5315" s="91" t="s">
        <v>3306</v>
      </c>
      <c r="D5315" s="91">
        <v>746610</v>
      </c>
      <c r="E5315" s="91">
        <v>6</v>
      </c>
      <c r="F5315" s="91">
        <v>0.96484800000000004</v>
      </c>
      <c r="G5315" s="91">
        <v>-1.3215299999999999E-2</v>
      </c>
      <c r="H5315" s="91">
        <v>0.299487</v>
      </c>
      <c r="I5315" s="91" t="s">
        <v>2932</v>
      </c>
      <c r="J5315" s="91" t="s">
        <v>493</v>
      </c>
      <c r="K5315" s="91" t="s">
        <v>3269</v>
      </c>
    </row>
    <row r="5316" spans="1:11">
      <c r="A5316" s="91" t="s">
        <v>2931</v>
      </c>
      <c r="B5316" s="91">
        <v>8</v>
      </c>
      <c r="C5316" s="91" t="s">
        <v>3306</v>
      </c>
      <c r="D5316" s="91">
        <v>746610</v>
      </c>
      <c r="E5316" s="91">
        <v>6</v>
      </c>
      <c r="F5316" s="91">
        <v>0.99007500000000004</v>
      </c>
      <c r="G5316" s="91">
        <v>-5.2070600000000003E-3</v>
      </c>
      <c r="H5316" s="91">
        <v>0.417711</v>
      </c>
      <c r="I5316" s="91" t="s">
        <v>2932</v>
      </c>
      <c r="J5316" s="91" t="s">
        <v>493</v>
      </c>
      <c r="K5316" s="91" t="s">
        <v>3294</v>
      </c>
    </row>
    <row r="5317" spans="1:11">
      <c r="A5317" s="91" t="s">
        <v>2929</v>
      </c>
      <c r="B5317" s="91">
        <v>8</v>
      </c>
      <c r="C5317" s="91" t="s">
        <v>3306</v>
      </c>
      <c r="D5317" s="91">
        <v>-992333</v>
      </c>
      <c r="E5317" s="91">
        <v>9</v>
      </c>
      <c r="F5317" s="91">
        <v>7.4379399999999998E-2</v>
      </c>
      <c r="G5317" s="91">
        <v>0.18220500000000001</v>
      </c>
      <c r="H5317" s="91">
        <v>0.101242</v>
      </c>
      <c r="I5317" s="91" t="s">
        <v>2930</v>
      </c>
      <c r="J5317" s="91" t="s">
        <v>493</v>
      </c>
      <c r="K5317" s="91" t="s">
        <v>3296</v>
      </c>
    </row>
    <row r="5318" spans="1:11">
      <c r="A5318" s="91" t="s">
        <v>2929</v>
      </c>
      <c r="B5318" s="91">
        <v>8</v>
      </c>
      <c r="C5318" s="91" t="s">
        <v>3306</v>
      </c>
      <c r="D5318" s="91">
        <v>-992333</v>
      </c>
      <c r="E5318" s="91">
        <v>6</v>
      </c>
      <c r="F5318" s="91">
        <v>7.6022199999999998E-2</v>
      </c>
      <c r="G5318" s="91">
        <v>0.34068500000000002</v>
      </c>
      <c r="H5318" s="91">
        <v>0.19017300000000001</v>
      </c>
      <c r="I5318" s="91" t="s">
        <v>2930</v>
      </c>
      <c r="J5318" s="91" t="s">
        <v>493</v>
      </c>
      <c r="K5318" s="91" t="s">
        <v>3298</v>
      </c>
    </row>
    <row r="5319" spans="1:11">
      <c r="A5319" s="91" t="s">
        <v>2929</v>
      </c>
      <c r="B5319" s="91">
        <v>8</v>
      </c>
      <c r="C5319" s="91" t="s">
        <v>3306</v>
      </c>
      <c r="D5319" s="91">
        <v>-992333</v>
      </c>
      <c r="E5319" s="91">
        <v>17</v>
      </c>
      <c r="F5319" s="91">
        <v>8.6748199999999998E-2</v>
      </c>
      <c r="G5319" s="91">
        <v>-0.184779</v>
      </c>
      <c r="H5319" s="91">
        <v>0.107506</v>
      </c>
      <c r="I5319" s="91" t="s">
        <v>2930</v>
      </c>
      <c r="J5319" s="91" t="s">
        <v>493</v>
      </c>
      <c r="K5319" s="91" t="s">
        <v>3303</v>
      </c>
    </row>
    <row r="5320" spans="1:11">
      <c r="A5320" s="91" t="s">
        <v>2929</v>
      </c>
      <c r="B5320" s="91">
        <v>8</v>
      </c>
      <c r="C5320" s="91" t="s">
        <v>3306</v>
      </c>
      <c r="D5320" s="91">
        <v>-992333</v>
      </c>
      <c r="E5320" s="91">
        <v>3</v>
      </c>
      <c r="F5320" s="91">
        <v>9.1062199999999996E-2</v>
      </c>
      <c r="G5320" s="91">
        <v>-0.33856799999999998</v>
      </c>
      <c r="H5320" s="91">
        <v>0.19719100000000001</v>
      </c>
      <c r="I5320" s="91" t="s">
        <v>2930</v>
      </c>
      <c r="J5320" s="91" t="s">
        <v>493</v>
      </c>
      <c r="K5320" s="91" t="s">
        <v>3264</v>
      </c>
    </row>
    <row r="5321" spans="1:11">
      <c r="A5321" s="91" t="s">
        <v>2929</v>
      </c>
      <c r="B5321" s="91">
        <v>8</v>
      </c>
      <c r="C5321" s="91" t="s">
        <v>3306</v>
      </c>
      <c r="D5321" s="91">
        <v>-992333</v>
      </c>
      <c r="E5321" s="91">
        <v>18</v>
      </c>
      <c r="F5321" s="91">
        <v>0.116066</v>
      </c>
      <c r="G5321" s="91">
        <v>-0.115796</v>
      </c>
      <c r="H5321" s="91">
        <v>7.3485999999999996E-2</v>
      </c>
      <c r="I5321" s="91" t="s">
        <v>2930</v>
      </c>
      <c r="J5321" s="91" t="s">
        <v>493</v>
      </c>
      <c r="K5321" s="91" t="s">
        <v>3267</v>
      </c>
    </row>
    <row r="5322" spans="1:11">
      <c r="A5322" s="91" t="s">
        <v>2929</v>
      </c>
      <c r="B5322" s="91">
        <v>8</v>
      </c>
      <c r="C5322" s="91" t="s">
        <v>3306</v>
      </c>
      <c r="D5322" s="91">
        <v>-992333</v>
      </c>
      <c r="E5322" s="91">
        <v>8</v>
      </c>
      <c r="F5322" s="91">
        <v>0.13561100000000001</v>
      </c>
      <c r="G5322" s="91">
        <v>0.25378800000000001</v>
      </c>
      <c r="H5322" s="91">
        <v>0.16848299999999999</v>
      </c>
      <c r="I5322" s="91" t="s">
        <v>2930</v>
      </c>
      <c r="J5322" s="91" t="s">
        <v>493</v>
      </c>
      <c r="K5322" s="91" t="s">
        <v>3257</v>
      </c>
    </row>
    <row r="5323" spans="1:11">
      <c r="A5323" s="91" t="s">
        <v>2929</v>
      </c>
      <c r="B5323" s="91">
        <v>8</v>
      </c>
      <c r="C5323" s="91" t="s">
        <v>3306</v>
      </c>
      <c r="D5323" s="91">
        <v>-992333</v>
      </c>
      <c r="E5323" s="91">
        <v>10</v>
      </c>
      <c r="F5323" s="91">
        <v>0.14535899999999999</v>
      </c>
      <c r="G5323" s="91">
        <v>-0.22688700000000001</v>
      </c>
      <c r="H5323" s="91">
        <v>0.15512599999999999</v>
      </c>
      <c r="I5323" s="91" t="s">
        <v>2930</v>
      </c>
      <c r="J5323" s="91" t="s">
        <v>493</v>
      </c>
      <c r="K5323" s="91" t="s">
        <v>3261</v>
      </c>
    </row>
    <row r="5324" spans="1:11">
      <c r="A5324" s="91" t="s">
        <v>2929</v>
      </c>
      <c r="B5324" s="91">
        <v>8</v>
      </c>
      <c r="C5324" s="91" t="s">
        <v>3306</v>
      </c>
      <c r="D5324" s="91">
        <v>-992333</v>
      </c>
      <c r="E5324" s="91">
        <v>6</v>
      </c>
      <c r="F5324" s="91">
        <v>0.157221</v>
      </c>
      <c r="G5324" s="91">
        <v>-0.23213300000000001</v>
      </c>
      <c r="H5324" s="91">
        <v>0.16291700000000001</v>
      </c>
      <c r="I5324" s="91" t="s">
        <v>2930</v>
      </c>
      <c r="J5324" s="91" t="s">
        <v>493</v>
      </c>
      <c r="K5324" s="91" t="s">
        <v>3274</v>
      </c>
    </row>
    <row r="5325" spans="1:11">
      <c r="A5325" s="91" t="s">
        <v>2929</v>
      </c>
      <c r="B5325" s="91">
        <v>8</v>
      </c>
      <c r="C5325" s="91" t="s">
        <v>3306</v>
      </c>
      <c r="D5325" s="91">
        <v>-992333</v>
      </c>
      <c r="E5325" s="91">
        <v>4</v>
      </c>
      <c r="F5325" s="91">
        <v>0.158776</v>
      </c>
      <c r="G5325" s="91">
        <v>0.32580199999999998</v>
      </c>
      <c r="H5325" s="91">
        <v>0.22939899999999999</v>
      </c>
      <c r="I5325" s="91" t="s">
        <v>2930</v>
      </c>
      <c r="J5325" s="91" t="s">
        <v>493</v>
      </c>
      <c r="K5325" s="91" t="s">
        <v>3279</v>
      </c>
    </row>
    <row r="5326" spans="1:11">
      <c r="A5326" s="91" t="s">
        <v>2929</v>
      </c>
      <c r="B5326" s="91">
        <v>8</v>
      </c>
      <c r="C5326" s="91" t="s">
        <v>3306</v>
      </c>
      <c r="D5326" s="91">
        <v>-992333</v>
      </c>
      <c r="E5326" s="91">
        <v>6</v>
      </c>
      <c r="F5326" s="91">
        <v>0.25356699999999999</v>
      </c>
      <c r="G5326" s="91">
        <v>-0.177811</v>
      </c>
      <c r="H5326" s="91">
        <v>0.15495900000000001</v>
      </c>
      <c r="I5326" s="91" t="s">
        <v>2930</v>
      </c>
      <c r="J5326" s="91" t="s">
        <v>493</v>
      </c>
      <c r="K5326" s="91" t="s">
        <v>3271</v>
      </c>
    </row>
    <row r="5327" spans="1:11">
      <c r="A5327" s="91" t="s">
        <v>2929</v>
      </c>
      <c r="B5327" s="91">
        <v>8</v>
      </c>
      <c r="C5327" s="91" t="s">
        <v>3306</v>
      </c>
      <c r="D5327" s="91">
        <v>-992333</v>
      </c>
      <c r="E5327" s="91">
        <v>10</v>
      </c>
      <c r="F5327" s="91">
        <v>0.27666299999999999</v>
      </c>
      <c r="G5327" s="91">
        <v>-0.21743799999999999</v>
      </c>
      <c r="H5327" s="91">
        <v>0.19935700000000001</v>
      </c>
      <c r="I5327" s="91" t="s">
        <v>2930</v>
      </c>
      <c r="J5327" s="91" t="s">
        <v>493</v>
      </c>
      <c r="K5327" s="91" t="s">
        <v>3262</v>
      </c>
    </row>
    <row r="5328" spans="1:11">
      <c r="A5328" s="91" t="s">
        <v>2929</v>
      </c>
      <c r="B5328" s="91">
        <v>8</v>
      </c>
      <c r="C5328" s="91" t="s">
        <v>3306</v>
      </c>
      <c r="D5328" s="91">
        <v>-992333</v>
      </c>
      <c r="E5328" s="91">
        <v>12</v>
      </c>
      <c r="F5328" s="91">
        <v>0.311803</v>
      </c>
      <c r="G5328" s="91">
        <v>-0.18174999999999999</v>
      </c>
      <c r="H5328" s="91">
        <v>0.179372</v>
      </c>
      <c r="I5328" s="91" t="s">
        <v>2930</v>
      </c>
      <c r="J5328" s="91" t="s">
        <v>493</v>
      </c>
      <c r="K5328" s="91" t="s">
        <v>3273</v>
      </c>
    </row>
    <row r="5329" spans="1:11">
      <c r="A5329" s="91" t="s">
        <v>2929</v>
      </c>
      <c r="B5329" s="91">
        <v>8</v>
      </c>
      <c r="C5329" s="91" t="s">
        <v>3306</v>
      </c>
      <c r="D5329" s="91">
        <v>-992333</v>
      </c>
      <c r="E5329" s="91">
        <v>12</v>
      </c>
      <c r="F5329" s="91">
        <v>0.33282400000000001</v>
      </c>
      <c r="G5329" s="91">
        <v>-0.102829</v>
      </c>
      <c r="H5329" s="91">
        <v>0.105923</v>
      </c>
      <c r="I5329" s="91" t="s">
        <v>2930</v>
      </c>
      <c r="J5329" s="91" t="s">
        <v>493</v>
      </c>
      <c r="K5329" s="91" t="s">
        <v>3283</v>
      </c>
    </row>
    <row r="5330" spans="1:11">
      <c r="A5330" s="91" t="s">
        <v>2929</v>
      </c>
      <c r="B5330" s="91">
        <v>8</v>
      </c>
      <c r="C5330" s="91" t="s">
        <v>3306</v>
      </c>
      <c r="D5330" s="91">
        <v>-992333</v>
      </c>
      <c r="E5330" s="91">
        <v>16</v>
      </c>
      <c r="F5330" s="91">
        <v>0.33860200000000001</v>
      </c>
      <c r="G5330" s="91">
        <v>-0.156142</v>
      </c>
      <c r="H5330" s="91">
        <v>0.16290099999999999</v>
      </c>
      <c r="I5330" s="91" t="s">
        <v>2930</v>
      </c>
      <c r="J5330" s="91" t="s">
        <v>493</v>
      </c>
      <c r="K5330" s="91" t="s">
        <v>3266</v>
      </c>
    </row>
    <row r="5331" spans="1:11">
      <c r="A5331" s="91" t="s">
        <v>2929</v>
      </c>
      <c r="B5331" s="91">
        <v>8</v>
      </c>
      <c r="C5331" s="91" t="s">
        <v>3306</v>
      </c>
      <c r="D5331" s="91">
        <v>-992333</v>
      </c>
      <c r="E5331" s="91">
        <v>4</v>
      </c>
      <c r="F5331" s="91">
        <v>0.36548000000000003</v>
      </c>
      <c r="G5331" s="91">
        <v>-0.17860999999999999</v>
      </c>
      <c r="H5331" s="91">
        <v>0.19600500000000001</v>
      </c>
      <c r="I5331" s="91" t="s">
        <v>2930</v>
      </c>
      <c r="J5331" s="91" t="s">
        <v>493</v>
      </c>
      <c r="K5331" s="91" t="s">
        <v>3259</v>
      </c>
    </row>
    <row r="5332" spans="1:11">
      <c r="A5332" s="91" t="s">
        <v>2929</v>
      </c>
      <c r="B5332" s="91">
        <v>8</v>
      </c>
      <c r="C5332" s="91" t="s">
        <v>3306</v>
      </c>
      <c r="D5332" s="91">
        <v>-992333</v>
      </c>
      <c r="E5332" s="91">
        <v>9</v>
      </c>
      <c r="F5332" s="91">
        <v>0.39227099999999998</v>
      </c>
      <c r="G5332" s="91">
        <v>-9.5624600000000004E-2</v>
      </c>
      <c r="H5332" s="91">
        <v>0.111292</v>
      </c>
      <c r="I5332" s="91" t="s">
        <v>2930</v>
      </c>
      <c r="J5332" s="91" t="s">
        <v>493</v>
      </c>
      <c r="K5332" s="91" t="s">
        <v>3305</v>
      </c>
    </row>
    <row r="5333" spans="1:11">
      <c r="A5333" s="91" t="s">
        <v>2929</v>
      </c>
      <c r="B5333" s="91">
        <v>8</v>
      </c>
      <c r="C5333" s="91" t="s">
        <v>3306</v>
      </c>
      <c r="D5333" s="91">
        <v>-992333</v>
      </c>
      <c r="E5333" s="91">
        <v>6</v>
      </c>
      <c r="F5333" s="91">
        <v>0.44457400000000002</v>
      </c>
      <c r="G5333" s="91">
        <v>0.19323399999999999</v>
      </c>
      <c r="H5333" s="91">
        <v>0.25192700000000001</v>
      </c>
      <c r="I5333" s="91" t="s">
        <v>2930</v>
      </c>
      <c r="J5333" s="91" t="s">
        <v>493</v>
      </c>
      <c r="K5333" s="91" t="s">
        <v>3297</v>
      </c>
    </row>
    <row r="5334" spans="1:11">
      <c r="A5334" s="91" t="s">
        <v>2929</v>
      </c>
      <c r="B5334" s="91">
        <v>8</v>
      </c>
      <c r="C5334" s="91" t="s">
        <v>3306</v>
      </c>
      <c r="D5334" s="91">
        <v>-992333</v>
      </c>
      <c r="E5334" s="91">
        <v>3</v>
      </c>
      <c r="F5334" s="91">
        <v>0.47460799999999997</v>
      </c>
      <c r="G5334" s="91">
        <v>-0.19252</v>
      </c>
      <c r="H5334" s="91">
        <v>0.26797100000000001</v>
      </c>
      <c r="I5334" s="91" t="s">
        <v>2930</v>
      </c>
      <c r="J5334" s="91" t="s">
        <v>493</v>
      </c>
      <c r="K5334" s="91" t="s">
        <v>3300</v>
      </c>
    </row>
    <row r="5335" spans="1:11">
      <c r="A5335" s="91" t="s">
        <v>2929</v>
      </c>
      <c r="B5335" s="91">
        <v>8</v>
      </c>
      <c r="C5335" s="91" t="s">
        <v>3306</v>
      </c>
      <c r="D5335" s="91">
        <v>-992333</v>
      </c>
      <c r="E5335" s="91">
        <v>4</v>
      </c>
      <c r="F5335" s="91">
        <v>0.483518</v>
      </c>
      <c r="G5335" s="91">
        <v>9.4134300000000004E-2</v>
      </c>
      <c r="H5335" s="91">
        <v>0.13378899999999999</v>
      </c>
      <c r="I5335" s="91" t="s">
        <v>2930</v>
      </c>
      <c r="J5335" s="91" t="s">
        <v>493</v>
      </c>
      <c r="K5335" s="91" t="s">
        <v>3278</v>
      </c>
    </row>
    <row r="5336" spans="1:11">
      <c r="A5336" s="91" t="s">
        <v>2929</v>
      </c>
      <c r="B5336" s="91">
        <v>8</v>
      </c>
      <c r="C5336" s="91" t="s">
        <v>3306</v>
      </c>
      <c r="D5336" s="91">
        <v>-992333</v>
      </c>
      <c r="E5336" s="91">
        <v>2</v>
      </c>
      <c r="F5336" s="91">
        <v>0.48765500000000001</v>
      </c>
      <c r="G5336" s="91">
        <v>0.26729999999999998</v>
      </c>
      <c r="H5336" s="91">
        <v>0.38390400000000002</v>
      </c>
      <c r="I5336" s="91" t="s">
        <v>2930</v>
      </c>
      <c r="J5336" s="91" t="s">
        <v>493</v>
      </c>
      <c r="K5336" s="91" t="s">
        <v>3292</v>
      </c>
    </row>
    <row r="5337" spans="1:11">
      <c r="A5337" s="91" t="s">
        <v>2929</v>
      </c>
      <c r="B5337" s="91">
        <v>8</v>
      </c>
      <c r="C5337" s="91" t="s">
        <v>3306</v>
      </c>
      <c r="D5337" s="91">
        <v>-992333</v>
      </c>
      <c r="E5337" s="91">
        <v>4</v>
      </c>
      <c r="F5337" s="91">
        <v>0.48860799999999999</v>
      </c>
      <c r="G5337" s="91">
        <v>-0.16847300000000001</v>
      </c>
      <c r="H5337" s="91">
        <v>0.24237400000000001</v>
      </c>
      <c r="I5337" s="91" t="s">
        <v>2930</v>
      </c>
      <c r="J5337" s="91" t="s">
        <v>493</v>
      </c>
      <c r="K5337" s="91" t="s">
        <v>3281</v>
      </c>
    </row>
    <row r="5338" spans="1:11">
      <c r="A5338" s="91" t="s">
        <v>2929</v>
      </c>
      <c r="B5338" s="91">
        <v>8</v>
      </c>
      <c r="C5338" s="91" t="s">
        <v>3306</v>
      </c>
      <c r="D5338" s="91">
        <v>-992333</v>
      </c>
      <c r="E5338" s="91">
        <v>11</v>
      </c>
      <c r="F5338" s="91">
        <v>0.51383800000000002</v>
      </c>
      <c r="G5338" s="91">
        <v>-6.6538899999999998E-2</v>
      </c>
      <c r="H5338" s="91">
        <v>0.101587</v>
      </c>
      <c r="I5338" s="91" t="s">
        <v>2930</v>
      </c>
      <c r="J5338" s="91" t="s">
        <v>493</v>
      </c>
      <c r="K5338" s="91" t="s">
        <v>3270</v>
      </c>
    </row>
    <row r="5339" spans="1:11">
      <c r="A5339" s="91" t="s">
        <v>2929</v>
      </c>
      <c r="B5339" s="91">
        <v>8</v>
      </c>
      <c r="C5339" s="91" t="s">
        <v>3306</v>
      </c>
      <c r="D5339" s="91">
        <v>-992333</v>
      </c>
      <c r="E5339" s="91">
        <v>4</v>
      </c>
      <c r="F5339" s="91">
        <v>0.51396399999999998</v>
      </c>
      <c r="G5339" s="91">
        <v>0.158828</v>
      </c>
      <c r="H5339" s="91">
        <v>0.242317</v>
      </c>
      <c r="I5339" s="91" t="s">
        <v>2930</v>
      </c>
      <c r="J5339" s="91" t="s">
        <v>493</v>
      </c>
      <c r="K5339" s="91" t="s">
        <v>3288</v>
      </c>
    </row>
    <row r="5340" spans="1:11">
      <c r="A5340" s="91" t="s">
        <v>2929</v>
      </c>
      <c r="B5340" s="91">
        <v>8</v>
      </c>
      <c r="C5340" s="91" t="s">
        <v>3306</v>
      </c>
      <c r="D5340" s="91">
        <v>-992333</v>
      </c>
      <c r="E5340" s="91">
        <v>15</v>
      </c>
      <c r="F5340" s="91">
        <v>0.53426300000000004</v>
      </c>
      <c r="G5340" s="91">
        <v>-0.102697</v>
      </c>
      <c r="H5340" s="91">
        <v>0.165072</v>
      </c>
      <c r="I5340" s="91" t="s">
        <v>2930</v>
      </c>
      <c r="J5340" s="91" t="s">
        <v>493</v>
      </c>
      <c r="K5340" s="91" t="s">
        <v>3291</v>
      </c>
    </row>
    <row r="5341" spans="1:11">
      <c r="A5341" s="91" t="s">
        <v>2929</v>
      </c>
      <c r="B5341" s="91">
        <v>8</v>
      </c>
      <c r="C5341" s="91" t="s">
        <v>3306</v>
      </c>
      <c r="D5341" s="91">
        <v>-992333</v>
      </c>
      <c r="E5341" s="91">
        <v>13</v>
      </c>
      <c r="F5341" s="91">
        <v>0.54596299999999998</v>
      </c>
      <c r="G5341" s="91">
        <v>-0.103453</v>
      </c>
      <c r="H5341" s="91">
        <v>0.17102100000000001</v>
      </c>
      <c r="I5341" s="91" t="s">
        <v>2930</v>
      </c>
      <c r="J5341" s="91" t="s">
        <v>493</v>
      </c>
      <c r="K5341" s="91" t="s">
        <v>3263</v>
      </c>
    </row>
    <row r="5342" spans="1:11">
      <c r="A5342" s="91" t="s">
        <v>2929</v>
      </c>
      <c r="B5342" s="91">
        <v>8</v>
      </c>
      <c r="C5342" s="91" t="s">
        <v>3306</v>
      </c>
      <c r="D5342" s="91">
        <v>-992333</v>
      </c>
      <c r="E5342" s="91">
        <v>12</v>
      </c>
      <c r="F5342" s="91">
        <v>0.550346</v>
      </c>
      <c r="G5342" s="91">
        <v>8.4213099999999999E-2</v>
      </c>
      <c r="H5342" s="91">
        <v>0.14081099999999999</v>
      </c>
      <c r="I5342" s="91" t="s">
        <v>2930</v>
      </c>
      <c r="J5342" s="91" t="s">
        <v>493</v>
      </c>
      <c r="K5342" s="91" t="s">
        <v>3293</v>
      </c>
    </row>
    <row r="5343" spans="1:11">
      <c r="A5343" s="91" t="s">
        <v>2929</v>
      </c>
      <c r="B5343" s="91">
        <v>8</v>
      </c>
      <c r="C5343" s="91" t="s">
        <v>3306</v>
      </c>
      <c r="D5343" s="91">
        <v>-992333</v>
      </c>
      <c r="E5343" s="91">
        <v>22</v>
      </c>
      <c r="F5343" s="91">
        <v>0.55121799999999999</v>
      </c>
      <c r="G5343" s="91">
        <v>-4.9107499999999998E-2</v>
      </c>
      <c r="H5343" s="91">
        <v>8.2338300000000003E-2</v>
      </c>
      <c r="I5343" s="91" t="s">
        <v>2930</v>
      </c>
      <c r="J5343" s="91" t="s">
        <v>493</v>
      </c>
      <c r="K5343" s="91" t="s">
        <v>3295</v>
      </c>
    </row>
    <row r="5344" spans="1:11">
      <c r="A5344" s="91" t="s">
        <v>2929</v>
      </c>
      <c r="B5344" s="91">
        <v>8</v>
      </c>
      <c r="C5344" s="91" t="s">
        <v>3306</v>
      </c>
      <c r="D5344" s="91">
        <v>-992333</v>
      </c>
      <c r="E5344" s="91">
        <v>4</v>
      </c>
      <c r="F5344" s="91">
        <v>0.57836299999999996</v>
      </c>
      <c r="G5344" s="91">
        <v>-8.2400500000000002E-2</v>
      </c>
      <c r="H5344" s="91">
        <v>0.147426</v>
      </c>
      <c r="I5344" s="91" t="s">
        <v>2930</v>
      </c>
      <c r="J5344" s="91" t="s">
        <v>493</v>
      </c>
      <c r="K5344" s="91" t="s">
        <v>3287</v>
      </c>
    </row>
    <row r="5345" spans="1:11">
      <c r="A5345" s="91" t="s">
        <v>2929</v>
      </c>
      <c r="B5345" s="91">
        <v>8</v>
      </c>
      <c r="C5345" s="91" t="s">
        <v>3306</v>
      </c>
      <c r="D5345" s="91">
        <v>-992333</v>
      </c>
      <c r="E5345" s="91">
        <v>4</v>
      </c>
      <c r="F5345" s="91">
        <v>0.58791199999999999</v>
      </c>
      <c r="G5345" s="91">
        <v>8.3400100000000005E-2</v>
      </c>
      <c r="H5345" s="91">
        <v>0.15335399999999999</v>
      </c>
      <c r="I5345" s="91" t="s">
        <v>2930</v>
      </c>
      <c r="J5345" s="91" t="s">
        <v>493</v>
      </c>
      <c r="K5345" s="91" t="s">
        <v>3272</v>
      </c>
    </row>
    <row r="5346" spans="1:11">
      <c r="A5346" s="91" t="s">
        <v>2929</v>
      </c>
      <c r="B5346" s="91">
        <v>8</v>
      </c>
      <c r="C5346" s="91" t="s">
        <v>3306</v>
      </c>
      <c r="D5346" s="91">
        <v>-992333</v>
      </c>
      <c r="E5346" s="91">
        <v>3</v>
      </c>
      <c r="F5346" s="91">
        <v>0.58919100000000002</v>
      </c>
      <c r="G5346" s="91">
        <v>9.5814399999999994E-2</v>
      </c>
      <c r="H5346" s="91">
        <v>0.17676500000000001</v>
      </c>
      <c r="I5346" s="91" t="s">
        <v>2930</v>
      </c>
      <c r="J5346" s="91" t="s">
        <v>493</v>
      </c>
      <c r="K5346" s="91" t="s">
        <v>3285</v>
      </c>
    </row>
    <row r="5347" spans="1:11">
      <c r="A5347" s="91" t="s">
        <v>2929</v>
      </c>
      <c r="B5347" s="91">
        <v>8</v>
      </c>
      <c r="C5347" s="91" t="s">
        <v>3306</v>
      </c>
      <c r="D5347" s="91">
        <v>-992333</v>
      </c>
      <c r="E5347" s="91">
        <v>11</v>
      </c>
      <c r="F5347" s="91">
        <v>0.63586699999999996</v>
      </c>
      <c r="G5347" s="91">
        <v>-5.5483600000000001E-2</v>
      </c>
      <c r="H5347" s="91">
        <v>0.11701400000000001</v>
      </c>
      <c r="I5347" s="91" t="s">
        <v>2930</v>
      </c>
      <c r="J5347" s="91" t="s">
        <v>493</v>
      </c>
      <c r="K5347" s="91" t="s">
        <v>3275</v>
      </c>
    </row>
    <row r="5348" spans="1:11">
      <c r="A5348" s="91" t="s">
        <v>2929</v>
      </c>
      <c r="B5348" s="91">
        <v>8</v>
      </c>
      <c r="C5348" s="91" t="s">
        <v>3306</v>
      </c>
      <c r="D5348" s="91">
        <v>-992333</v>
      </c>
      <c r="E5348" s="91">
        <v>7</v>
      </c>
      <c r="F5348" s="91">
        <v>0.64421099999999998</v>
      </c>
      <c r="G5348" s="91">
        <v>7.2042200000000001E-2</v>
      </c>
      <c r="H5348" s="91">
        <v>0.15565399999999999</v>
      </c>
      <c r="I5348" s="91" t="s">
        <v>2930</v>
      </c>
      <c r="J5348" s="91" t="s">
        <v>493</v>
      </c>
      <c r="K5348" s="91" t="s">
        <v>3286</v>
      </c>
    </row>
    <row r="5349" spans="1:11">
      <c r="A5349" s="91" t="s">
        <v>2929</v>
      </c>
      <c r="B5349" s="91">
        <v>8</v>
      </c>
      <c r="C5349" s="91" t="s">
        <v>3306</v>
      </c>
      <c r="D5349" s="91">
        <v>-992333</v>
      </c>
      <c r="E5349" s="91">
        <v>7</v>
      </c>
      <c r="F5349" s="91">
        <v>0.698098</v>
      </c>
      <c r="G5349" s="91">
        <v>-7.1953799999999998E-2</v>
      </c>
      <c r="H5349" s="91">
        <v>0.18507100000000001</v>
      </c>
      <c r="I5349" s="91" t="s">
        <v>2930</v>
      </c>
      <c r="J5349" s="91" t="s">
        <v>493</v>
      </c>
      <c r="K5349" s="91" t="s">
        <v>3265</v>
      </c>
    </row>
    <row r="5350" spans="1:11">
      <c r="A5350" s="91" t="s">
        <v>2929</v>
      </c>
      <c r="B5350" s="91">
        <v>8</v>
      </c>
      <c r="C5350" s="91" t="s">
        <v>3306</v>
      </c>
      <c r="D5350" s="91">
        <v>-992333</v>
      </c>
      <c r="E5350" s="91">
        <v>19</v>
      </c>
      <c r="F5350" s="91">
        <v>0.69888799999999995</v>
      </c>
      <c r="G5350" s="91">
        <v>-2.4399899999999999E-2</v>
      </c>
      <c r="H5350" s="91">
        <v>6.3020800000000002E-2</v>
      </c>
      <c r="I5350" s="91" t="s">
        <v>2930</v>
      </c>
      <c r="J5350" s="91" t="s">
        <v>493</v>
      </c>
      <c r="K5350" s="91" t="s">
        <v>3277</v>
      </c>
    </row>
    <row r="5351" spans="1:11">
      <c r="A5351" s="91" t="s">
        <v>2929</v>
      </c>
      <c r="B5351" s="91">
        <v>8</v>
      </c>
      <c r="C5351" s="91" t="s">
        <v>3306</v>
      </c>
      <c r="D5351" s="91">
        <v>-992333</v>
      </c>
      <c r="E5351" s="91">
        <v>10</v>
      </c>
      <c r="F5351" s="91">
        <v>0.71435000000000004</v>
      </c>
      <c r="G5351" s="91">
        <v>3.7304900000000002E-2</v>
      </c>
      <c r="H5351" s="91">
        <v>0.101784</v>
      </c>
      <c r="I5351" s="91" t="s">
        <v>2930</v>
      </c>
      <c r="J5351" s="91" t="s">
        <v>493</v>
      </c>
      <c r="K5351" s="91" t="s">
        <v>3304</v>
      </c>
    </row>
    <row r="5352" spans="1:11">
      <c r="A5352" s="91" t="s">
        <v>2929</v>
      </c>
      <c r="B5352" s="91">
        <v>8</v>
      </c>
      <c r="C5352" s="91" t="s">
        <v>3306</v>
      </c>
      <c r="D5352" s="91">
        <v>-992333</v>
      </c>
      <c r="E5352" s="91">
        <v>6</v>
      </c>
      <c r="F5352" s="91">
        <v>0.72600500000000001</v>
      </c>
      <c r="G5352" s="91">
        <v>-6.1269999999999998E-2</v>
      </c>
      <c r="H5352" s="91">
        <v>0.17458799999999999</v>
      </c>
      <c r="I5352" s="91" t="s">
        <v>2930</v>
      </c>
      <c r="J5352" s="91" t="s">
        <v>493</v>
      </c>
      <c r="K5352" s="91" t="s">
        <v>3269</v>
      </c>
    </row>
    <row r="5353" spans="1:11">
      <c r="A5353" s="91" t="s">
        <v>2929</v>
      </c>
      <c r="B5353" s="91">
        <v>8</v>
      </c>
      <c r="C5353" s="91" t="s">
        <v>3306</v>
      </c>
      <c r="D5353" s="91">
        <v>-992333</v>
      </c>
      <c r="E5353" s="91">
        <v>6</v>
      </c>
      <c r="F5353" s="91">
        <v>0.74579600000000001</v>
      </c>
      <c r="G5353" s="91">
        <v>5.7714700000000001E-2</v>
      </c>
      <c r="H5353" s="91">
        <v>0.17759800000000001</v>
      </c>
      <c r="I5353" s="91" t="s">
        <v>2930</v>
      </c>
      <c r="J5353" s="91" t="s">
        <v>493</v>
      </c>
      <c r="K5353" s="91" t="s">
        <v>3280</v>
      </c>
    </row>
    <row r="5354" spans="1:11">
      <c r="A5354" s="91" t="s">
        <v>2929</v>
      </c>
      <c r="B5354" s="91">
        <v>8</v>
      </c>
      <c r="C5354" s="91" t="s">
        <v>3306</v>
      </c>
      <c r="D5354" s="91">
        <v>-992333</v>
      </c>
      <c r="E5354" s="91">
        <v>16</v>
      </c>
      <c r="F5354" s="91">
        <v>0.75851299999999999</v>
      </c>
      <c r="G5354" s="91">
        <v>3.43527E-2</v>
      </c>
      <c r="H5354" s="91">
        <v>0.111639</v>
      </c>
      <c r="I5354" s="91" t="s">
        <v>2930</v>
      </c>
      <c r="J5354" s="91" t="s">
        <v>493</v>
      </c>
      <c r="K5354" s="91" t="s">
        <v>3299</v>
      </c>
    </row>
    <row r="5355" spans="1:11">
      <c r="A5355" s="91" t="s">
        <v>2929</v>
      </c>
      <c r="B5355" s="91">
        <v>8</v>
      </c>
      <c r="C5355" s="91" t="s">
        <v>3306</v>
      </c>
      <c r="D5355" s="91">
        <v>-992333</v>
      </c>
      <c r="E5355" s="91">
        <v>6</v>
      </c>
      <c r="F5355" s="91">
        <v>0.77432500000000004</v>
      </c>
      <c r="G5355" s="91">
        <v>-3.6315100000000003E-2</v>
      </c>
      <c r="H5355" s="91">
        <v>0.126363</v>
      </c>
      <c r="I5355" s="91" t="s">
        <v>2930</v>
      </c>
      <c r="J5355" s="91" t="s">
        <v>493</v>
      </c>
      <c r="K5355" s="91" t="s">
        <v>3294</v>
      </c>
    </row>
    <row r="5356" spans="1:11">
      <c r="A5356" s="91" t="s">
        <v>2929</v>
      </c>
      <c r="B5356" s="91">
        <v>8</v>
      </c>
      <c r="C5356" s="91" t="s">
        <v>3306</v>
      </c>
      <c r="D5356" s="91">
        <v>-992333</v>
      </c>
      <c r="E5356" s="91">
        <v>16</v>
      </c>
      <c r="F5356" s="91">
        <v>0.78587300000000004</v>
      </c>
      <c r="G5356" s="91">
        <v>2.5050599999999999E-2</v>
      </c>
      <c r="H5356" s="91">
        <v>9.2133900000000005E-2</v>
      </c>
      <c r="I5356" s="91" t="s">
        <v>2930</v>
      </c>
      <c r="J5356" s="91" t="s">
        <v>493</v>
      </c>
      <c r="K5356" s="91" t="s">
        <v>3276</v>
      </c>
    </row>
    <row r="5357" spans="1:11">
      <c r="A5357" s="91" t="s">
        <v>2929</v>
      </c>
      <c r="B5357" s="91">
        <v>8</v>
      </c>
      <c r="C5357" s="91" t="s">
        <v>3306</v>
      </c>
      <c r="D5357" s="91">
        <v>-992333</v>
      </c>
      <c r="E5357" s="91">
        <v>4</v>
      </c>
      <c r="F5357" s="91">
        <v>0.87993900000000003</v>
      </c>
      <c r="G5357" s="91">
        <v>-4.4914000000000003E-2</v>
      </c>
      <c r="H5357" s="91">
        <v>0.29655199999999998</v>
      </c>
      <c r="I5357" s="91" t="s">
        <v>2930</v>
      </c>
      <c r="J5357" s="91" t="s">
        <v>493</v>
      </c>
      <c r="K5357" s="91" t="s">
        <v>3302</v>
      </c>
    </row>
    <row r="5358" spans="1:11">
      <c r="A5358" s="91" t="s">
        <v>2929</v>
      </c>
      <c r="B5358" s="91">
        <v>8</v>
      </c>
      <c r="C5358" s="91" t="s">
        <v>3306</v>
      </c>
      <c r="D5358" s="91">
        <v>-992333</v>
      </c>
      <c r="E5358" s="91">
        <v>6</v>
      </c>
      <c r="F5358" s="91">
        <v>0.89573899999999995</v>
      </c>
      <c r="G5358" s="91">
        <v>3.0790700000000001E-2</v>
      </c>
      <c r="H5358" s="91">
        <v>0.234015</v>
      </c>
      <c r="I5358" s="91" t="s">
        <v>2930</v>
      </c>
      <c r="J5358" s="91" t="s">
        <v>493</v>
      </c>
      <c r="K5358" s="91" t="s">
        <v>3289</v>
      </c>
    </row>
    <row r="5359" spans="1:11">
      <c r="A5359" s="91" t="s">
        <v>2929</v>
      </c>
      <c r="B5359" s="91">
        <v>8</v>
      </c>
      <c r="C5359" s="91" t="s">
        <v>3306</v>
      </c>
      <c r="D5359" s="91">
        <v>-992333</v>
      </c>
      <c r="E5359" s="91">
        <v>9</v>
      </c>
      <c r="F5359" s="91">
        <v>0.89632900000000004</v>
      </c>
      <c r="G5359" s="91">
        <v>-2.1427600000000002E-2</v>
      </c>
      <c r="H5359" s="91">
        <v>0.16419600000000001</v>
      </c>
      <c r="I5359" s="91" t="s">
        <v>2930</v>
      </c>
      <c r="J5359" s="91" t="s">
        <v>493</v>
      </c>
      <c r="K5359" s="91" t="s">
        <v>3282</v>
      </c>
    </row>
    <row r="5360" spans="1:11">
      <c r="A5360" s="91" t="s">
        <v>2929</v>
      </c>
      <c r="B5360" s="91">
        <v>8</v>
      </c>
      <c r="C5360" s="91" t="s">
        <v>3306</v>
      </c>
      <c r="D5360" s="91">
        <v>-992333</v>
      </c>
      <c r="E5360" s="91">
        <v>19</v>
      </c>
      <c r="F5360" s="91">
        <v>0.91164100000000003</v>
      </c>
      <c r="G5360" s="91">
        <v>9.52332E-3</v>
      </c>
      <c r="H5360" s="91">
        <v>8.5746299999999998E-2</v>
      </c>
      <c r="I5360" s="91" t="s">
        <v>2930</v>
      </c>
      <c r="J5360" s="91" t="s">
        <v>493</v>
      </c>
      <c r="K5360" s="91" t="s">
        <v>3284</v>
      </c>
    </row>
    <row r="5361" spans="1:11">
      <c r="A5361" s="91" t="s">
        <v>2929</v>
      </c>
      <c r="B5361" s="91">
        <v>8</v>
      </c>
      <c r="C5361" s="91" t="s">
        <v>3306</v>
      </c>
      <c r="D5361" s="91">
        <v>-992333</v>
      </c>
      <c r="E5361" s="91">
        <v>10</v>
      </c>
      <c r="F5361" s="91">
        <v>0.945824</v>
      </c>
      <c r="G5361" s="91">
        <v>5.6713600000000003E-3</v>
      </c>
      <c r="H5361" s="91">
        <v>8.3366599999999999E-2</v>
      </c>
      <c r="I5361" s="91" t="s">
        <v>2930</v>
      </c>
      <c r="J5361" s="91" t="s">
        <v>493</v>
      </c>
      <c r="K5361" s="91" t="s">
        <v>3301</v>
      </c>
    </row>
    <row r="5362" spans="1:11">
      <c r="A5362" s="91" t="s">
        <v>2929</v>
      </c>
      <c r="B5362" s="91">
        <v>8</v>
      </c>
      <c r="C5362" s="91" t="s">
        <v>3306</v>
      </c>
      <c r="D5362" s="91">
        <v>-992333</v>
      </c>
      <c r="E5362" s="91">
        <v>15</v>
      </c>
      <c r="F5362" s="91">
        <v>0.97417799999999999</v>
      </c>
      <c r="G5362" s="91">
        <v>4.0450399999999997E-3</v>
      </c>
      <c r="H5362" s="91">
        <v>0.124871</v>
      </c>
      <c r="I5362" s="91" t="s">
        <v>2930</v>
      </c>
      <c r="J5362" s="91" t="s">
        <v>493</v>
      </c>
      <c r="K5362" s="91" t="s">
        <v>3268</v>
      </c>
    </row>
    <row r="5363" spans="1:11">
      <c r="A5363" s="91" t="s">
        <v>2929</v>
      </c>
      <c r="B5363" s="91">
        <v>8</v>
      </c>
      <c r="C5363" s="91" t="s">
        <v>3306</v>
      </c>
      <c r="D5363" s="91">
        <v>-992333</v>
      </c>
      <c r="E5363" s="91">
        <v>11</v>
      </c>
      <c r="F5363" s="91">
        <v>0.97612399999999999</v>
      </c>
      <c r="G5363" s="91">
        <v>-3.6143899999999999E-3</v>
      </c>
      <c r="H5363" s="91">
        <v>0.120604</v>
      </c>
      <c r="I5363" s="91" t="s">
        <v>2930</v>
      </c>
      <c r="J5363" s="91" t="s">
        <v>493</v>
      </c>
      <c r="K5363" s="91" t="s">
        <v>3290</v>
      </c>
    </row>
    <row r="5364" spans="1:11">
      <c r="A5364" s="91" t="s">
        <v>2929</v>
      </c>
      <c r="B5364" s="91">
        <v>8</v>
      </c>
      <c r="C5364" s="91" t="s">
        <v>3306</v>
      </c>
      <c r="D5364" s="91">
        <v>-992333</v>
      </c>
      <c r="E5364" s="91">
        <v>15</v>
      </c>
      <c r="F5364" s="91">
        <v>0.99198399999999998</v>
      </c>
      <c r="G5364" s="91">
        <v>9.9258500000000004E-4</v>
      </c>
      <c r="H5364" s="91">
        <v>9.8702600000000001E-2</v>
      </c>
      <c r="I5364" s="91" t="s">
        <v>2930</v>
      </c>
      <c r="J5364" s="91" t="s">
        <v>493</v>
      </c>
      <c r="K5364" s="91" t="s">
        <v>3260</v>
      </c>
    </row>
    <row r="5365" spans="1:11">
      <c r="A5365" s="91" t="s">
        <v>2927</v>
      </c>
      <c r="B5365" s="91">
        <v>8</v>
      </c>
      <c r="C5365" s="91" t="s">
        <v>3306</v>
      </c>
      <c r="D5365" s="91">
        <v>686726</v>
      </c>
      <c r="E5365" s="91">
        <v>16</v>
      </c>
      <c r="F5365" s="91">
        <v>0.14829400000000001</v>
      </c>
      <c r="G5365" s="91">
        <v>-0.28781099999999998</v>
      </c>
      <c r="H5365" s="91">
        <v>0.19858700000000001</v>
      </c>
      <c r="I5365" s="91" t="s">
        <v>2928</v>
      </c>
      <c r="J5365" s="91" t="s">
        <v>493</v>
      </c>
      <c r="K5365" s="91" t="s">
        <v>3299</v>
      </c>
    </row>
    <row r="5366" spans="1:11">
      <c r="A5366" s="91" t="s">
        <v>2927</v>
      </c>
      <c r="B5366" s="91">
        <v>8</v>
      </c>
      <c r="C5366" s="91" t="s">
        <v>3306</v>
      </c>
      <c r="D5366" s="91">
        <v>686726</v>
      </c>
      <c r="E5366" s="91">
        <v>9</v>
      </c>
      <c r="F5366" s="91">
        <v>0.67489699999999997</v>
      </c>
      <c r="G5366" s="91">
        <v>-8.6133600000000005E-2</v>
      </c>
      <c r="H5366" s="91">
        <v>0.20475199999999999</v>
      </c>
      <c r="I5366" s="91" t="s">
        <v>2928</v>
      </c>
      <c r="J5366" s="91" t="s">
        <v>493</v>
      </c>
      <c r="K5366" s="91" t="s">
        <v>3305</v>
      </c>
    </row>
    <row r="5367" spans="1:11">
      <c r="A5367" s="91" t="s">
        <v>2927</v>
      </c>
      <c r="B5367" s="91">
        <v>8</v>
      </c>
      <c r="C5367" s="91" t="s">
        <v>3306</v>
      </c>
      <c r="D5367" s="91">
        <v>686726</v>
      </c>
      <c r="E5367" s="91">
        <v>4</v>
      </c>
      <c r="F5367" s="91">
        <v>0.74679700000000004</v>
      </c>
      <c r="G5367" s="91">
        <v>-0.148364</v>
      </c>
      <c r="H5367" s="91">
        <v>0.45818799999999998</v>
      </c>
      <c r="I5367" s="91" t="s">
        <v>2928</v>
      </c>
      <c r="J5367" s="91" t="s">
        <v>493</v>
      </c>
      <c r="K5367" s="91" t="s">
        <v>3302</v>
      </c>
    </row>
    <row r="5368" spans="1:11">
      <c r="A5368" s="91" t="s">
        <v>2927</v>
      </c>
      <c r="B5368" s="91">
        <v>8</v>
      </c>
      <c r="C5368" s="91" t="s">
        <v>3306</v>
      </c>
      <c r="D5368" s="91">
        <v>686726</v>
      </c>
      <c r="E5368" s="91">
        <v>13</v>
      </c>
      <c r="F5368" s="91">
        <v>0.75640099999999999</v>
      </c>
      <c r="G5368" s="91">
        <v>1.8998999999999999E-2</v>
      </c>
      <c r="H5368" s="91">
        <v>6.1156200000000001E-2</v>
      </c>
      <c r="I5368" s="91" t="s">
        <v>2928</v>
      </c>
      <c r="J5368" s="91" t="s">
        <v>493</v>
      </c>
      <c r="K5368" s="91" t="s">
        <v>3263</v>
      </c>
    </row>
    <row r="5369" spans="1:11">
      <c r="A5369" s="91" t="s">
        <v>2927</v>
      </c>
      <c r="B5369" s="91">
        <v>8</v>
      </c>
      <c r="C5369" s="91" t="s">
        <v>3306</v>
      </c>
      <c r="D5369" s="91">
        <v>686726</v>
      </c>
      <c r="E5369" s="91">
        <v>7</v>
      </c>
      <c r="F5369" s="91">
        <v>0.93942400000000004</v>
      </c>
      <c r="G5369" s="91">
        <v>2.0631199999999999E-2</v>
      </c>
      <c r="H5369" s="91">
        <v>0.27093299999999998</v>
      </c>
      <c r="I5369" s="91" t="s">
        <v>2928</v>
      </c>
      <c r="J5369" s="91" t="s">
        <v>493</v>
      </c>
      <c r="K5369" s="91" t="s">
        <v>3265</v>
      </c>
    </row>
    <row r="5370" spans="1:11">
      <c r="A5370" s="91" t="s">
        <v>2925</v>
      </c>
      <c r="B5370" s="91">
        <v>9</v>
      </c>
      <c r="C5370" s="91" t="s">
        <v>3258</v>
      </c>
      <c r="D5370" s="91">
        <v>-73331</v>
      </c>
      <c r="E5370" s="91">
        <v>168</v>
      </c>
      <c r="F5370" s="92">
        <v>2.80672E-9</v>
      </c>
      <c r="G5370" s="91">
        <v>-0.19316900000000001</v>
      </c>
      <c r="H5370" s="91">
        <v>3.16209E-2</v>
      </c>
      <c r="I5370" s="91" t="s">
        <v>2926</v>
      </c>
      <c r="J5370" s="91" t="s">
        <v>492</v>
      </c>
      <c r="K5370" s="91" t="s">
        <v>3276</v>
      </c>
    </row>
    <row r="5371" spans="1:11">
      <c r="A5371" s="91" t="s">
        <v>2925</v>
      </c>
      <c r="B5371" s="91">
        <v>9</v>
      </c>
      <c r="C5371" s="91" t="s">
        <v>3258</v>
      </c>
      <c r="D5371" s="91">
        <v>-73331</v>
      </c>
      <c r="E5371" s="91">
        <v>114</v>
      </c>
      <c r="F5371" s="92">
        <v>2.9071799999999999E-9</v>
      </c>
      <c r="G5371" s="91">
        <v>0.27732299999999999</v>
      </c>
      <c r="H5371" s="91">
        <v>4.5015199999999998E-2</v>
      </c>
      <c r="I5371" s="91" t="s">
        <v>2926</v>
      </c>
      <c r="J5371" s="91" t="s">
        <v>492</v>
      </c>
      <c r="K5371" s="91" t="s">
        <v>3293</v>
      </c>
    </row>
    <row r="5372" spans="1:11">
      <c r="A5372" s="91" t="s">
        <v>2925</v>
      </c>
      <c r="B5372" s="91">
        <v>9</v>
      </c>
      <c r="C5372" s="91" t="s">
        <v>3258</v>
      </c>
      <c r="D5372" s="91">
        <v>-73331</v>
      </c>
      <c r="E5372" s="91">
        <v>92</v>
      </c>
      <c r="F5372" s="92">
        <v>1.2036E-5</v>
      </c>
      <c r="G5372" s="91">
        <v>-0.30655700000000002</v>
      </c>
      <c r="H5372" s="91">
        <v>6.81171E-2</v>
      </c>
      <c r="I5372" s="91" t="s">
        <v>2926</v>
      </c>
      <c r="J5372" s="91" t="s">
        <v>492</v>
      </c>
      <c r="K5372" s="91" t="s">
        <v>3290</v>
      </c>
    </row>
    <row r="5373" spans="1:11">
      <c r="A5373" s="91" t="s">
        <v>2925</v>
      </c>
      <c r="B5373" s="91">
        <v>9</v>
      </c>
      <c r="C5373" s="91" t="s">
        <v>3258</v>
      </c>
      <c r="D5373" s="91">
        <v>-73331</v>
      </c>
      <c r="E5373" s="91">
        <v>121</v>
      </c>
      <c r="F5373" s="91">
        <v>1.56701E-3</v>
      </c>
      <c r="G5373" s="91">
        <v>0.16146099999999999</v>
      </c>
      <c r="H5373" s="91">
        <v>5.0425900000000003E-2</v>
      </c>
      <c r="I5373" s="91" t="s">
        <v>2926</v>
      </c>
      <c r="J5373" s="91" t="s">
        <v>492</v>
      </c>
      <c r="K5373" s="91" t="s">
        <v>3301</v>
      </c>
    </row>
    <row r="5374" spans="1:11">
      <c r="A5374" s="91" t="s">
        <v>2925</v>
      </c>
      <c r="B5374" s="91">
        <v>9</v>
      </c>
      <c r="C5374" s="91" t="s">
        <v>3258</v>
      </c>
      <c r="D5374" s="91">
        <v>-73331</v>
      </c>
      <c r="E5374" s="91">
        <v>57</v>
      </c>
      <c r="F5374" s="91">
        <v>5.36791E-3</v>
      </c>
      <c r="G5374" s="91">
        <v>0.249802</v>
      </c>
      <c r="H5374" s="91">
        <v>8.80914E-2</v>
      </c>
      <c r="I5374" s="91" t="s">
        <v>2926</v>
      </c>
      <c r="J5374" s="91" t="s">
        <v>492</v>
      </c>
      <c r="K5374" s="91" t="s">
        <v>3297</v>
      </c>
    </row>
    <row r="5375" spans="1:11">
      <c r="A5375" s="91" t="s">
        <v>2925</v>
      </c>
      <c r="B5375" s="91">
        <v>9</v>
      </c>
      <c r="C5375" s="91" t="s">
        <v>3258</v>
      </c>
      <c r="D5375" s="91">
        <v>-73331</v>
      </c>
      <c r="E5375" s="91">
        <v>213</v>
      </c>
      <c r="F5375" s="91">
        <v>1.3174399999999999E-2</v>
      </c>
      <c r="G5375" s="91">
        <v>6.9891200000000001E-2</v>
      </c>
      <c r="H5375" s="91">
        <v>2.80743E-2</v>
      </c>
      <c r="I5375" s="91" t="s">
        <v>2926</v>
      </c>
      <c r="J5375" s="91" t="s">
        <v>492</v>
      </c>
      <c r="K5375" s="91" t="s">
        <v>3295</v>
      </c>
    </row>
    <row r="5376" spans="1:11">
      <c r="A5376" s="91" t="s">
        <v>2925</v>
      </c>
      <c r="B5376" s="91">
        <v>9</v>
      </c>
      <c r="C5376" s="91" t="s">
        <v>3258</v>
      </c>
      <c r="D5376" s="91">
        <v>-73331</v>
      </c>
      <c r="E5376" s="91">
        <v>160</v>
      </c>
      <c r="F5376" s="91">
        <v>1.62297E-2</v>
      </c>
      <c r="G5376" s="91">
        <v>9.9258600000000002E-2</v>
      </c>
      <c r="H5376" s="91">
        <v>4.1056000000000002E-2</v>
      </c>
      <c r="I5376" s="91" t="s">
        <v>2926</v>
      </c>
      <c r="J5376" s="91" t="s">
        <v>492</v>
      </c>
      <c r="K5376" s="91" t="s">
        <v>3284</v>
      </c>
    </row>
    <row r="5377" spans="1:11">
      <c r="A5377" s="91" t="s">
        <v>2925</v>
      </c>
      <c r="B5377" s="91">
        <v>9</v>
      </c>
      <c r="C5377" s="91" t="s">
        <v>3258</v>
      </c>
      <c r="D5377" s="91">
        <v>-73331</v>
      </c>
      <c r="E5377" s="91">
        <v>68</v>
      </c>
      <c r="F5377" s="91">
        <v>2.2607599999999999E-2</v>
      </c>
      <c r="G5377" s="91">
        <v>0.15304999999999999</v>
      </c>
      <c r="H5377" s="91">
        <v>6.6182199999999997E-2</v>
      </c>
      <c r="I5377" s="91" t="s">
        <v>2926</v>
      </c>
      <c r="J5377" s="91" t="s">
        <v>492</v>
      </c>
      <c r="K5377" s="91" t="s">
        <v>3270</v>
      </c>
    </row>
    <row r="5378" spans="1:11">
      <c r="A5378" s="91" t="s">
        <v>2925</v>
      </c>
      <c r="B5378" s="91">
        <v>9</v>
      </c>
      <c r="C5378" s="91" t="s">
        <v>3258</v>
      </c>
      <c r="D5378" s="91">
        <v>-73331</v>
      </c>
      <c r="E5378" s="91">
        <v>146</v>
      </c>
      <c r="F5378" s="91">
        <v>2.8970099999999999E-2</v>
      </c>
      <c r="G5378" s="91">
        <v>-6.2438100000000003E-2</v>
      </c>
      <c r="H5378" s="91">
        <v>2.8453800000000001E-2</v>
      </c>
      <c r="I5378" s="91" t="s">
        <v>2926</v>
      </c>
      <c r="J5378" s="91" t="s">
        <v>492</v>
      </c>
      <c r="K5378" s="91" t="s">
        <v>3299</v>
      </c>
    </row>
    <row r="5379" spans="1:11">
      <c r="A5379" s="91" t="s">
        <v>2925</v>
      </c>
      <c r="B5379" s="91">
        <v>9</v>
      </c>
      <c r="C5379" s="91" t="s">
        <v>3258</v>
      </c>
      <c r="D5379" s="91">
        <v>-73331</v>
      </c>
      <c r="E5379" s="91">
        <v>147</v>
      </c>
      <c r="F5379" s="91">
        <v>3.2015599999999998E-2</v>
      </c>
      <c r="G5379" s="91">
        <v>-0.10992</v>
      </c>
      <c r="H5379" s="91">
        <v>5.1010300000000001E-2</v>
      </c>
      <c r="I5379" s="91" t="s">
        <v>2926</v>
      </c>
      <c r="J5379" s="91" t="s">
        <v>492</v>
      </c>
      <c r="K5379" s="91" t="s">
        <v>3273</v>
      </c>
    </row>
    <row r="5380" spans="1:11">
      <c r="A5380" s="91" t="s">
        <v>2925</v>
      </c>
      <c r="B5380" s="91">
        <v>9</v>
      </c>
      <c r="C5380" s="91" t="s">
        <v>3258</v>
      </c>
      <c r="D5380" s="91">
        <v>-73331</v>
      </c>
      <c r="E5380" s="91">
        <v>34</v>
      </c>
      <c r="F5380" s="91">
        <v>3.8500899999999998E-2</v>
      </c>
      <c r="G5380" s="91">
        <v>-0.207954</v>
      </c>
      <c r="H5380" s="91">
        <v>9.8380599999999999E-2</v>
      </c>
      <c r="I5380" s="91" t="s">
        <v>2926</v>
      </c>
      <c r="J5380" s="91" t="s">
        <v>492</v>
      </c>
      <c r="K5380" s="91" t="s">
        <v>3289</v>
      </c>
    </row>
    <row r="5381" spans="1:11">
      <c r="A5381" s="91" t="s">
        <v>2925</v>
      </c>
      <c r="B5381" s="91">
        <v>9</v>
      </c>
      <c r="C5381" s="91" t="s">
        <v>3258</v>
      </c>
      <c r="D5381" s="91">
        <v>-73331</v>
      </c>
      <c r="E5381" s="91">
        <v>105</v>
      </c>
      <c r="F5381" s="91">
        <v>4.7926299999999998E-2</v>
      </c>
      <c r="G5381" s="91">
        <v>-7.5564400000000004E-2</v>
      </c>
      <c r="H5381" s="91">
        <v>3.7967500000000001E-2</v>
      </c>
      <c r="I5381" s="91" t="s">
        <v>2926</v>
      </c>
      <c r="J5381" s="91" t="s">
        <v>492</v>
      </c>
      <c r="K5381" s="91" t="s">
        <v>3283</v>
      </c>
    </row>
    <row r="5382" spans="1:11">
      <c r="A5382" s="91" t="s">
        <v>2925</v>
      </c>
      <c r="B5382" s="91">
        <v>9</v>
      </c>
      <c r="C5382" s="91" t="s">
        <v>3258</v>
      </c>
      <c r="D5382" s="91">
        <v>-73331</v>
      </c>
      <c r="E5382" s="91">
        <v>46</v>
      </c>
      <c r="F5382" s="91">
        <v>5.9082900000000001E-2</v>
      </c>
      <c r="G5382" s="91">
        <v>-0.23416600000000001</v>
      </c>
      <c r="H5382" s="91">
        <v>0.122567</v>
      </c>
      <c r="I5382" s="91" t="s">
        <v>2926</v>
      </c>
      <c r="J5382" s="91" t="s">
        <v>492</v>
      </c>
      <c r="K5382" s="91" t="s">
        <v>3302</v>
      </c>
    </row>
    <row r="5383" spans="1:11">
      <c r="A5383" s="91" t="s">
        <v>2925</v>
      </c>
      <c r="B5383" s="91">
        <v>9</v>
      </c>
      <c r="C5383" s="91" t="s">
        <v>3258</v>
      </c>
      <c r="D5383" s="91">
        <v>-73331</v>
      </c>
      <c r="E5383" s="91">
        <v>104</v>
      </c>
      <c r="F5383" s="91">
        <v>6.1891500000000002E-2</v>
      </c>
      <c r="G5383" s="91">
        <v>-8.98259E-2</v>
      </c>
      <c r="H5383" s="91">
        <v>4.7852400000000003E-2</v>
      </c>
      <c r="I5383" s="91" t="s">
        <v>2926</v>
      </c>
      <c r="J5383" s="91" t="s">
        <v>492</v>
      </c>
      <c r="K5383" s="91" t="s">
        <v>3262</v>
      </c>
    </row>
    <row r="5384" spans="1:11">
      <c r="A5384" s="91" t="s">
        <v>2925</v>
      </c>
      <c r="B5384" s="91">
        <v>9</v>
      </c>
      <c r="C5384" s="91" t="s">
        <v>3258</v>
      </c>
      <c r="D5384" s="91">
        <v>-73331</v>
      </c>
      <c r="E5384" s="91">
        <v>149</v>
      </c>
      <c r="F5384" s="91">
        <v>0.14069699999999999</v>
      </c>
      <c r="G5384" s="91">
        <v>-5.1659900000000002E-2</v>
      </c>
      <c r="H5384" s="91">
        <v>3.4968199999999998E-2</v>
      </c>
      <c r="I5384" s="91" t="s">
        <v>2926</v>
      </c>
      <c r="J5384" s="91" t="s">
        <v>492</v>
      </c>
      <c r="K5384" s="91" t="s">
        <v>3303</v>
      </c>
    </row>
    <row r="5385" spans="1:11">
      <c r="A5385" s="91" t="s">
        <v>2925</v>
      </c>
      <c r="B5385" s="91">
        <v>9</v>
      </c>
      <c r="C5385" s="91" t="s">
        <v>3258</v>
      </c>
      <c r="D5385" s="91">
        <v>-73331</v>
      </c>
      <c r="E5385" s="91">
        <v>153</v>
      </c>
      <c r="F5385" s="91">
        <v>0.15345800000000001</v>
      </c>
      <c r="G5385" s="91">
        <v>-4.8335799999999998E-2</v>
      </c>
      <c r="H5385" s="91">
        <v>3.3773900000000003E-2</v>
      </c>
      <c r="I5385" s="91" t="s">
        <v>2926</v>
      </c>
      <c r="J5385" s="91" t="s">
        <v>492</v>
      </c>
      <c r="K5385" s="91" t="s">
        <v>3266</v>
      </c>
    </row>
    <row r="5386" spans="1:11">
      <c r="A5386" s="91" t="s">
        <v>2925</v>
      </c>
      <c r="B5386" s="91">
        <v>9</v>
      </c>
      <c r="C5386" s="91" t="s">
        <v>3258</v>
      </c>
      <c r="D5386" s="91">
        <v>-73331</v>
      </c>
      <c r="E5386" s="91">
        <v>54</v>
      </c>
      <c r="F5386" s="91">
        <v>0.15390300000000001</v>
      </c>
      <c r="G5386" s="91">
        <v>8.0596200000000007E-2</v>
      </c>
      <c r="H5386" s="91">
        <v>5.61725E-2</v>
      </c>
      <c r="I5386" s="91" t="s">
        <v>2926</v>
      </c>
      <c r="J5386" s="91" t="s">
        <v>492</v>
      </c>
      <c r="K5386" s="91" t="s">
        <v>3296</v>
      </c>
    </row>
    <row r="5387" spans="1:11">
      <c r="A5387" s="91" t="s">
        <v>2925</v>
      </c>
      <c r="B5387" s="91">
        <v>9</v>
      </c>
      <c r="C5387" s="91" t="s">
        <v>3258</v>
      </c>
      <c r="D5387" s="91">
        <v>-73331</v>
      </c>
      <c r="E5387" s="91">
        <v>117</v>
      </c>
      <c r="F5387" s="91">
        <v>0.18621299999999999</v>
      </c>
      <c r="G5387" s="91">
        <v>-5.23823E-2</v>
      </c>
      <c r="H5387" s="91">
        <v>3.9500899999999999E-2</v>
      </c>
      <c r="I5387" s="91" t="s">
        <v>2926</v>
      </c>
      <c r="J5387" s="91" t="s">
        <v>492</v>
      </c>
      <c r="K5387" s="91" t="s">
        <v>3275</v>
      </c>
    </row>
    <row r="5388" spans="1:11">
      <c r="A5388" s="91" t="s">
        <v>2925</v>
      </c>
      <c r="B5388" s="91">
        <v>9</v>
      </c>
      <c r="C5388" s="91" t="s">
        <v>3258</v>
      </c>
      <c r="D5388" s="91">
        <v>-73331</v>
      </c>
      <c r="E5388" s="91">
        <v>57</v>
      </c>
      <c r="F5388" s="91">
        <v>0.204545</v>
      </c>
      <c r="G5388" s="91">
        <v>8.96261E-2</v>
      </c>
      <c r="H5388" s="91">
        <v>7.0249599999999995E-2</v>
      </c>
      <c r="I5388" s="91" t="s">
        <v>2926</v>
      </c>
      <c r="J5388" s="91" t="s">
        <v>492</v>
      </c>
      <c r="K5388" s="91" t="s">
        <v>3294</v>
      </c>
    </row>
    <row r="5389" spans="1:11">
      <c r="A5389" s="91" t="s">
        <v>2925</v>
      </c>
      <c r="B5389" s="91">
        <v>9</v>
      </c>
      <c r="C5389" s="91" t="s">
        <v>3258</v>
      </c>
      <c r="D5389" s="91">
        <v>-73331</v>
      </c>
      <c r="E5389" s="91">
        <v>42</v>
      </c>
      <c r="F5389" s="91">
        <v>0.21426200000000001</v>
      </c>
      <c r="G5389" s="91">
        <v>-0.11690300000000001</v>
      </c>
      <c r="H5389" s="91">
        <v>9.3441999999999997E-2</v>
      </c>
      <c r="I5389" s="91" t="s">
        <v>2926</v>
      </c>
      <c r="J5389" s="91" t="s">
        <v>492</v>
      </c>
      <c r="K5389" s="91" t="s">
        <v>3257</v>
      </c>
    </row>
    <row r="5390" spans="1:11">
      <c r="A5390" s="91" t="s">
        <v>2925</v>
      </c>
      <c r="B5390" s="91">
        <v>9</v>
      </c>
      <c r="C5390" s="91" t="s">
        <v>3258</v>
      </c>
      <c r="D5390" s="91">
        <v>-73331</v>
      </c>
      <c r="E5390" s="91">
        <v>39</v>
      </c>
      <c r="F5390" s="91">
        <v>0.25701600000000002</v>
      </c>
      <c r="G5390" s="91">
        <v>8.7726600000000002E-2</v>
      </c>
      <c r="H5390" s="91">
        <v>7.6899700000000001E-2</v>
      </c>
      <c r="I5390" s="91" t="s">
        <v>2926</v>
      </c>
      <c r="J5390" s="91" t="s">
        <v>492</v>
      </c>
      <c r="K5390" s="91" t="s">
        <v>3278</v>
      </c>
    </row>
    <row r="5391" spans="1:11">
      <c r="A5391" s="91" t="s">
        <v>2925</v>
      </c>
      <c r="B5391" s="91">
        <v>9</v>
      </c>
      <c r="C5391" s="91" t="s">
        <v>3258</v>
      </c>
      <c r="D5391" s="91">
        <v>-73331</v>
      </c>
      <c r="E5391" s="91">
        <v>55</v>
      </c>
      <c r="F5391" s="91">
        <v>0.26473400000000002</v>
      </c>
      <c r="G5391" s="91">
        <v>-8.4182900000000005E-2</v>
      </c>
      <c r="H5391" s="91">
        <v>7.5058600000000003E-2</v>
      </c>
      <c r="I5391" s="91" t="s">
        <v>2926</v>
      </c>
      <c r="J5391" s="91" t="s">
        <v>492</v>
      </c>
      <c r="K5391" s="91" t="s">
        <v>3305</v>
      </c>
    </row>
    <row r="5392" spans="1:11">
      <c r="A5392" s="91" t="s">
        <v>2925</v>
      </c>
      <c r="B5392" s="91">
        <v>9</v>
      </c>
      <c r="C5392" s="91" t="s">
        <v>3258</v>
      </c>
      <c r="D5392" s="91">
        <v>-73331</v>
      </c>
      <c r="E5392" s="91">
        <v>81</v>
      </c>
      <c r="F5392" s="91">
        <v>0.26518999999999998</v>
      </c>
      <c r="G5392" s="91">
        <v>5.5567400000000003E-2</v>
      </c>
      <c r="H5392" s="91">
        <v>4.9669199999999997E-2</v>
      </c>
      <c r="I5392" s="91" t="s">
        <v>2926</v>
      </c>
      <c r="J5392" s="91" t="s">
        <v>492</v>
      </c>
      <c r="K5392" s="91" t="s">
        <v>3286</v>
      </c>
    </row>
    <row r="5393" spans="1:11">
      <c r="A5393" s="91" t="s">
        <v>2925</v>
      </c>
      <c r="B5393" s="91">
        <v>9</v>
      </c>
      <c r="C5393" s="91" t="s">
        <v>3258</v>
      </c>
      <c r="D5393" s="91">
        <v>-73331</v>
      </c>
      <c r="E5393" s="91">
        <v>183</v>
      </c>
      <c r="F5393" s="91">
        <v>0.265907</v>
      </c>
      <c r="G5393" s="91">
        <v>-4.7139800000000003E-2</v>
      </c>
      <c r="H5393" s="91">
        <v>4.2303100000000003E-2</v>
      </c>
      <c r="I5393" s="91" t="s">
        <v>2926</v>
      </c>
      <c r="J5393" s="91" t="s">
        <v>492</v>
      </c>
      <c r="K5393" s="91" t="s">
        <v>3291</v>
      </c>
    </row>
    <row r="5394" spans="1:11">
      <c r="A5394" s="91" t="s">
        <v>2925</v>
      </c>
      <c r="B5394" s="91">
        <v>9</v>
      </c>
      <c r="C5394" s="91" t="s">
        <v>3258</v>
      </c>
      <c r="D5394" s="91">
        <v>-73331</v>
      </c>
      <c r="E5394" s="91">
        <v>107</v>
      </c>
      <c r="F5394" s="91">
        <v>0.28809800000000002</v>
      </c>
      <c r="G5394" s="91">
        <v>-9.4588699999999998E-2</v>
      </c>
      <c r="H5394" s="91">
        <v>8.8789099999999996E-2</v>
      </c>
      <c r="I5394" s="91" t="s">
        <v>2926</v>
      </c>
      <c r="J5394" s="91" t="s">
        <v>492</v>
      </c>
      <c r="K5394" s="91" t="s">
        <v>3263</v>
      </c>
    </row>
    <row r="5395" spans="1:11">
      <c r="A5395" s="91" t="s">
        <v>2925</v>
      </c>
      <c r="B5395" s="91">
        <v>9</v>
      </c>
      <c r="C5395" s="91" t="s">
        <v>3258</v>
      </c>
      <c r="D5395" s="91">
        <v>-73331</v>
      </c>
      <c r="E5395" s="91">
        <v>48</v>
      </c>
      <c r="F5395" s="91">
        <v>0.32480399999999998</v>
      </c>
      <c r="G5395" s="91">
        <v>6.3213199999999997E-2</v>
      </c>
      <c r="H5395" s="91">
        <v>6.3907099999999994E-2</v>
      </c>
      <c r="I5395" s="91" t="s">
        <v>2926</v>
      </c>
      <c r="J5395" s="91" t="s">
        <v>492</v>
      </c>
      <c r="K5395" s="91" t="s">
        <v>3298</v>
      </c>
    </row>
    <row r="5396" spans="1:11">
      <c r="A5396" s="91" t="s">
        <v>2925</v>
      </c>
      <c r="B5396" s="91">
        <v>9</v>
      </c>
      <c r="C5396" s="91" t="s">
        <v>3258</v>
      </c>
      <c r="D5396" s="91">
        <v>-73331</v>
      </c>
      <c r="E5396" s="91">
        <v>62</v>
      </c>
      <c r="F5396" s="91">
        <v>0.32583200000000001</v>
      </c>
      <c r="G5396" s="91">
        <v>-7.3447899999999997E-2</v>
      </c>
      <c r="H5396" s="91">
        <v>7.44335E-2</v>
      </c>
      <c r="I5396" s="91" t="s">
        <v>2926</v>
      </c>
      <c r="J5396" s="91" t="s">
        <v>492</v>
      </c>
      <c r="K5396" s="91" t="s">
        <v>3271</v>
      </c>
    </row>
    <row r="5397" spans="1:11">
      <c r="A5397" s="91" t="s">
        <v>2925</v>
      </c>
      <c r="B5397" s="91">
        <v>9</v>
      </c>
      <c r="C5397" s="91" t="s">
        <v>3258</v>
      </c>
      <c r="D5397" s="91">
        <v>-73331</v>
      </c>
      <c r="E5397" s="91">
        <v>114</v>
      </c>
      <c r="F5397" s="91">
        <v>0.32990599999999998</v>
      </c>
      <c r="G5397" s="91">
        <v>4.6733400000000001E-2</v>
      </c>
      <c r="H5397" s="91">
        <v>4.7855799999999997E-2</v>
      </c>
      <c r="I5397" s="91" t="s">
        <v>2926</v>
      </c>
      <c r="J5397" s="91" t="s">
        <v>492</v>
      </c>
      <c r="K5397" s="91" t="s">
        <v>3304</v>
      </c>
    </row>
    <row r="5398" spans="1:11">
      <c r="A5398" s="91" t="s">
        <v>2925</v>
      </c>
      <c r="B5398" s="91">
        <v>9</v>
      </c>
      <c r="C5398" s="91" t="s">
        <v>3258</v>
      </c>
      <c r="D5398" s="91">
        <v>-73331</v>
      </c>
      <c r="E5398" s="91">
        <v>170</v>
      </c>
      <c r="F5398" s="91">
        <v>0.33089400000000002</v>
      </c>
      <c r="G5398" s="91">
        <v>-3.0658299999999999E-2</v>
      </c>
      <c r="H5398" s="91">
        <v>3.1483400000000002E-2</v>
      </c>
      <c r="I5398" s="91" t="s">
        <v>2926</v>
      </c>
      <c r="J5398" s="91" t="s">
        <v>492</v>
      </c>
      <c r="K5398" s="91" t="s">
        <v>3267</v>
      </c>
    </row>
    <row r="5399" spans="1:11">
      <c r="A5399" s="91" t="s">
        <v>2925</v>
      </c>
      <c r="B5399" s="91">
        <v>9</v>
      </c>
      <c r="C5399" s="91" t="s">
        <v>3258</v>
      </c>
      <c r="D5399" s="91">
        <v>-73331</v>
      </c>
      <c r="E5399" s="91">
        <v>30</v>
      </c>
      <c r="F5399" s="91">
        <v>0.33457900000000002</v>
      </c>
      <c r="G5399" s="91">
        <v>0.100702</v>
      </c>
      <c r="H5399" s="91">
        <v>0.103598</v>
      </c>
      <c r="I5399" s="91" t="s">
        <v>2926</v>
      </c>
      <c r="J5399" s="91" t="s">
        <v>492</v>
      </c>
      <c r="K5399" s="91" t="s">
        <v>3259</v>
      </c>
    </row>
    <row r="5400" spans="1:11">
      <c r="A5400" s="91" t="s">
        <v>2925</v>
      </c>
      <c r="B5400" s="91">
        <v>9</v>
      </c>
      <c r="C5400" s="91" t="s">
        <v>3258</v>
      </c>
      <c r="D5400" s="91">
        <v>-73331</v>
      </c>
      <c r="E5400" s="91">
        <v>48</v>
      </c>
      <c r="F5400" s="91">
        <v>0.33710800000000002</v>
      </c>
      <c r="G5400" s="91">
        <v>6.7460900000000004E-2</v>
      </c>
      <c r="H5400" s="91">
        <v>6.9951799999999995E-2</v>
      </c>
      <c r="I5400" s="91" t="s">
        <v>2926</v>
      </c>
      <c r="J5400" s="91" t="s">
        <v>492</v>
      </c>
      <c r="K5400" s="91" t="s">
        <v>3274</v>
      </c>
    </row>
    <row r="5401" spans="1:11">
      <c r="A5401" s="91" t="s">
        <v>2925</v>
      </c>
      <c r="B5401" s="91">
        <v>9</v>
      </c>
      <c r="C5401" s="91" t="s">
        <v>3258</v>
      </c>
      <c r="D5401" s="91">
        <v>-73331</v>
      </c>
      <c r="E5401" s="91">
        <v>26</v>
      </c>
      <c r="F5401" s="91">
        <v>0.36388300000000001</v>
      </c>
      <c r="G5401" s="91">
        <v>-8.5615999999999998E-2</v>
      </c>
      <c r="H5401" s="91">
        <v>9.3550300000000003E-2</v>
      </c>
      <c r="I5401" s="91" t="s">
        <v>2926</v>
      </c>
      <c r="J5401" s="91" t="s">
        <v>492</v>
      </c>
      <c r="K5401" s="91" t="s">
        <v>3287</v>
      </c>
    </row>
    <row r="5402" spans="1:11">
      <c r="A5402" s="91" t="s">
        <v>2925</v>
      </c>
      <c r="B5402" s="91">
        <v>9</v>
      </c>
      <c r="C5402" s="91" t="s">
        <v>3258</v>
      </c>
      <c r="D5402" s="91">
        <v>-73331</v>
      </c>
      <c r="E5402" s="91">
        <v>96</v>
      </c>
      <c r="F5402" s="91">
        <v>0.37984800000000002</v>
      </c>
      <c r="G5402" s="91">
        <v>-5.2525200000000001E-2</v>
      </c>
      <c r="H5402" s="91">
        <v>5.9678599999999998E-2</v>
      </c>
      <c r="I5402" s="91" t="s">
        <v>2926</v>
      </c>
      <c r="J5402" s="91" t="s">
        <v>492</v>
      </c>
      <c r="K5402" s="91" t="s">
        <v>3269</v>
      </c>
    </row>
    <row r="5403" spans="1:11">
      <c r="A5403" s="91" t="s">
        <v>2925</v>
      </c>
      <c r="B5403" s="91">
        <v>9</v>
      </c>
      <c r="C5403" s="91" t="s">
        <v>3258</v>
      </c>
      <c r="D5403" s="91">
        <v>-73331</v>
      </c>
      <c r="E5403" s="91">
        <v>45</v>
      </c>
      <c r="F5403" s="91">
        <v>0.44422299999999998</v>
      </c>
      <c r="G5403" s="91">
        <v>5.2025399999999999E-2</v>
      </c>
      <c r="H5403" s="91">
        <v>6.7719299999999996E-2</v>
      </c>
      <c r="I5403" s="91" t="s">
        <v>2926</v>
      </c>
      <c r="J5403" s="91" t="s">
        <v>492</v>
      </c>
      <c r="K5403" s="91" t="s">
        <v>3279</v>
      </c>
    </row>
    <row r="5404" spans="1:11">
      <c r="A5404" s="91" t="s">
        <v>2925</v>
      </c>
      <c r="B5404" s="91">
        <v>9</v>
      </c>
      <c r="C5404" s="91" t="s">
        <v>3258</v>
      </c>
      <c r="D5404" s="91">
        <v>-73331</v>
      </c>
      <c r="E5404" s="91">
        <v>39</v>
      </c>
      <c r="F5404" s="91">
        <v>0.446183</v>
      </c>
      <c r="G5404" s="91">
        <v>5.2522300000000001E-2</v>
      </c>
      <c r="H5404" s="91">
        <v>6.8621299999999996E-2</v>
      </c>
      <c r="I5404" s="91" t="s">
        <v>2926</v>
      </c>
      <c r="J5404" s="91" t="s">
        <v>492</v>
      </c>
      <c r="K5404" s="91" t="s">
        <v>3288</v>
      </c>
    </row>
    <row r="5405" spans="1:11">
      <c r="A5405" s="91" t="s">
        <v>2925</v>
      </c>
      <c r="B5405" s="91">
        <v>9</v>
      </c>
      <c r="C5405" s="91" t="s">
        <v>3258</v>
      </c>
      <c r="D5405" s="91">
        <v>-73331</v>
      </c>
      <c r="E5405" s="91">
        <v>71</v>
      </c>
      <c r="F5405" s="91">
        <v>0.47023700000000002</v>
      </c>
      <c r="G5405" s="91">
        <v>-5.3115799999999998E-2</v>
      </c>
      <c r="H5405" s="91">
        <v>7.3332400000000006E-2</v>
      </c>
      <c r="I5405" s="91" t="s">
        <v>2926</v>
      </c>
      <c r="J5405" s="91" t="s">
        <v>492</v>
      </c>
      <c r="K5405" s="91" t="s">
        <v>3265</v>
      </c>
    </row>
    <row r="5406" spans="1:11">
      <c r="A5406" s="91" t="s">
        <v>2925</v>
      </c>
      <c r="B5406" s="91">
        <v>9</v>
      </c>
      <c r="C5406" s="91" t="s">
        <v>3258</v>
      </c>
      <c r="D5406" s="91">
        <v>-73331</v>
      </c>
      <c r="E5406" s="91">
        <v>41</v>
      </c>
      <c r="F5406" s="91">
        <v>0.47806199999999999</v>
      </c>
      <c r="G5406" s="91">
        <v>-6.9526199999999996E-2</v>
      </c>
      <c r="H5406" s="91">
        <v>9.7537799999999994E-2</v>
      </c>
      <c r="I5406" s="91" t="s">
        <v>2926</v>
      </c>
      <c r="J5406" s="91" t="s">
        <v>492</v>
      </c>
      <c r="K5406" s="91" t="s">
        <v>3300</v>
      </c>
    </row>
    <row r="5407" spans="1:11">
      <c r="A5407" s="91" t="s">
        <v>2925</v>
      </c>
      <c r="B5407" s="91">
        <v>9</v>
      </c>
      <c r="C5407" s="91" t="s">
        <v>3258</v>
      </c>
      <c r="D5407" s="91">
        <v>-73331</v>
      </c>
      <c r="E5407" s="91">
        <v>49</v>
      </c>
      <c r="F5407" s="91">
        <v>0.51468599999999998</v>
      </c>
      <c r="G5407" s="91">
        <v>4.4979199999999997E-2</v>
      </c>
      <c r="H5407" s="91">
        <v>6.8817699999999996E-2</v>
      </c>
      <c r="I5407" s="91" t="s">
        <v>2926</v>
      </c>
      <c r="J5407" s="91" t="s">
        <v>492</v>
      </c>
      <c r="K5407" s="91" t="s">
        <v>3280</v>
      </c>
    </row>
    <row r="5408" spans="1:11">
      <c r="A5408" s="91" t="s">
        <v>2925</v>
      </c>
      <c r="B5408" s="91">
        <v>9</v>
      </c>
      <c r="C5408" s="91" t="s">
        <v>3258</v>
      </c>
      <c r="D5408" s="91">
        <v>-73331</v>
      </c>
      <c r="E5408" s="91">
        <v>85</v>
      </c>
      <c r="F5408" s="91">
        <v>0.52678999999999998</v>
      </c>
      <c r="G5408" s="91">
        <v>-3.8837400000000001E-2</v>
      </c>
      <c r="H5408" s="91">
        <v>6.1233500000000003E-2</v>
      </c>
      <c r="I5408" s="91" t="s">
        <v>2926</v>
      </c>
      <c r="J5408" s="91" t="s">
        <v>492</v>
      </c>
      <c r="K5408" s="91" t="s">
        <v>3282</v>
      </c>
    </row>
    <row r="5409" spans="1:11">
      <c r="A5409" s="91" t="s">
        <v>2925</v>
      </c>
      <c r="B5409" s="91">
        <v>9</v>
      </c>
      <c r="C5409" s="91" t="s">
        <v>3258</v>
      </c>
      <c r="D5409" s="91">
        <v>-73331</v>
      </c>
      <c r="E5409" s="91">
        <v>36</v>
      </c>
      <c r="F5409" s="91">
        <v>0.54705300000000001</v>
      </c>
      <c r="G5409" s="91">
        <v>5.0131500000000002E-2</v>
      </c>
      <c r="H5409" s="91">
        <v>8.2920300000000002E-2</v>
      </c>
      <c r="I5409" s="91" t="s">
        <v>2926</v>
      </c>
      <c r="J5409" s="91" t="s">
        <v>492</v>
      </c>
      <c r="K5409" s="91" t="s">
        <v>3285</v>
      </c>
    </row>
    <row r="5410" spans="1:11">
      <c r="A5410" s="91" t="s">
        <v>2925</v>
      </c>
      <c r="B5410" s="91">
        <v>9</v>
      </c>
      <c r="C5410" s="91" t="s">
        <v>3258</v>
      </c>
      <c r="D5410" s="91">
        <v>-73331</v>
      </c>
      <c r="E5410" s="91">
        <v>69</v>
      </c>
      <c r="F5410" s="91">
        <v>0.60142399999999996</v>
      </c>
      <c r="G5410" s="91">
        <v>4.6353999999999999E-2</v>
      </c>
      <c r="H5410" s="91">
        <v>8.8497300000000001E-2</v>
      </c>
      <c r="I5410" s="91" t="s">
        <v>2926</v>
      </c>
      <c r="J5410" s="91" t="s">
        <v>492</v>
      </c>
      <c r="K5410" s="91" t="s">
        <v>3292</v>
      </c>
    </row>
    <row r="5411" spans="1:11">
      <c r="A5411" s="91" t="s">
        <v>2925</v>
      </c>
      <c r="B5411" s="91">
        <v>9</v>
      </c>
      <c r="C5411" s="91" t="s">
        <v>3258</v>
      </c>
      <c r="D5411" s="91">
        <v>-73331</v>
      </c>
      <c r="E5411" s="91">
        <v>26</v>
      </c>
      <c r="F5411" s="91">
        <v>0.64918299999999995</v>
      </c>
      <c r="G5411" s="91">
        <v>-4.3881200000000002E-2</v>
      </c>
      <c r="H5411" s="91">
        <v>9.5987500000000003E-2</v>
      </c>
      <c r="I5411" s="91" t="s">
        <v>2926</v>
      </c>
      <c r="J5411" s="91" t="s">
        <v>492</v>
      </c>
      <c r="K5411" s="91" t="s">
        <v>3264</v>
      </c>
    </row>
    <row r="5412" spans="1:11">
      <c r="A5412" s="91" t="s">
        <v>2925</v>
      </c>
      <c r="B5412" s="91">
        <v>9</v>
      </c>
      <c r="C5412" s="91" t="s">
        <v>3258</v>
      </c>
      <c r="D5412" s="91">
        <v>-73331</v>
      </c>
      <c r="E5412" s="91">
        <v>96</v>
      </c>
      <c r="F5412" s="91">
        <v>0.71711899999999995</v>
      </c>
      <c r="G5412" s="91">
        <v>-1.7012099999999999E-2</v>
      </c>
      <c r="H5412" s="91">
        <v>4.6878799999999998E-2</v>
      </c>
      <c r="I5412" s="91" t="s">
        <v>2926</v>
      </c>
      <c r="J5412" s="91" t="s">
        <v>492</v>
      </c>
      <c r="K5412" s="91" t="s">
        <v>3261</v>
      </c>
    </row>
    <row r="5413" spans="1:11">
      <c r="A5413" s="91" t="s">
        <v>2925</v>
      </c>
      <c r="B5413" s="91">
        <v>9</v>
      </c>
      <c r="C5413" s="91" t="s">
        <v>3258</v>
      </c>
      <c r="D5413" s="91">
        <v>-73331</v>
      </c>
      <c r="E5413" s="91">
        <v>172</v>
      </c>
      <c r="F5413" s="91">
        <v>0.756633</v>
      </c>
      <c r="G5413" s="91">
        <v>1.2240300000000001E-2</v>
      </c>
      <c r="H5413" s="91">
        <v>3.9462999999999998E-2</v>
      </c>
      <c r="I5413" s="91" t="s">
        <v>2926</v>
      </c>
      <c r="J5413" s="91" t="s">
        <v>492</v>
      </c>
      <c r="K5413" s="91" t="s">
        <v>3277</v>
      </c>
    </row>
    <row r="5414" spans="1:11">
      <c r="A5414" s="91" t="s">
        <v>2925</v>
      </c>
      <c r="B5414" s="91">
        <v>9</v>
      </c>
      <c r="C5414" s="91" t="s">
        <v>3258</v>
      </c>
      <c r="D5414" s="91">
        <v>-73331</v>
      </c>
      <c r="E5414" s="91">
        <v>50</v>
      </c>
      <c r="F5414" s="91">
        <v>0.75842200000000004</v>
      </c>
      <c r="G5414" s="91">
        <v>-3.7428400000000001E-2</v>
      </c>
      <c r="H5414" s="91">
        <v>0.121364</v>
      </c>
      <c r="I5414" s="91" t="s">
        <v>2926</v>
      </c>
      <c r="J5414" s="91" t="s">
        <v>492</v>
      </c>
      <c r="K5414" s="91" t="s">
        <v>3281</v>
      </c>
    </row>
    <row r="5415" spans="1:11">
      <c r="A5415" s="91" t="s">
        <v>2925</v>
      </c>
      <c r="B5415" s="91">
        <v>9</v>
      </c>
      <c r="C5415" s="91" t="s">
        <v>3258</v>
      </c>
      <c r="D5415" s="91">
        <v>-73331</v>
      </c>
      <c r="E5415" s="91">
        <v>167</v>
      </c>
      <c r="F5415" s="91">
        <v>0.82009500000000002</v>
      </c>
      <c r="G5415" s="91">
        <v>-6.9906899999999999E-3</v>
      </c>
      <c r="H5415" s="91">
        <v>3.07131E-2</v>
      </c>
      <c r="I5415" s="91" t="s">
        <v>2926</v>
      </c>
      <c r="J5415" s="91" t="s">
        <v>492</v>
      </c>
      <c r="K5415" s="91" t="s">
        <v>3268</v>
      </c>
    </row>
    <row r="5416" spans="1:11">
      <c r="A5416" s="91" t="s">
        <v>2925</v>
      </c>
      <c r="B5416" s="91">
        <v>9</v>
      </c>
      <c r="C5416" s="91" t="s">
        <v>3258</v>
      </c>
      <c r="D5416" s="91">
        <v>-73331</v>
      </c>
      <c r="E5416" s="91">
        <v>135</v>
      </c>
      <c r="F5416" s="91">
        <v>0.86157799999999995</v>
      </c>
      <c r="G5416" s="91">
        <v>7.41334E-3</v>
      </c>
      <c r="H5416" s="91">
        <v>4.2474100000000001E-2</v>
      </c>
      <c r="I5416" s="91" t="s">
        <v>2926</v>
      </c>
      <c r="J5416" s="91" t="s">
        <v>492</v>
      </c>
      <c r="K5416" s="91" t="s">
        <v>3260</v>
      </c>
    </row>
    <row r="5417" spans="1:11">
      <c r="A5417" s="91" t="s">
        <v>2925</v>
      </c>
      <c r="B5417" s="91">
        <v>9</v>
      </c>
      <c r="C5417" s="91" t="s">
        <v>3258</v>
      </c>
      <c r="D5417" s="91">
        <v>-73331</v>
      </c>
      <c r="E5417" s="91">
        <v>43</v>
      </c>
      <c r="F5417" s="91">
        <v>0.881803</v>
      </c>
      <c r="G5417" s="91">
        <v>1.01943E-2</v>
      </c>
      <c r="H5417" s="91">
        <v>6.8366999999999997E-2</v>
      </c>
      <c r="I5417" s="91" t="s">
        <v>2926</v>
      </c>
      <c r="J5417" s="91" t="s">
        <v>492</v>
      </c>
      <c r="K5417" s="91" t="s">
        <v>3272</v>
      </c>
    </row>
    <row r="5418" spans="1:11">
      <c r="A5418" s="91" t="s">
        <v>2923</v>
      </c>
      <c r="B5418" s="91">
        <v>9</v>
      </c>
      <c r="C5418" s="91" t="s">
        <v>3258</v>
      </c>
      <c r="D5418" s="91">
        <v>176458</v>
      </c>
      <c r="E5418" s="91">
        <v>104</v>
      </c>
      <c r="F5418" s="91">
        <v>1.0853600000000001E-3</v>
      </c>
      <c r="G5418" s="91">
        <v>0.162855</v>
      </c>
      <c r="H5418" s="91">
        <v>4.9147099999999999E-2</v>
      </c>
      <c r="I5418" s="91" t="s">
        <v>2924</v>
      </c>
      <c r="J5418" s="91" t="s">
        <v>492</v>
      </c>
      <c r="K5418" s="91" t="s">
        <v>3262</v>
      </c>
    </row>
    <row r="5419" spans="1:11">
      <c r="A5419" s="91" t="s">
        <v>2923</v>
      </c>
      <c r="B5419" s="91">
        <v>9</v>
      </c>
      <c r="C5419" s="91" t="s">
        <v>3258</v>
      </c>
      <c r="D5419" s="91">
        <v>176458</v>
      </c>
      <c r="E5419" s="91">
        <v>92</v>
      </c>
      <c r="F5419" s="91">
        <v>7.0170700000000003E-3</v>
      </c>
      <c r="G5419" s="91">
        <v>0.19112699999999999</v>
      </c>
      <c r="H5419" s="91">
        <v>7.0091700000000007E-2</v>
      </c>
      <c r="I5419" s="91" t="s">
        <v>2924</v>
      </c>
      <c r="J5419" s="91" t="s">
        <v>492</v>
      </c>
      <c r="K5419" s="91" t="s">
        <v>3290</v>
      </c>
    </row>
    <row r="5420" spans="1:11">
      <c r="A5420" s="91" t="s">
        <v>2923</v>
      </c>
      <c r="B5420" s="91">
        <v>9</v>
      </c>
      <c r="C5420" s="91" t="s">
        <v>3258</v>
      </c>
      <c r="D5420" s="91">
        <v>176458</v>
      </c>
      <c r="E5420" s="91">
        <v>71</v>
      </c>
      <c r="F5420" s="91">
        <v>3.16694E-2</v>
      </c>
      <c r="G5420" s="91">
        <v>0.13778299999999999</v>
      </c>
      <c r="H5420" s="91">
        <v>6.3402200000000006E-2</v>
      </c>
      <c r="I5420" s="91" t="s">
        <v>2924</v>
      </c>
      <c r="J5420" s="91" t="s">
        <v>492</v>
      </c>
      <c r="K5420" s="91" t="s">
        <v>3265</v>
      </c>
    </row>
    <row r="5421" spans="1:11">
      <c r="A5421" s="91" t="s">
        <v>2923</v>
      </c>
      <c r="B5421" s="91">
        <v>9</v>
      </c>
      <c r="C5421" s="91" t="s">
        <v>3258</v>
      </c>
      <c r="D5421" s="91">
        <v>176458</v>
      </c>
      <c r="E5421" s="91">
        <v>96</v>
      </c>
      <c r="F5421" s="91">
        <v>4.2282E-2</v>
      </c>
      <c r="G5421" s="91">
        <v>-9.5171900000000004E-2</v>
      </c>
      <c r="H5421" s="91">
        <v>4.6564099999999997E-2</v>
      </c>
      <c r="I5421" s="91" t="s">
        <v>2924</v>
      </c>
      <c r="J5421" s="91" t="s">
        <v>492</v>
      </c>
      <c r="K5421" s="91" t="s">
        <v>3269</v>
      </c>
    </row>
    <row r="5422" spans="1:11">
      <c r="A5422" s="91" t="s">
        <v>2923</v>
      </c>
      <c r="B5422" s="91">
        <v>9</v>
      </c>
      <c r="C5422" s="91" t="s">
        <v>3258</v>
      </c>
      <c r="D5422" s="91">
        <v>176458</v>
      </c>
      <c r="E5422" s="91">
        <v>26</v>
      </c>
      <c r="F5422" s="91">
        <v>5.3776900000000002E-2</v>
      </c>
      <c r="G5422" s="91">
        <v>0.171622</v>
      </c>
      <c r="H5422" s="91">
        <v>8.7265999999999996E-2</v>
      </c>
      <c r="I5422" s="91" t="s">
        <v>2924</v>
      </c>
      <c r="J5422" s="91" t="s">
        <v>492</v>
      </c>
      <c r="K5422" s="91" t="s">
        <v>3264</v>
      </c>
    </row>
    <row r="5423" spans="1:11">
      <c r="A5423" s="91" t="s">
        <v>2923</v>
      </c>
      <c r="B5423" s="91">
        <v>9</v>
      </c>
      <c r="C5423" s="91" t="s">
        <v>3258</v>
      </c>
      <c r="D5423" s="91">
        <v>176458</v>
      </c>
      <c r="E5423" s="91">
        <v>41</v>
      </c>
      <c r="F5423" s="91">
        <v>6.3544100000000006E-2</v>
      </c>
      <c r="G5423" s="91">
        <v>0.22373599999999999</v>
      </c>
      <c r="H5423" s="91">
        <v>0.118894</v>
      </c>
      <c r="I5423" s="91" t="s">
        <v>2924</v>
      </c>
      <c r="J5423" s="91" t="s">
        <v>492</v>
      </c>
      <c r="K5423" s="91" t="s">
        <v>3300</v>
      </c>
    </row>
    <row r="5424" spans="1:11">
      <c r="A5424" s="91" t="s">
        <v>2923</v>
      </c>
      <c r="B5424" s="91">
        <v>9</v>
      </c>
      <c r="C5424" s="91" t="s">
        <v>3258</v>
      </c>
      <c r="D5424" s="91">
        <v>176458</v>
      </c>
      <c r="E5424" s="91">
        <v>34</v>
      </c>
      <c r="F5424" s="91">
        <v>7.0616200000000004E-2</v>
      </c>
      <c r="G5424" s="91">
        <v>0.17391499999999999</v>
      </c>
      <c r="H5424" s="91">
        <v>9.4566200000000003E-2</v>
      </c>
      <c r="I5424" s="91" t="s">
        <v>2924</v>
      </c>
      <c r="J5424" s="91" t="s">
        <v>492</v>
      </c>
      <c r="K5424" s="91" t="s">
        <v>3289</v>
      </c>
    </row>
    <row r="5425" spans="1:11">
      <c r="A5425" s="91" t="s">
        <v>2923</v>
      </c>
      <c r="B5425" s="91">
        <v>9</v>
      </c>
      <c r="C5425" s="91" t="s">
        <v>3258</v>
      </c>
      <c r="D5425" s="91">
        <v>176458</v>
      </c>
      <c r="E5425" s="91">
        <v>39</v>
      </c>
      <c r="F5425" s="91">
        <v>7.69619E-2</v>
      </c>
      <c r="G5425" s="91">
        <v>0.13783599999999999</v>
      </c>
      <c r="H5425" s="91">
        <v>7.7031600000000006E-2</v>
      </c>
      <c r="I5425" s="91" t="s">
        <v>2924</v>
      </c>
      <c r="J5425" s="91" t="s">
        <v>492</v>
      </c>
      <c r="K5425" s="91" t="s">
        <v>3278</v>
      </c>
    </row>
    <row r="5426" spans="1:11">
      <c r="A5426" s="91" t="s">
        <v>2923</v>
      </c>
      <c r="B5426" s="91">
        <v>9</v>
      </c>
      <c r="C5426" s="91" t="s">
        <v>3258</v>
      </c>
      <c r="D5426" s="91">
        <v>176458</v>
      </c>
      <c r="E5426" s="91">
        <v>42</v>
      </c>
      <c r="F5426" s="91">
        <v>9.0129299999999996E-2</v>
      </c>
      <c r="G5426" s="91">
        <v>0.19920499999999999</v>
      </c>
      <c r="H5426" s="91">
        <v>0.11623699999999999</v>
      </c>
      <c r="I5426" s="91" t="s">
        <v>2924</v>
      </c>
      <c r="J5426" s="91" t="s">
        <v>492</v>
      </c>
      <c r="K5426" s="91" t="s">
        <v>3257</v>
      </c>
    </row>
    <row r="5427" spans="1:11">
      <c r="A5427" s="91" t="s">
        <v>2923</v>
      </c>
      <c r="B5427" s="91">
        <v>9</v>
      </c>
      <c r="C5427" s="91" t="s">
        <v>3258</v>
      </c>
      <c r="D5427" s="91">
        <v>176458</v>
      </c>
      <c r="E5427" s="91">
        <v>135</v>
      </c>
      <c r="F5427" s="91">
        <v>0.11942</v>
      </c>
      <c r="G5427" s="91">
        <v>7.0291099999999995E-2</v>
      </c>
      <c r="H5427" s="91">
        <v>4.49909E-2</v>
      </c>
      <c r="I5427" s="91" t="s">
        <v>2924</v>
      </c>
      <c r="J5427" s="91" t="s">
        <v>492</v>
      </c>
      <c r="K5427" s="91" t="s">
        <v>3260</v>
      </c>
    </row>
    <row r="5428" spans="1:11">
      <c r="A5428" s="91" t="s">
        <v>2923</v>
      </c>
      <c r="B5428" s="91">
        <v>9</v>
      </c>
      <c r="C5428" s="91" t="s">
        <v>3258</v>
      </c>
      <c r="D5428" s="91">
        <v>176458</v>
      </c>
      <c r="E5428" s="91">
        <v>96</v>
      </c>
      <c r="F5428" s="91">
        <v>0.122104</v>
      </c>
      <c r="G5428" s="91">
        <v>8.3474999999999994E-2</v>
      </c>
      <c r="H5428" s="91">
        <v>5.3733999999999997E-2</v>
      </c>
      <c r="I5428" s="91" t="s">
        <v>2924</v>
      </c>
      <c r="J5428" s="91" t="s">
        <v>492</v>
      </c>
      <c r="K5428" s="91" t="s">
        <v>3261</v>
      </c>
    </row>
    <row r="5429" spans="1:11">
      <c r="A5429" s="91" t="s">
        <v>2923</v>
      </c>
      <c r="B5429" s="91">
        <v>9</v>
      </c>
      <c r="C5429" s="91" t="s">
        <v>3258</v>
      </c>
      <c r="D5429" s="91">
        <v>176458</v>
      </c>
      <c r="E5429" s="91">
        <v>36</v>
      </c>
      <c r="F5429" s="91">
        <v>0.12801100000000001</v>
      </c>
      <c r="G5429" s="91">
        <v>0.129216</v>
      </c>
      <c r="H5429" s="91">
        <v>8.4080699999999994E-2</v>
      </c>
      <c r="I5429" s="91" t="s">
        <v>2924</v>
      </c>
      <c r="J5429" s="91" t="s">
        <v>492</v>
      </c>
      <c r="K5429" s="91" t="s">
        <v>3285</v>
      </c>
    </row>
    <row r="5430" spans="1:11">
      <c r="A5430" s="91" t="s">
        <v>2923</v>
      </c>
      <c r="B5430" s="91">
        <v>9</v>
      </c>
      <c r="C5430" s="91" t="s">
        <v>3258</v>
      </c>
      <c r="D5430" s="91">
        <v>176458</v>
      </c>
      <c r="E5430" s="91">
        <v>114</v>
      </c>
      <c r="F5430" s="91">
        <v>0.13963</v>
      </c>
      <c r="G5430" s="91">
        <v>-7.8621499999999997E-2</v>
      </c>
      <c r="H5430" s="91">
        <v>5.3024700000000001E-2</v>
      </c>
      <c r="I5430" s="91" t="s">
        <v>2924</v>
      </c>
      <c r="J5430" s="91" t="s">
        <v>492</v>
      </c>
      <c r="K5430" s="91" t="s">
        <v>3304</v>
      </c>
    </row>
    <row r="5431" spans="1:11">
      <c r="A5431" s="91" t="s">
        <v>2923</v>
      </c>
      <c r="B5431" s="91">
        <v>9</v>
      </c>
      <c r="C5431" s="91" t="s">
        <v>3258</v>
      </c>
      <c r="D5431" s="91">
        <v>176458</v>
      </c>
      <c r="E5431" s="91">
        <v>153</v>
      </c>
      <c r="F5431" s="91">
        <v>0.15235599999999999</v>
      </c>
      <c r="G5431" s="91">
        <v>6.3763700000000006E-2</v>
      </c>
      <c r="H5431" s="91">
        <v>4.4434099999999997E-2</v>
      </c>
      <c r="I5431" s="91" t="s">
        <v>2924</v>
      </c>
      <c r="J5431" s="91" t="s">
        <v>492</v>
      </c>
      <c r="K5431" s="91" t="s">
        <v>3266</v>
      </c>
    </row>
    <row r="5432" spans="1:11">
      <c r="A5432" s="91" t="s">
        <v>2923</v>
      </c>
      <c r="B5432" s="91">
        <v>9</v>
      </c>
      <c r="C5432" s="91" t="s">
        <v>3258</v>
      </c>
      <c r="D5432" s="91">
        <v>176458</v>
      </c>
      <c r="E5432" s="91">
        <v>43</v>
      </c>
      <c r="F5432" s="91">
        <v>0.16351499999999999</v>
      </c>
      <c r="G5432" s="91">
        <v>9.7148899999999996E-2</v>
      </c>
      <c r="H5432" s="91">
        <v>6.9147200000000006E-2</v>
      </c>
      <c r="I5432" s="91" t="s">
        <v>2924</v>
      </c>
      <c r="J5432" s="91" t="s">
        <v>492</v>
      </c>
      <c r="K5432" s="91" t="s">
        <v>3272</v>
      </c>
    </row>
    <row r="5433" spans="1:11">
      <c r="A5433" s="91" t="s">
        <v>2923</v>
      </c>
      <c r="B5433" s="91">
        <v>9</v>
      </c>
      <c r="C5433" s="91" t="s">
        <v>3258</v>
      </c>
      <c r="D5433" s="91">
        <v>176458</v>
      </c>
      <c r="E5433" s="91">
        <v>146</v>
      </c>
      <c r="F5433" s="91">
        <v>0.164664</v>
      </c>
      <c r="G5433" s="91">
        <v>3.5404100000000001E-2</v>
      </c>
      <c r="H5433" s="91">
        <v>2.5416899999999999E-2</v>
      </c>
      <c r="I5433" s="91" t="s">
        <v>2924</v>
      </c>
      <c r="J5433" s="91" t="s">
        <v>492</v>
      </c>
      <c r="K5433" s="91" t="s">
        <v>3299</v>
      </c>
    </row>
    <row r="5434" spans="1:11">
      <c r="A5434" s="91" t="s">
        <v>2923</v>
      </c>
      <c r="B5434" s="91">
        <v>9</v>
      </c>
      <c r="C5434" s="91" t="s">
        <v>3258</v>
      </c>
      <c r="D5434" s="91">
        <v>176458</v>
      </c>
      <c r="E5434" s="91">
        <v>62</v>
      </c>
      <c r="F5434" s="91">
        <v>0.172153</v>
      </c>
      <c r="G5434" s="91">
        <v>-9.4762100000000002E-2</v>
      </c>
      <c r="H5434" s="91">
        <v>6.8974400000000005E-2</v>
      </c>
      <c r="I5434" s="91" t="s">
        <v>2924</v>
      </c>
      <c r="J5434" s="91" t="s">
        <v>492</v>
      </c>
      <c r="K5434" s="91" t="s">
        <v>3271</v>
      </c>
    </row>
    <row r="5435" spans="1:11">
      <c r="A5435" s="91" t="s">
        <v>2923</v>
      </c>
      <c r="B5435" s="91">
        <v>9</v>
      </c>
      <c r="C5435" s="91" t="s">
        <v>3258</v>
      </c>
      <c r="D5435" s="91">
        <v>176458</v>
      </c>
      <c r="E5435" s="91">
        <v>55</v>
      </c>
      <c r="F5435" s="91">
        <v>0.17527499999999999</v>
      </c>
      <c r="G5435" s="91">
        <v>0.120862</v>
      </c>
      <c r="H5435" s="91">
        <v>8.8535500000000003E-2</v>
      </c>
      <c r="I5435" s="91" t="s">
        <v>2924</v>
      </c>
      <c r="J5435" s="91" t="s">
        <v>492</v>
      </c>
      <c r="K5435" s="91" t="s">
        <v>3305</v>
      </c>
    </row>
    <row r="5436" spans="1:11">
      <c r="A5436" s="91" t="s">
        <v>2923</v>
      </c>
      <c r="B5436" s="91">
        <v>9</v>
      </c>
      <c r="C5436" s="91" t="s">
        <v>3258</v>
      </c>
      <c r="D5436" s="91">
        <v>176458</v>
      </c>
      <c r="E5436" s="91">
        <v>107</v>
      </c>
      <c r="F5436" s="91">
        <v>0.17913100000000001</v>
      </c>
      <c r="G5436" s="91">
        <v>6.8495700000000007E-2</v>
      </c>
      <c r="H5436" s="91">
        <v>5.0795300000000002E-2</v>
      </c>
      <c r="I5436" s="91" t="s">
        <v>2924</v>
      </c>
      <c r="J5436" s="91" t="s">
        <v>492</v>
      </c>
      <c r="K5436" s="91" t="s">
        <v>3263</v>
      </c>
    </row>
    <row r="5437" spans="1:11">
      <c r="A5437" s="91" t="s">
        <v>2923</v>
      </c>
      <c r="B5437" s="91">
        <v>9</v>
      </c>
      <c r="C5437" s="91" t="s">
        <v>3258</v>
      </c>
      <c r="D5437" s="91">
        <v>176458</v>
      </c>
      <c r="E5437" s="91">
        <v>26</v>
      </c>
      <c r="F5437" s="91">
        <v>0.21801000000000001</v>
      </c>
      <c r="G5437" s="91">
        <v>0.13436699999999999</v>
      </c>
      <c r="H5437" s="91">
        <v>0.107895</v>
      </c>
      <c r="I5437" s="91" t="s">
        <v>2924</v>
      </c>
      <c r="J5437" s="91" t="s">
        <v>492</v>
      </c>
      <c r="K5437" s="91" t="s">
        <v>3287</v>
      </c>
    </row>
    <row r="5438" spans="1:11">
      <c r="A5438" s="91" t="s">
        <v>2923</v>
      </c>
      <c r="B5438" s="91">
        <v>9</v>
      </c>
      <c r="C5438" s="91" t="s">
        <v>3258</v>
      </c>
      <c r="D5438" s="91">
        <v>176458</v>
      </c>
      <c r="E5438" s="91">
        <v>213</v>
      </c>
      <c r="F5438" s="91">
        <v>0.23915600000000001</v>
      </c>
      <c r="G5438" s="91">
        <v>-3.5101399999999998E-2</v>
      </c>
      <c r="H5438" s="91">
        <v>2.9778300000000001E-2</v>
      </c>
      <c r="I5438" s="91" t="s">
        <v>2924</v>
      </c>
      <c r="J5438" s="91" t="s">
        <v>492</v>
      </c>
      <c r="K5438" s="91" t="s">
        <v>3295</v>
      </c>
    </row>
    <row r="5439" spans="1:11">
      <c r="A5439" s="91" t="s">
        <v>2923</v>
      </c>
      <c r="B5439" s="91">
        <v>9</v>
      </c>
      <c r="C5439" s="91" t="s">
        <v>3258</v>
      </c>
      <c r="D5439" s="91">
        <v>176458</v>
      </c>
      <c r="E5439" s="91">
        <v>81</v>
      </c>
      <c r="F5439" s="91">
        <v>0.24914700000000001</v>
      </c>
      <c r="G5439" s="91">
        <v>-8.61156E-2</v>
      </c>
      <c r="H5439" s="91">
        <v>7.4410400000000002E-2</v>
      </c>
      <c r="I5439" s="91" t="s">
        <v>2924</v>
      </c>
      <c r="J5439" s="91" t="s">
        <v>492</v>
      </c>
      <c r="K5439" s="91" t="s">
        <v>3286</v>
      </c>
    </row>
    <row r="5440" spans="1:11">
      <c r="A5440" s="91" t="s">
        <v>2923</v>
      </c>
      <c r="B5440" s="91">
        <v>9</v>
      </c>
      <c r="C5440" s="91" t="s">
        <v>3258</v>
      </c>
      <c r="D5440" s="91">
        <v>176458</v>
      </c>
      <c r="E5440" s="91">
        <v>48</v>
      </c>
      <c r="F5440" s="91">
        <v>0.289991</v>
      </c>
      <c r="G5440" s="91">
        <v>-7.6418600000000003E-2</v>
      </c>
      <c r="H5440" s="91">
        <v>7.1865299999999993E-2</v>
      </c>
      <c r="I5440" s="91" t="s">
        <v>2924</v>
      </c>
      <c r="J5440" s="91" t="s">
        <v>492</v>
      </c>
      <c r="K5440" s="91" t="s">
        <v>3298</v>
      </c>
    </row>
    <row r="5441" spans="1:11">
      <c r="A5441" s="91" t="s">
        <v>2923</v>
      </c>
      <c r="B5441" s="91">
        <v>9</v>
      </c>
      <c r="C5441" s="91" t="s">
        <v>3258</v>
      </c>
      <c r="D5441" s="91">
        <v>176458</v>
      </c>
      <c r="E5441" s="91">
        <v>117</v>
      </c>
      <c r="F5441" s="91">
        <v>0.31006</v>
      </c>
      <c r="G5441" s="91">
        <v>5.3086099999999997E-2</v>
      </c>
      <c r="H5441" s="91">
        <v>5.21731E-2</v>
      </c>
      <c r="I5441" s="91" t="s">
        <v>2924</v>
      </c>
      <c r="J5441" s="91" t="s">
        <v>492</v>
      </c>
      <c r="K5441" s="91" t="s">
        <v>3275</v>
      </c>
    </row>
    <row r="5442" spans="1:11">
      <c r="A5442" s="91" t="s">
        <v>2923</v>
      </c>
      <c r="B5442" s="91">
        <v>9</v>
      </c>
      <c r="C5442" s="91" t="s">
        <v>3258</v>
      </c>
      <c r="D5442" s="91">
        <v>176458</v>
      </c>
      <c r="E5442" s="91">
        <v>68</v>
      </c>
      <c r="F5442" s="91">
        <v>0.325963</v>
      </c>
      <c r="G5442" s="91">
        <v>-8.2855999999999999E-2</v>
      </c>
      <c r="H5442" s="91">
        <v>8.3974300000000002E-2</v>
      </c>
      <c r="I5442" s="91" t="s">
        <v>2924</v>
      </c>
      <c r="J5442" s="91" t="s">
        <v>492</v>
      </c>
      <c r="K5442" s="91" t="s">
        <v>3270</v>
      </c>
    </row>
    <row r="5443" spans="1:11">
      <c r="A5443" s="91" t="s">
        <v>2923</v>
      </c>
      <c r="B5443" s="91">
        <v>9</v>
      </c>
      <c r="C5443" s="91" t="s">
        <v>3258</v>
      </c>
      <c r="D5443" s="91">
        <v>176458</v>
      </c>
      <c r="E5443" s="91">
        <v>167</v>
      </c>
      <c r="F5443" s="91">
        <v>0.39131500000000002</v>
      </c>
      <c r="G5443" s="91">
        <v>-3.3631300000000003E-2</v>
      </c>
      <c r="H5443" s="91">
        <v>3.9178400000000002E-2</v>
      </c>
      <c r="I5443" s="91" t="s">
        <v>2924</v>
      </c>
      <c r="J5443" s="91" t="s">
        <v>492</v>
      </c>
      <c r="K5443" s="91" t="s">
        <v>3268</v>
      </c>
    </row>
    <row r="5444" spans="1:11">
      <c r="A5444" s="91" t="s">
        <v>2923</v>
      </c>
      <c r="B5444" s="91">
        <v>9</v>
      </c>
      <c r="C5444" s="91" t="s">
        <v>3258</v>
      </c>
      <c r="D5444" s="91">
        <v>176458</v>
      </c>
      <c r="E5444" s="91">
        <v>39</v>
      </c>
      <c r="F5444" s="91">
        <v>0.39462000000000003</v>
      </c>
      <c r="G5444" s="91">
        <v>0.11028200000000001</v>
      </c>
      <c r="H5444" s="91">
        <v>0.128886</v>
      </c>
      <c r="I5444" s="91" t="s">
        <v>2924</v>
      </c>
      <c r="J5444" s="91" t="s">
        <v>492</v>
      </c>
      <c r="K5444" s="91" t="s">
        <v>3288</v>
      </c>
    </row>
    <row r="5445" spans="1:11">
      <c r="A5445" s="91" t="s">
        <v>2923</v>
      </c>
      <c r="B5445" s="91">
        <v>9</v>
      </c>
      <c r="C5445" s="91" t="s">
        <v>3258</v>
      </c>
      <c r="D5445" s="91">
        <v>176458</v>
      </c>
      <c r="E5445" s="91">
        <v>149</v>
      </c>
      <c r="F5445" s="91">
        <v>0.43022500000000002</v>
      </c>
      <c r="G5445" s="91">
        <v>-3.66381E-2</v>
      </c>
      <c r="H5445" s="91">
        <v>4.6380900000000003E-2</v>
      </c>
      <c r="I5445" s="91" t="s">
        <v>2924</v>
      </c>
      <c r="J5445" s="91" t="s">
        <v>492</v>
      </c>
      <c r="K5445" s="91" t="s">
        <v>3303</v>
      </c>
    </row>
    <row r="5446" spans="1:11">
      <c r="A5446" s="91" t="s">
        <v>2923</v>
      </c>
      <c r="B5446" s="91">
        <v>9</v>
      </c>
      <c r="C5446" s="91" t="s">
        <v>3258</v>
      </c>
      <c r="D5446" s="91">
        <v>176458</v>
      </c>
      <c r="E5446" s="91">
        <v>45</v>
      </c>
      <c r="F5446" s="91">
        <v>0.43554999999999999</v>
      </c>
      <c r="G5446" s="91">
        <v>6.0981500000000001E-2</v>
      </c>
      <c r="H5446" s="91">
        <v>7.7881099999999995E-2</v>
      </c>
      <c r="I5446" s="91" t="s">
        <v>2924</v>
      </c>
      <c r="J5446" s="91" t="s">
        <v>492</v>
      </c>
      <c r="K5446" s="91" t="s">
        <v>3279</v>
      </c>
    </row>
    <row r="5447" spans="1:11">
      <c r="A5447" s="91" t="s">
        <v>2923</v>
      </c>
      <c r="B5447" s="91">
        <v>9</v>
      </c>
      <c r="C5447" s="91" t="s">
        <v>3258</v>
      </c>
      <c r="D5447" s="91">
        <v>176458</v>
      </c>
      <c r="E5447" s="91">
        <v>121</v>
      </c>
      <c r="F5447" s="91">
        <v>0.43742900000000001</v>
      </c>
      <c r="G5447" s="91">
        <v>3.7490700000000002E-2</v>
      </c>
      <c r="H5447" s="91">
        <v>4.8191100000000001E-2</v>
      </c>
      <c r="I5447" s="91" t="s">
        <v>2924</v>
      </c>
      <c r="J5447" s="91" t="s">
        <v>492</v>
      </c>
      <c r="K5447" s="91" t="s">
        <v>3301</v>
      </c>
    </row>
    <row r="5448" spans="1:11">
      <c r="A5448" s="91" t="s">
        <v>2923</v>
      </c>
      <c r="B5448" s="91">
        <v>9</v>
      </c>
      <c r="C5448" s="91" t="s">
        <v>3258</v>
      </c>
      <c r="D5448" s="91">
        <v>176458</v>
      </c>
      <c r="E5448" s="91">
        <v>54</v>
      </c>
      <c r="F5448" s="91">
        <v>0.46875099999999997</v>
      </c>
      <c r="G5448" s="91">
        <v>5.8301699999999998E-2</v>
      </c>
      <c r="H5448" s="91">
        <v>8.0218800000000007E-2</v>
      </c>
      <c r="I5448" s="91" t="s">
        <v>2924</v>
      </c>
      <c r="J5448" s="91" t="s">
        <v>492</v>
      </c>
      <c r="K5448" s="91" t="s">
        <v>3296</v>
      </c>
    </row>
    <row r="5449" spans="1:11">
      <c r="A5449" s="91" t="s">
        <v>2923</v>
      </c>
      <c r="B5449" s="91">
        <v>9</v>
      </c>
      <c r="C5449" s="91" t="s">
        <v>3258</v>
      </c>
      <c r="D5449" s="91">
        <v>176458</v>
      </c>
      <c r="E5449" s="91">
        <v>105</v>
      </c>
      <c r="F5449" s="91">
        <v>0.47073599999999999</v>
      </c>
      <c r="G5449" s="91">
        <v>4.3294600000000003E-2</v>
      </c>
      <c r="H5449" s="91">
        <v>5.9910400000000003E-2</v>
      </c>
      <c r="I5449" s="91" t="s">
        <v>2924</v>
      </c>
      <c r="J5449" s="91" t="s">
        <v>492</v>
      </c>
      <c r="K5449" s="91" t="s">
        <v>3283</v>
      </c>
    </row>
    <row r="5450" spans="1:11">
      <c r="A5450" s="91" t="s">
        <v>2923</v>
      </c>
      <c r="B5450" s="91">
        <v>9</v>
      </c>
      <c r="C5450" s="91" t="s">
        <v>3258</v>
      </c>
      <c r="D5450" s="91">
        <v>176458</v>
      </c>
      <c r="E5450" s="91">
        <v>46</v>
      </c>
      <c r="F5450" s="91">
        <v>0.498282</v>
      </c>
      <c r="G5450" s="91">
        <v>-5.7817199999999999E-2</v>
      </c>
      <c r="H5450" s="91">
        <v>8.5049799999999995E-2</v>
      </c>
      <c r="I5450" s="91" t="s">
        <v>2924</v>
      </c>
      <c r="J5450" s="91" t="s">
        <v>492</v>
      </c>
      <c r="K5450" s="91" t="s">
        <v>3302</v>
      </c>
    </row>
    <row r="5451" spans="1:11">
      <c r="A5451" s="91" t="s">
        <v>2923</v>
      </c>
      <c r="B5451" s="91">
        <v>9</v>
      </c>
      <c r="C5451" s="91" t="s">
        <v>3258</v>
      </c>
      <c r="D5451" s="91">
        <v>176458</v>
      </c>
      <c r="E5451" s="91">
        <v>49</v>
      </c>
      <c r="F5451" s="91">
        <v>0.57717799999999997</v>
      </c>
      <c r="G5451" s="91">
        <v>-5.2847600000000002E-2</v>
      </c>
      <c r="H5451" s="91">
        <v>9.4519500000000006E-2</v>
      </c>
      <c r="I5451" s="91" t="s">
        <v>2924</v>
      </c>
      <c r="J5451" s="91" t="s">
        <v>492</v>
      </c>
      <c r="K5451" s="91" t="s">
        <v>3280</v>
      </c>
    </row>
    <row r="5452" spans="1:11">
      <c r="A5452" s="91" t="s">
        <v>2923</v>
      </c>
      <c r="B5452" s="91">
        <v>9</v>
      </c>
      <c r="C5452" s="91" t="s">
        <v>3258</v>
      </c>
      <c r="D5452" s="91">
        <v>176458</v>
      </c>
      <c r="E5452" s="91">
        <v>172</v>
      </c>
      <c r="F5452" s="91">
        <v>0.59211000000000003</v>
      </c>
      <c r="G5452" s="91">
        <v>1.86949E-2</v>
      </c>
      <c r="H5452" s="91">
        <v>3.48575E-2</v>
      </c>
      <c r="I5452" s="91" t="s">
        <v>2924</v>
      </c>
      <c r="J5452" s="91" t="s">
        <v>492</v>
      </c>
      <c r="K5452" s="91" t="s">
        <v>3277</v>
      </c>
    </row>
    <row r="5453" spans="1:11">
      <c r="A5453" s="91" t="s">
        <v>2923</v>
      </c>
      <c r="B5453" s="91">
        <v>9</v>
      </c>
      <c r="C5453" s="91" t="s">
        <v>3258</v>
      </c>
      <c r="D5453" s="91">
        <v>176458</v>
      </c>
      <c r="E5453" s="91">
        <v>168</v>
      </c>
      <c r="F5453" s="91">
        <v>0.59341500000000003</v>
      </c>
      <c r="G5453" s="91">
        <v>2.5499500000000001E-2</v>
      </c>
      <c r="H5453" s="91">
        <v>4.7715100000000003E-2</v>
      </c>
      <c r="I5453" s="91" t="s">
        <v>2924</v>
      </c>
      <c r="J5453" s="91" t="s">
        <v>492</v>
      </c>
      <c r="K5453" s="91" t="s">
        <v>3276</v>
      </c>
    </row>
    <row r="5454" spans="1:11">
      <c r="A5454" s="91" t="s">
        <v>2923</v>
      </c>
      <c r="B5454" s="91">
        <v>9</v>
      </c>
      <c r="C5454" s="91" t="s">
        <v>3258</v>
      </c>
      <c r="D5454" s="91">
        <v>176458</v>
      </c>
      <c r="E5454" s="91">
        <v>57</v>
      </c>
      <c r="F5454" s="91">
        <v>0.60443499999999994</v>
      </c>
      <c r="G5454" s="91">
        <v>4.8555500000000001E-2</v>
      </c>
      <c r="H5454" s="91">
        <v>9.3476600000000007E-2</v>
      </c>
      <c r="I5454" s="91" t="s">
        <v>2924</v>
      </c>
      <c r="J5454" s="91" t="s">
        <v>492</v>
      </c>
      <c r="K5454" s="91" t="s">
        <v>3294</v>
      </c>
    </row>
    <row r="5455" spans="1:11">
      <c r="A5455" s="91" t="s">
        <v>2923</v>
      </c>
      <c r="B5455" s="91">
        <v>9</v>
      </c>
      <c r="C5455" s="91" t="s">
        <v>3258</v>
      </c>
      <c r="D5455" s="91">
        <v>176458</v>
      </c>
      <c r="E5455" s="91">
        <v>85</v>
      </c>
      <c r="F5455" s="91">
        <v>0.61373999999999995</v>
      </c>
      <c r="G5455" s="91">
        <v>3.8211099999999998E-2</v>
      </c>
      <c r="H5455" s="91">
        <v>7.5561199999999995E-2</v>
      </c>
      <c r="I5455" s="91" t="s">
        <v>2924</v>
      </c>
      <c r="J5455" s="91" t="s">
        <v>492</v>
      </c>
      <c r="K5455" s="91" t="s">
        <v>3282</v>
      </c>
    </row>
    <row r="5456" spans="1:11">
      <c r="A5456" s="91" t="s">
        <v>2923</v>
      </c>
      <c r="B5456" s="91">
        <v>9</v>
      </c>
      <c r="C5456" s="91" t="s">
        <v>3258</v>
      </c>
      <c r="D5456" s="91">
        <v>176458</v>
      </c>
      <c r="E5456" s="91">
        <v>50</v>
      </c>
      <c r="F5456" s="91">
        <v>0.65102400000000005</v>
      </c>
      <c r="G5456" s="91">
        <v>5.6854799999999997E-2</v>
      </c>
      <c r="H5456" s="91">
        <v>0.12531200000000001</v>
      </c>
      <c r="I5456" s="91" t="s">
        <v>2924</v>
      </c>
      <c r="J5456" s="91" t="s">
        <v>492</v>
      </c>
      <c r="K5456" s="91" t="s">
        <v>3281</v>
      </c>
    </row>
    <row r="5457" spans="1:11">
      <c r="A5457" s="91" t="s">
        <v>2923</v>
      </c>
      <c r="B5457" s="91">
        <v>9</v>
      </c>
      <c r="C5457" s="91" t="s">
        <v>3258</v>
      </c>
      <c r="D5457" s="91">
        <v>176458</v>
      </c>
      <c r="E5457" s="91">
        <v>57</v>
      </c>
      <c r="F5457" s="91">
        <v>0.67215100000000005</v>
      </c>
      <c r="G5457" s="91">
        <v>3.0224500000000001E-2</v>
      </c>
      <c r="H5457" s="91">
        <v>7.1243899999999999E-2</v>
      </c>
      <c r="I5457" s="91" t="s">
        <v>2924</v>
      </c>
      <c r="J5457" s="91" t="s">
        <v>492</v>
      </c>
      <c r="K5457" s="91" t="s">
        <v>3297</v>
      </c>
    </row>
    <row r="5458" spans="1:11">
      <c r="A5458" s="91" t="s">
        <v>2923</v>
      </c>
      <c r="B5458" s="91">
        <v>9</v>
      </c>
      <c r="C5458" s="91" t="s">
        <v>3258</v>
      </c>
      <c r="D5458" s="91">
        <v>176458</v>
      </c>
      <c r="E5458" s="91">
        <v>183</v>
      </c>
      <c r="F5458" s="91">
        <v>0.71052999999999999</v>
      </c>
      <c r="G5458" s="91">
        <v>1.6818199999999998E-2</v>
      </c>
      <c r="H5458" s="91">
        <v>4.5277400000000002E-2</v>
      </c>
      <c r="I5458" s="91" t="s">
        <v>2924</v>
      </c>
      <c r="J5458" s="91" t="s">
        <v>492</v>
      </c>
      <c r="K5458" s="91" t="s">
        <v>3291</v>
      </c>
    </row>
    <row r="5459" spans="1:11">
      <c r="A5459" s="91" t="s">
        <v>2923</v>
      </c>
      <c r="B5459" s="91">
        <v>9</v>
      </c>
      <c r="C5459" s="91" t="s">
        <v>3258</v>
      </c>
      <c r="D5459" s="91">
        <v>176458</v>
      </c>
      <c r="E5459" s="91">
        <v>170</v>
      </c>
      <c r="F5459" s="91">
        <v>0.78063199999999999</v>
      </c>
      <c r="G5459" s="91">
        <v>1.2313899999999999E-2</v>
      </c>
      <c r="H5459" s="91">
        <v>4.4178500000000002E-2</v>
      </c>
      <c r="I5459" s="91" t="s">
        <v>2924</v>
      </c>
      <c r="J5459" s="91" t="s">
        <v>492</v>
      </c>
      <c r="K5459" s="91" t="s">
        <v>3267</v>
      </c>
    </row>
    <row r="5460" spans="1:11">
      <c r="A5460" s="91" t="s">
        <v>2923</v>
      </c>
      <c r="B5460" s="91">
        <v>9</v>
      </c>
      <c r="C5460" s="91" t="s">
        <v>3258</v>
      </c>
      <c r="D5460" s="91">
        <v>176458</v>
      </c>
      <c r="E5460" s="91">
        <v>114</v>
      </c>
      <c r="F5460" s="91">
        <v>0.79336600000000002</v>
      </c>
      <c r="G5460" s="91">
        <v>1.12579E-2</v>
      </c>
      <c r="H5460" s="91">
        <v>4.2932499999999998E-2</v>
      </c>
      <c r="I5460" s="91" t="s">
        <v>2924</v>
      </c>
      <c r="J5460" s="91" t="s">
        <v>492</v>
      </c>
      <c r="K5460" s="91" t="s">
        <v>3293</v>
      </c>
    </row>
    <row r="5461" spans="1:11">
      <c r="A5461" s="91" t="s">
        <v>2923</v>
      </c>
      <c r="B5461" s="91">
        <v>9</v>
      </c>
      <c r="C5461" s="91" t="s">
        <v>3258</v>
      </c>
      <c r="D5461" s="91">
        <v>176458</v>
      </c>
      <c r="E5461" s="91">
        <v>147</v>
      </c>
      <c r="F5461" s="91">
        <v>0.81630400000000003</v>
      </c>
      <c r="G5461" s="91">
        <v>1.3302899999999999E-2</v>
      </c>
      <c r="H5461" s="91">
        <v>5.7212499999999999E-2</v>
      </c>
      <c r="I5461" s="91" t="s">
        <v>2924</v>
      </c>
      <c r="J5461" s="91" t="s">
        <v>492</v>
      </c>
      <c r="K5461" s="91" t="s">
        <v>3273</v>
      </c>
    </row>
    <row r="5462" spans="1:11">
      <c r="A5462" s="91" t="s">
        <v>2923</v>
      </c>
      <c r="B5462" s="91">
        <v>9</v>
      </c>
      <c r="C5462" s="91" t="s">
        <v>3258</v>
      </c>
      <c r="D5462" s="91">
        <v>176458</v>
      </c>
      <c r="E5462" s="91">
        <v>30</v>
      </c>
      <c r="F5462" s="91">
        <v>0.854935</v>
      </c>
      <c r="G5462" s="91">
        <v>-2.8523099999999999E-2</v>
      </c>
      <c r="H5462" s="91">
        <v>0.15540300000000001</v>
      </c>
      <c r="I5462" s="91" t="s">
        <v>2924</v>
      </c>
      <c r="J5462" s="91" t="s">
        <v>492</v>
      </c>
      <c r="K5462" s="91" t="s">
        <v>3259</v>
      </c>
    </row>
    <row r="5463" spans="1:11">
      <c r="A5463" s="91" t="s">
        <v>2923</v>
      </c>
      <c r="B5463" s="91">
        <v>9</v>
      </c>
      <c r="C5463" s="91" t="s">
        <v>3258</v>
      </c>
      <c r="D5463" s="91">
        <v>176458</v>
      </c>
      <c r="E5463" s="91">
        <v>160</v>
      </c>
      <c r="F5463" s="91">
        <v>0.86952200000000002</v>
      </c>
      <c r="G5463" s="91">
        <v>7.7710499999999998E-3</v>
      </c>
      <c r="H5463" s="91">
        <v>4.72664E-2</v>
      </c>
      <c r="I5463" s="91" t="s">
        <v>2924</v>
      </c>
      <c r="J5463" s="91" t="s">
        <v>492</v>
      </c>
      <c r="K5463" s="91" t="s">
        <v>3284</v>
      </c>
    </row>
    <row r="5464" spans="1:11">
      <c r="A5464" s="91" t="s">
        <v>2923</v>
      </c>
      <c r="B5464" s="91">
        <v>9</v>
      </c>
      <c r="C5464" s="91" t="s">
        <v>3258</v>
      </c>
      <c r="D5464" s="91">
        <v>176458</v>
      </c>
      <c r="E5464" s="91">
        <v>69</v>
      </c>
      <c r="F5464" s="91">
        <v>0.90377099999999999</v>
      </c>
      <c r="G5464" s="91">
        <v>1.15631E-2</v>
      </c>
      <c r="H5464" s="91">
        <v>9.5433500000000004E-2</v>
      </c>
      <c r="I5464" s="91" t="s">
        <v>2924</v>
      </c>
      <c r="J5464" s="91" t="s">
        <v>492</v>
      </c>
      <c r="K5464" s="91" t="s">
        <v>3292</v>
      </c>
    </row>
    <row r="5465" spans="1:11">
      <c r="A5465" s="91" t="s">
        <v>2923</v>
      </c>
      <c r="B5465" s="91">
        <v>9</v>
      </c>
      <c r="C5465" s="91" t="s">
        <v>3258</v>
      </c>
      <c r="D5465" s="91">
        <v>176458</v>
      </c>
      <c r="E5465" s="91">
        <v>48</v>
      </c>
      <c r="F5465" s="91">
        <v>0.93613900000000005</v>
      </c>
      <c r="G5465" s="91">
        <v>-5.7679799999999998E-3</v>
      </c>
      <c r="H5465" s="91">
        <v>7.1812500000000001E-2</v>
      </c>
      <c r="I5465" s="91" t="s">
        <v>2924</v>
      </c>
      <c r="J5465" s="91" t="s">
        <v>492</v>
      </c>
      <c r="K5465" s="91" t="s">
        <v>3274</v>
      </c>
    </row>
    <row r="5466" spans="1:11">
      <c r="A5466" s="91" t="s">
        <v>2919</v>
      </c>
      <c r="B5466" s="91">
        <v>9</v>
      </c>
      <c r="C5466" s="91" t="s">
        <v>3258</v>
      </c>
      <c r="D5466" s="91">
        <v>-985262</v>
      </c>
      <c r="E5466" s="91">
        <v>57</v>
      </c>
      <c r="F5466" s="91">
        <v>4.4921900000000001E-3</v>
      </c>
      <c r="G5466" s="91">
        <v>-0.20441500000000001</v>
      </c>
      <c r="H5466" s="91">
        <v>7.0550000000000002E-2</v>
      </c>
      <c r="I5466" s="91" t="s">
        <v>2920</v>
      </c>
      <c r="J5466" s="91" t="s">
        <v>492</v>
      </c>
      <c r="K5466" s="91" t="s">
        <v>3294</v>
      </c>
    </row>
    <row r="5467" spans="1:11">
      <c r="A5467" s="91" t="s">
        <v>2919</v>
      </c>
      <c r="B5467" s="91">
        <v>9</v>
      </c>
      <c r="C5467" s="91" t="s">
        <v>3258</v>
      </c>
      <c r="D5467" s="91">
        <v>-985262</v>
      </c>
      <c r="E5467" s="91">
        <v>168</v>
      </c>
      <c r="F5467" s="91">
        <v>7.2225900000000001E-3</v>
      </c>
      <c r="G5467" s="91">
        <v>9.8545499999999994E-2</v>
      </c>
      <c r="H5467" s="91">
        <v>3.6456200000000001E-2</v>
      </c>
      <c r="I5467" s="91" t="s">
        <v>2920</v>
      </c>
      <c r="J5467" s="91" t="s">
        <v>492</v>
      </c>
      <c r="K5467" s="91" t="s">
        <v>3276</v>
      </c>
    </row>
    <row r="5468" spans="1:11">
      <c r="A5468" s="91" t="s">
        <v>2919</v>
      </c>
      <c r="B5468" s="91">
        <v>9</v>
      </c>
      <c r="C5468" s="91" t="s">
        <v>3258</v>
      </c>
      <c r="D5468" s="91">
        <v>-985262</v>
      </c>
      <c r="E5468" s="91">
        <v>46</v>
      </c>
      <c r="F5468" s="91">
        <v>3.12109E-2</v>
      </c>
      <c r="G5468" s="91">
        <v>-0.12991900000000001</v>
      </c>
      <c r="H5468" s="91">
        <v>5.9409900000000002E-2</v>
      </c>
      <c r="I5468" s="91" t="s">
        <v>2920</v>
      </c>
      <c r="J5468" s="91" t="s">
        <v>492</v>
      </c>
      <c r="K5468" s="91" t="s">
        <v>3302</v>
      </c>
    </row>
    <row r="5469" spans="1:11">
      <c r="A5469" s="91" t="s">
        <v>2919</v>
      </c>
      <c r="B5469" s="91">
        <v>9</v>
      </c>
      <c r="C5469" s="91" t="s">
        <v>3258</v>
      </c>
      <c r="D5469" s="91">
        <v>-985262</v>
      </c>
      <c r="E5469" s="91">
        <v>114</v>
      </c>
      <c r="F5469" s="91">
        <v>4.5169599999999997E-2</v>
      </c>
      <c r="G5469" s="91">
        <v>-0.113617</v>
      </c>
      <c r="H5469" s="91">
        <v>5.6386199999999997E-2</v>
      </c>
      <c r="I5469" s="91" t="s">
        <v>2920</v>
      </c>
      <c r="J5469" s="91" t="s">
        <v>492</v>
      </c>
      <c r="K5469" s="91" t="s">
        <v>3304</v>
      </c>
    </row>
    <row r="5470" spans="1:11">
      <c r="A5470" s="91" t="s">
        <v>2919</v>
      </c>
      <c r="B5470" s="91">
        <v>9</v>
      </c>
      <c r="C5470" s="91" t="s">
        <v>3258</v>
      </c>
      <c r="D5470" s="91">
        <v>-985262</v>
      </c>
      <c r="E5470" s="91">
        <v>160</v>
      </c>
      <c r="F5470" s="91">
        <v>9.1229699999999997E-2</v>
      </c>
      <c r="G5470" s="91">
        <v>-6.8726999999999996E-2</v>
      </c>
      <c r="H5470" s="91">
        <v>4.0558900000000002E-2</v>
      </c>
      <c r="I5470" s="91" t="s">
        <v>2920</v>
      </c>
      <c r="J5470" s="91" t="s">
        <v>492</v>
      </c>
      <c r="K5470" s="91" t="s">
        <v>3284</v>
      </c>
    </row>
    <row r="5471" spans="1:11">
      <c r="A5471" s="91" t="s">
        <v>2919</v>
      </c>
      <c r="B5471" s="91">
        <v>9</v>
      </c>
      <c r="C5471" s="91" t="s">
        <v>3258</v>
      </c>
      <c r="D5471" s="91">
        <v>-985262</v>
      </c>
      <c r="E5471" s="91">
        <v>172</v>
      </c>
      <c r="F5471" s="91">
        <v>9.6393099999999995E-2</v>
      </c>
      <c r="G5471" s="91">
        <v>-6.6649899999999998E-2</v>
      </c>
      <c r="H5471" s="91">
        <v>3.9969200000000003E-2</v>
      </c>
      <c r="I5471" s="91" t="s">
        <v>2920</v>
      </c>
      <c r="J5471" s="91" t="s">
        <v>492</v>
      </c>
      <c r="K5471" s="91" t="s">
        <v>3277</v>
      </c>
    </row>
    <row r="5472" spans="1:11">
      <c r="A5472" s="91" t="s">
        <v>2919</v>
      </c>
      <c r="B5472" s="91">
        <v>9</v>
      </c>
      <c r="C5472" s="91" t="s">
        <v>3258</v>
      </c>
      <c r="D5472" s="91">
        <v>-985262</v>
      </c>
      <c r="E5472" s="91">
        <v>50</v>
      </c>
      <c r="F5472" s="91">
        <v>0.109057</v>
      </c>
      <c r="G5472" s="91">
        <v>-0.149419</v>
      </c>
      <c r="H5472" s="91">
        <v>9.2412499999999995E-2</v>
      </c>
      <c r="I5472" s="91" t="s">
        <v>2920</v>
      </c>
      <c r="J5472" s="91" t="s">
        <v>492</v>
      </c>
      <c r="K5472" s="91" t="s">
        <v>3281</v>
      </c>
    </row>
    <row r="5473" spans="1:11">
      <c r="A5473" s="91" t="s">
        <v>2919</v>
      </c>
      <c r="B5473" s="91">
        <v>9</v>
      </c>
      <c r="C5473" s="91" t="s">
        <v>3258</v>
      </c>
      <c r="D5473" s="91">
        <v>-985262</v>
      </c>
      <c r="E5473" s="91">
        <v>49</v>
      </c>
      <c r="F5473" s="91">
        <v>0.113177</v>
      </c>
      <c r="G5473" s="91">
        <v>-0.122208</v>
      </c>
      <c r="H5473" s="91">
        <v>7.6554399999999995E-2</v>
      </c>
      <c r="I5473" s="91" t="s">
        <v>2920</v>
      </c>
      <c r="J5473" s="91" t="s">
        <v>492</v>
      </c>
      <c r="K5473" s="91" t="s">
        <v>3280</v>
      </c>
    </row>
    <row r="5474" spans="1:11">
      <c r="A5474" s="91" t="s">
        <v>2919</v>
      </c>
      <c r="B5474" s="91">
        <v>9</v>
      </c>
      <c r="C5474" s="91" t="s">
        <v>3258</v>
      </c>
      <c r="D5474" s="91">
        <v>-985262</v>
      </c>
      <c r="E5474" s="91">
        <v>96</v>
      </c>
      <c r="F5474" s="91">
        <v>0.116353</v>
      </c>
      <c r="G5474" s="91">
        <v>-8.6765400000000006E-2</v>
      </c>
      <c r="H5474" s="91">
        <v>5.49831E-2</v>
      </c>
      <c r="I5474" s="91" t="s">
        <v>2920</v>
      </c>
      <c r="J5474" s="91" t="s">
        <v>492</v>
      </c>
      <c r="K5474" s="91" t="s">
        <v>3261</v>
      </c>
    </row>
    <row r="5475" spans="1:11">
      <c r="A5475" s="91" t="s">
        <v>2919</v>
      </c>
      <c r="B5475" s="91">
        <v>9</v>
      </c>
      <c r="C5475" s="91" t="s">
        <v>3258</v>
      </c>
      <c r="D5475" s="91">
        <v>-985262</v>
      </c>
      <c r="E5475" s="91">
        <v>170</v>
      </c>
      <c r="F5475" s="91">
        <v>0.13872100000000001</v>
      </c>
      <c r="G5475" s="91">
        <v>6.2096400000000003E-2</v>
      </c>
      <c r="H5475" s="91">
        <v>4.1836600000000002E-2</v>
      </c>
      <c r="I5475" s="91" t="s">
        <v>2920</v>
      </c>
      <c r="J5475" s="91" t="s">
        <v>492</v>
      </c>
      <c r="K5475" s="91" t="s">
        <v>3267</v>
      </c>
    </row>
    <row r="5476" spans="1:11">
      <c r="A5476" s="91" t="s">
        <v>2919</v>
      </c>
      <c r="B5476" s="91">
        <v>9</v>
      </c>
      <c r="C5476" s="91" t="s">
        <v>3258</v>
      </c>
      <c r="D5476" s="91">
        <v>-985262</v>
      </c>
      <c r="E5476" s="91">
        <v>96</v>
      </c>
      <c r="F5476" s="91">
        <v>0.15096799999999999</v>
      </c>
      <c r="G5476" s="91">
        <v>-6.9411600000000004E-2</v>
      </c>
      <c r="H5476" s="91">
        <v>4.8146700000000001E-2</v>
      </c>
      <c r="I5476" s="91" t="s">
        <v>2920</v>
      </c>
      <c r="J5476" s="91" t="s">
        <v>492</v>
      </c>
      <c r="K5476" s="91" t="s">
        <v>3269</v>
      </c>
    </row>
    <row r="5477" spans="1:11">
      <c r="A5477" s="91" t="s">
        <v>2919</v>
      </c>
      <c r="B5477" s="91">
        <v>9</v>
      </c>
      <c r="C5477" s="91" t="s">
        <v>3258</v>
      </c>
      <c r="D5477" s="91">
        <v>-985262</v>
      </c>
      <c r="E5477" s="91">
        <v>149</v>
      </c>
      <c r="F5477" s="91">
        <v>0.184034</v>
      </c>
      <c r="G5477" s="91">
        <v>5.8662699999999998E-2</v>
      </c>
      <c r="H5477" s="91">
        <v>4.4051399999999998E-2</v>
      </c>
      <c r="I5477" s="91" t="s">
        <v>2920</v>
      </c>
      <c r="J5477" s="91" t="s">
        <v>492</v>
      </c>
      <c r="K5477" s="91" t="s">
        <v>3303</v>
      </c>
    </row>
    <row r="5478" spans="1:11">
      <c r="A5478" s="91" t="s">
        <v>2919</v>
      </c>
      <c r="B5478" s="91">
        <v>9</v>
      </c>
      <c r="C5478" s="91" t="s">
        <v>3258</v>
      </c>
      <c r="D5478" s="91">
        <v>-985262</v>
      </c>
      <c r="E5478" s="91">
        <v>42</v>
      </c>
      <c r="F5478" s="91">
        <v>0.19913500000000001</v>
      </c>
      <c r="G5478" s="91">
        <v>-9.5749799999999996E-2</v>
      </c>
      <c r="H5478" s="91">
        <v>7.4002700000000005E-2</v>
      </c>
      <c r="I5478" s="91" t="s">
        <v>2920</v>
      </c>
      <c r="J5478" s="91" t="s">
        <v>492</v>
      </c>
      <c r="K5478" s="91" t="s">
        <v>3257</v>
      </c>
    </row>
    <row r="5479" spans="1:11">
      <c r="A5479" s="91" t="s">
        <v>2919</v>
      </c>
      <c r="B5479" s="91">
        <v>9</v>
      </c>
      <c r="C5479" s="91" t="s">
        <v>3258</v>
      </c>
      <c r="D5479" s="91">
        <v>-985262</v>
      </c>
      <c r="E5479" s="91">
        <v>69</v>
      </c>
      <c r="F5479" s="91">
        <v>0.216587</v>
      </c>
      <c r="G5479" s="91">
        <v>7.2264400000000006E-2</v>
      </c>
      <c r="H5479" s="91">
        <v>5.8164199999999999E-2</v>
      </c>
      <c r="I5479" s="91" t="s">
        <v>2920</v>
      </c>
      <c r="J5479" s="91" t="s">
        <v>492</v>
      </c>
      <c r="K5479" s="91" t="s">
        <v>3292</v>
      </c>
    </row>
    <row r="5480" spans="1:11">
      <c r="A5480" s="91" t="s">
        <v>2919</v>
      </c>
      <c r="B5480" s="91">
        <v>9</v>
      </c>
      <c r="C5480" s="91" t="s">
        <v>3258</v>
      </c>
      <c r="D5480" s="91">
        <v>-985262</v>
      </c>
      <c r="E5480" s="91">
        <v>26</v>
      </c>
      <c r="F5480" s="91">
        <v>0.33336100000000002</v>
      </c>
      <c r="G5480" s="91">
        <v>-8.9682100000000001E-2</v>
      </c>
      <c r="H5480" s="91">
        <v>9.1934000000000002E-2</v>
      </c>
      <c r="I5480" s="91" t="s">
        <v>2920</v>
      </c>
      <c r="J5480" s="91" t="s">
        <v>492</v>
      </c>
      <c r="K5480" s="91" t="s">
        <v>3287</v>
      </c>
    </row>
    <row r="5481" spans="1:11">
      <c r="A5481" s="91" t="s">
        <v>2919</v>
      </c>
      <c r="B5481" s="91">
        <v>9</v>
      </c>
      <c r="C5481" s="91" t="s">
        <v>3258</v>
      </c>
      <c r="D5481" s="91">
        <v>-985262</v>
      </c>
      <c r="E5481" s="91">
        <v>57</v>
      </c>
      <c r="F5481" s="91">
        <v>0.40185100000000001</v>
      </c>
      <c r="G5481" s="91">
        <v>-5.3628200000000001E-2</v>
      </c>
      <c r="H5481" s="91">
        <v>6.3744200000000001E-2</v>
      </c>
      <c r="I5481" s="91" t="s">
        <v>2920</v>
      </c>
      <c r="J5481" s="91" t="s">
        <v>492</v>
      </c>
      <c r="K5481" s="91" t="s">
        <v>3297</v>
      </c>
    </row>
    <row r="5482" spans="1:11">
      <c r="A5482" s="91" t="s">
        <v>2919</v>
      </c>
      <c r="B5482" s="91">
        <v>9</v>
      </c>
      <c r="C5482" s="91" t="s">
        <v>3258</v>
      </c>
      <c r="D5482" s="91">
        <v>-985262</v>
      </c>
      <c r="E5482" s="91">
        <v>45</v>
      </c>
      <c r="F5482" s="91">
        <v>0.40354699999999999</v>
      </c>
      <c r="G5482" s="91">
        <v>-4.8949199999999998E-2</v>
      </c>
      <c r="H5482" s="91">
        <v>5.8341499999999998E-2</v>
      </c>
      <c r="I5482" s="91" t="s">
        <v>2920</v>
      </c>
      <c r="J5482" s="91" t="s">
        <v>492</v>
      </c>
      <c r="K5482" s="91" t="s">
        <v>3279</v>
      </c>
    </row>
    <row r="5483" spans="1:11">
      <c r="A5483" s="91" t="s">
        <v>2919</v>
      </c>
      <c r="B5483" s="91">
        <v>9</v>
      </c>
      <c r="C5483" s="91" t="s">
        <v>3258</v>
      </c>
      <c r="D5483" s="91">
        <v>-985262</v>
      </c>
      <c r="E5483" s="91">
        <v>135</v>
      </c>
      <c r="F5483" s="91">
        <v>0.40714499999999998</v>
      </c>
      <c r="G5483" s="91">
        <v>3.2413699999999997E-2</v>
      </c>
      <c r="H5483" s="91">
        <v>3.9039999999999998E-2</v>
      </c>
      <c r="I5483" s="91" t="s">
        <v>2920</v>
      </c>
      <c r="J5483" s="91" t="s">
        <v>492</v>
      </c>
      <c r="K5483" s="91" t="s">
        <v>3260</v>
      </c>
    </row>
    <row r="5484" spans="1:11">
      <c r="A5484" s="91" t="s">
        <v>2919</v>
      </c>
      <c r="B5484" s="91">
        <v>9</v>
      </c>
      <c r="C5484" s="91" t="s">
        <v>3258</v>
      </c>
      <c r="D5484" s="91">
        <v>-985262</v>
      </c>
      <c r="E5484" s="91">
        <v>54</v>
      </c>
      <c r="F5484" s="91">
        <v>0.41734100000000002</v>
      </c>
      <c r="G5484" s="91">
        <v>-5.7022400000000001E-2</v>
      </c>
      <c r="H5484" s="91">
        <v>7.0068599999999995E-2</v>
      </c>
      <c r="I5484" s="91" t="s">
        <v>2920</v>
      </c>
      <c r="J5484" s="91" t="s">
        <v>492</v>
      </c>
      <c r="K5484" s="91" t="s">
        <v>3296</v>
      </c>
    </row>
    <row r="5485" spans="1:11">
      <c r="A5485" s="91" t="s">
        <v>2919</v>
      </c>
      <c r="B5485" s="91">
        <v>9</v>
      </c>
      <c r="C5485" s="91" t="s">
        <v>3258</v>
      </c>
      <c r="D5485" s="91">
        <v>-985262</v>
      </c>
      <c r="E5485" s="91">
        <v>92</v>
      </c>
      <c r="F5485" s="91">
        <v>0.43157000000000001</v>
      </c>
      <c r="G5485" s="91">
        <v>-6.5588499999999994E-2</v>
      </c>
      <c r="H5485" s="91">
        <v>8.3207600000000007E-2</v>
      </c>
      <c r="I5485" s="91" t="s">
        <v>2920</v>
      </c>
      <c r="J5485" s="91" t="s">
        <v>492</v>
      </c>
      <c r="K5485" s="91" t="s">
        <v>3290</v>
      </c>
    </row>
    <row r="5486" spans="1:11">
      <c r="A5486" s="91" t="s">
        <v>2919</v>
      </c>
      <c r="B5486" s="91">
        <v>9</v>
      </c>
      <c r="C5486" s="91" t="s">
        <v>3258</v>
      </c>
      <c r="D5486" s="91">
        <v>-985262</v>
      </c>
      <c r="E5486" s="91">
        <v>183</v>
      </c>
      <c r="F5486" s="91">
        <v>0.45027499999999998</v>
      </c>
      <c r="G5486" s="91">
        <v>2.6809099999999999E-2</v>
      </c>
      <c r="H5486" s="91">
        <v>3.5470599999999998E-2</v>
      </c>
      <c r="I5486" s="91" t="s">
        <v>2920</v>
      </c>
      <c r="J5486" s="91" t="s">
        <v>492</v>
      </c>
      <c r="K5486" s="91" t="s">
        <v>3291</v>
      </c>
    </row>
    <row r="5487" spans="1:11">
      <c r="A5487" s="91" t="s">
        <v>2919</v>
      </c>
      <c r="B5487" s="91">
        <v>9</v>
      </c>
      <c r="C5487" s="91" t="s">
        <v>3258</v>
      </c>
      <c r="D5487" s="91">
        <v>-985262</v>
      </c>
      <c r="E5487" s="91">
        <v>55</v>
      </c>
      <c r="F5487" s="91">
        <v>0.45515499999999998</v>
      </c>
      <c r="G5487" s="91">
        <v>5.7873599999999997E-2</v>
      </c>
      <c r="H5487" s="91">
        <v>7.7188699999999999E-2</v>
      </c>
      <c r="I5487" s="91" t="s">
        <v>2920</v>
      </c>
      <c r="J5487" s="91" t="s">
        <v>492</v>
      </c>
      <c r="K5487" s="91" t="s">
        <v>3305</v>
      </c>
    </row>
    <row r="5488" spans="1:11">
      <c r="A5488" s="91" t="s">
        <v>2919</v>
      </c>
      <c r="B5488" s="91">
        <v>9</v>
      </c>
      <c r="C5488" s="91" t="s">
        <v>3258</v>
      </c>
      <c r="D5488" s="91">
        <v>-985262</v>
      </c>
      <c r="E5488" s="91">
        <v>48</v>
      </c>
      <c r="F5488" s="91">
        <v>0.47213699999999997</v>
      </c>
      <c r="G5488" s="91">
        <v>-4.9347099999999998E-2</v>
      </c>
      <c r="H5488" s="91">
        <v>6.8391400000000005E-2</v>
      </c>
      <c r="I5488" s="91" t="s">
        <v>2920</v>
      </c>
      <c r="J5488" s="91" t="s">
        <v>492</v>
      </c>
      <c r="K5488" s="91" t="s">
        <v>3298</v>
      </c>
    </row>
    <row r="5489" spans="1:11">
      <c r="A5489" s="91" t="s">
        <v>2919</v>
      </c>
      <c r="B5489" s="91">
        <v>9</v>
      </c>
      <c r="C5489" s="91" t="s">
        <v>3258</v>
      </c>
      <c r="D5489" s="91">
        <v>-985262</v>
      </c>
      <c r="E5489" s="91">
        <v>39</v>
      </c>
      <c r="F5489" s="91">
        <v>0.47292299999999998</v>
      </c>
      <c r="G5489" s="91">
        <v>6.9190299999999996E-2</v>
      </c>
      <c r="H5489" s="91">
        <v>9.5966800000000005E-2</v>
      </c>
      <c r="I5489" s="91" t="s">
        <v>2920</v>
      </c>
      <c r="J5489" s="91" t="s">
        <v>492</v>
      </c>
      <c r="K5489" s="91" t="s">
        <v>3288</v>
      </c>
    </row>
    <row r="5490" spans="1:11">
      <c r="A5490" s="91" t="s">
        <v>2919</v>
      </c>
      <c r="B5490" s="91">
        <v>9</v>
      </c>
      <c r="C5490" s="91" t="s">
        <v>3258</v>
      </c>
      <c r="D5490" s="91">
        <v>-985262</v>
      </c>
      <c r="E5490" s="91">
        <v>36</v>
      </c>
      <c r="F5490" s="91">
        <v>0.51584399999999997</v>
      </c>
      <c r="G5490" s="91">
        <v>5.3976499999999997E-2</v>
      </c>
      <c r="H5490" s="91">
        <v>8.2727599999999998E-2</v>
      </c>
      <c r="I5490" s="91" t="s">
        <v>2920</v>
      </c>
      <c r="J5490" s="91" t="s">
        <v>492</v>
      </c>
      <c r="K5490" s="91" t="s">
        <v>3285</v>
      </c>
    </row>
    <row r="5491" spans="1:11">
      <c r="A5491" s="91" t="s">
        <v>2919</v>
      </c>
      <c r="B5491" s="91">
        <v>9</v>
      </c>
      <c r="C5491" s="91" t="s">
        <v>3258</v>
      </c>
      <c r="D5491" s="91">
        <v>-985262</v>
      </c>
      <c r="E5491" s="91">
        <v>105</v>
      </c>
      <c r="F5491" s="91">
        <v>0.54654400000000003</v>
      </c>
      <c r="G5491" s="91">
        <v>3.3097099999999997E-2</v>
      </c>
      <c r="H5491" s="91">
        <v>5.4798600000000003E-2</v>
      </c>
      <c r="I5491" s="91" t="s">
        <v>2920</v>
      </c>
      <c r="J5491" s="91" t="s">
        <v>492</v>
      </c>
      <c r="K5491" s="91" t="s">
        <v>3283</v>
      </c>
    </row>
    <row r="5492" spans="1:11">
      <c r="A5492" s="91" t="s">
        <v>2919</v>
      </c>
      <c r="B5492" s="91">
        <v>9</v>
      </c>
      <c r="C5492" s="91" t="s">
        <v>3258</v>
      </c>
      <c r="D5492" s="91">
        <v>-985262</v>
      </c>
      <c r="E5492" s="91">
        <v>62</v>
      </c>
      <c r="F5492" s="91">
        <v>0.56197699999999995</v>
      </c>
      <c r="G5492" s="91">
        <v>4.2682400000000002E-2</v>
      </c>
      <c r="H5492" s="91">
        <v>7.3388300000000004E-2</v>
      </c>
      <c r="I5492" s="91" t="s">
        <v>2920</v>
      </c>
      <c r="J5492" s="91" t="s">
        <v>492</v>
      </c>
      <c r="K5492" s="91" t="s">
        <v>3271</v>
      </c>
    </row>
    <row r="5493" spans="1:11">
      <c r="A5493" s="91" t="s">
        <v>2919</v>
      </c>
      <c r="B5493" s="91">
        <v>9</v>
      </c>
      <c r="C5493" s="91" t="s">
        <v>3258</v>
      </c>
      <c r="D5493" s="91">
        <v>-985262</v>
      </c>
      <c r="E5493" s="91">
        <v>121</v>
      </c>
      <c r="F5493" s="91">
        <v>0.56898400000000005</v>
      </c>
      <c r="G5493" s="91">
        <v>2.9284299999999999E-2</v>
      </c>
      <c r="H5493" s="91">
        <v>5.13394E-2</v>
      </c>
      <c r="I5493" s="91" t="s">
        <v>2920</v>
      </c>
      <c r="J5493" s="91" t="s">
        <v>492</v>
      </c>
      <c r="K5493" s="91" t="s">
        <v>3301</v>
      </c>
    </row>
    <row r="5494" spans="1:11">
      <c r="A5494" s="91" t="s">
        <v>2919</v>
      </c>
      <c r="B5494" s="91">
        <v>9</v>
      </c>
      <c r="C5494" s="91" t="s">
        <v>3258</v>
      </c>
      <c r="D5494" s="91">
        <v>-985262</v>
      </c>
      <c r="E5494" s="91">
        <v>34</v>
      </c>
      <c r="F5494" s="91">
        <v>0.571411</v>
      </c>
      <c r="G5494" s="91">
        <v>-7.5581400000000007E-2</v>
      </c>
      <c r="H5494" s="91">
        <v>0.13284299999999999</v>
      </c>
      <c r="I5494" s="91" t="s">
        <v>2920</v>
      </c>
      <c r="J5494" s="91" t="s">
        <v>492</v>
      </c>
      <c r="K5494" s="91" t="s">
        <v>3289</v>
      </c>
    </row>
    <row r="5495" spans="1:11">
      <c r="A5495" s="91" t="s">
        <v>2919</v>
      </c>
      <c r="B5495" s="91">
        <v>9</v>
      </c>
      <c r="C5495" s="91" t="s">
        <v>3258</v>
      </c>
      <c r="D5495" s="91">
        <v>-985262</v>
      </c>
      <c r="E5495" s="91">
        <v>167</v>
      </c>
      <c r="F5495" s="91">
        <v>0.599962</v>
      </c>
      <c r="G5495" s="91">
        <v>-2.0823000000000001E-2</v>
      </c>
      <c r="H5495" s="91">
        <v>3.9663999999999998E-2</v>
      </c>
      <c r="I5495" s="91" t="s">
        <v>2920</v>
      </c>
      <c r="J5495" s="91" t="s">
        <v>492</v>
      </c>
      <c r="K5495" s="91" t="s">
        <v>3268</v>
      </c>
    </row>
    <row r="5496" spans="1:11">
      <c r="A5496" s="91" t="s">
        <v>2919</v>
      </c>
      <c r="B5496" s="91">
        <v>9</v>
      </c>
      <c r="C5496" s="91" t="s">
        <v>3258</v>
      </c>
      <c r="D5496" s="91">
        <v>-985262</v>
      </c>
      <c r="E5496" s="91">
        <v>71</v>
      </c>
      <c r="F5496" s="91">
        <v>0.60957399999999995</v>
      </c>
      <c r="G5496" s="91">
        <v>3.8042699999999999E-2</v>
      </c>
      <c r="H5496" s="91">
        <v>7.4304700000000001E-2</v>
      </c>
      <c r="I5496" s="91" t="s">
        <v>2920</v>
      </c>
      <c r="J5496" s="91" t="s">
        <v>492</v>
      </c>
      <c r="K5496" s="91" t="s">
        <v>3265</v>
      </c>
    </row>
    <row r="5497" spans="1:11">
      <c r="A5497" s="91" t="s">
        <v>2919</v>
      </c>
      <c r="B5497" s="91">
        <v>9</v>
      </c>
      <c r="C5497" s="91" t="s">
        <v>3258</v>
      </c>
      <c r="D5497" s="91">
        <v>-985262</v>
      </c>
      <c r="E5497" s="91">
        <v>114</v>
      </c>
      <c r="F5497" s="91">
        <v>0.62114800000000003</v>
      </c>
      <c r="G5497" s="91">
        <v>-1.6279100000000001E-2</v>
      </c>
      <c r="H5497" s="91">
        <v>3.2897500000000003E-2</v>
      </c>
      <c r="I5497" s="91" t="s">
        <v>2920</v>
      </c>
      <c r="J5497" s="91" t="s">
        <v>492</v>
      </c>
      <c r="K5497" s="91" t="s">
        <v>3293</v>
      </c>
    </row>
    <row r="5498" spans="1:11">
      <c r="A5498" s="91" t="s">
        <v>2919</v>
      </c>
      <c r="B5498" s="91">
        <v>9</v>
      </c>
      <c r="C5498" s="91" t="s">
        <v>3258</v>
      </c>
      <c r="D5498" s="91">
        <v>-985262</v>
      </c>
      <c r="E5498" s="91">
        <v>30</v>
      </c>
      <c r="F5498" s="91">
        <v>0.62692000000000003</v>
      </c>
      <c r="G5498" s="91">
        <v>-5.9665599999999999E-2</v>
      </c>
      <c r="H5498" s="91">
        <v>0.12217799999999999</v>
      </c>
      <c r="I5498" s="91" t="s">
        <v>2920</v>
      </c>
      <c r="J5498" s="91" t="s">
        <v>492</v>
      </c>
      <c r="K5498" s="91" t="s">
        <v>3259</v>
      </c>
    </row>
    <row r="5499" spans="1:11">
      <c r="A5499" s="91" t="s">
        <v>2919</v>
      </c>
      <c r="B5499" s="91">
        <v>9</v>
      </c>
      <c r="C5499" s="91" t="s">
        <v>3258</v>
      </c>
      <c r="D5499" s="91">
        <v>-985262</v>
      </c>
      <c r="E5499" s="91">
        <v>26</v>
      </c>
      <c r="F5499" s="91">
        <v>0.64801200000000003</v>
      </c>
      <c r="G5499" s="91">
        <v>5.3012400000000001E-2</v>
      </c>
      <c r="H5499" s="91">
        <v>0.115547</v>
      </c>
      <c r="I5499" s="91" t="s">
        <v>2920</v>
      </c>
      <c r="J5499" s="91" t="s">
        <v>492</v>
      </c>
      <c r="K5499" s="91" t="s">
        <v>3264</v>
      </c>
    </row>
    <row r="5500" spans="1:11">
      <c r="A5500" s="91" t="s">
        <v>2919</v>
      </c>
      <c r="B5500" s="91">
        <v>9</v>
      </c>
      <c r="C5500" s="91" t="s">
        <v>3258</v>
      </c>
      <c r="D5500" s="91">
        <v>-985262</v>
      </c>
      <c r="E5500" s="91">
        <v>48</v>
      </c>
      <c r="F5500" s="91">
        <v>0.69036399999999998</v>
      </c>
      <c r="G5500" s="91">
        <v>-1.9897600000000001E-2</v>
      </c>
      <c r="H5500" s="91">
        <v>4.9808199999999997E-2</v>
      </c>
      <c r="I5500" s="91" t="s">
        <v>2920</v>
      </c>
      <c r="J5500" s="91" t="s">
        <v>492</v>
      </c>
      <c r="K5500" s="91" t="s">
        <v>3274</v>
      </c>
    </row>
    <row r="5501" spans="1:11">
      <c r="A5501" s="91" t="s">
        <v>2919</v>
      </c>
      <c r="B5501" s="91">
        <v>9</v>
      </c>
      <c r="C5501" s="91" t="s">
        <v>3258</v>
      </c>
      <c r="D5501" s="91">
        <v>-985262</v>
      </c>
      <c r="E5501" s="91">
        <v>43</v>
      </c>
      <c r="F5501" s="91">
        <v>0.69134700000000004</v>
      </c>
      <c r="G5501" s="91">
        <v>-2.86205E-2</v>
      </c>
      <c r="H5501" s="91">
        <v>7.1852799999999994E-2</v>
      </c>
      <c r="I5501" s="91" t="s">
        <v>2920</v>
      </c>
      <c r="J5501" s="91" t="s">
        <v>492</v>
      </c>
      <c r="K5501" s="91" t="s">
        <v>3272</v>
      </c>
    </row>
    <row r="5502" spans="1:11">
      <c r="A5502" s="91" t="s">
        <v>2919</v>
      </c>
      <c r="B5502" s="91">
        <v>9</v>
      </c>
      <c r="C5502" s="91" t="s">
        <v>3258</v>
      </c>
      <c r="D5502" s="91">
        <v>-985262</v>
      </c>
      <c r="E5502" s="91">
        <v>146</v>
      </c>
      <c r="F5502" s="91">
        <v>0.73802400000000001</v>
      </c>
      <c r="G5502" s="91">
        <v>1.3679800000000001E-2</v>
      </c>
      <c r="H5502" s="91">
        <v>4.0862200000000001E-2</v>
      </c>
      <c r="I5502" s="91" t="s">
        <v>2920</v>
      </c>
      <c r="J5502" s="91" t="s">
        <v>492</v>
      </c>
      <c r="K5502" s="91" t="s">
        <v>3299</v>
      </c>
    </row>
    <row r="5503" spans="1:11">
      <c r="A5503" s="91" t="s">
        <v>2919</v>
      </c>
      <c r="B5503" s="91">
        <v>9</v>
      </c>
      <c r="C5503" s="91" t="s">
        <v>3258</v>
      </c>
      <c r="D5503" s="91">
        <v>-985262</v>
      </c>
      <c r="E5503" s="91">
        <v>117</v>
      </c>
      <c r="F5503" s="91">
        <v>0.74466399999999999</v>
      </c>
      <c r="G5503" s="91">
        <v>1.35622E-2</v>
      </c>
      <c r="H5503" s="91">
        <v>4.1588800000000002E-2</v>
      </c>
      <c r="I5503" s="91" t="s">
        <v>2920</v>
      </c>
      <c r="J5503" s="91" t="s">
        <v>492</v>
      </c>
      <c r="K5503" s="91" t="s">
        <v>3275</v>
      </c>
    </row>
    <row r="5504" spans="1:11">
      <c r="A5504" s="91" t="s">
        <v>2919</v>
      </c>
      <c r="B5504" s="91">
        <v>9</v>
      </c>
      <c r="C5504" s="91" t="s">
        <v>3258</v>
      </c>
      <c r="D5504" s="91">
        <v>-985262</v>
      </c>
      <c r="E5504" s="91">
        <v>213</v>
      </c>
      <c r="F5504" s="91">
        <v>0.75323099999999998</v>
      </c>
      <c r="G5504" s="91">
        <v>8.9684399999999994E-3</v>
      </c>
      <c r="H5504" s="91">
        <v>2.8508800000000001E-2</v>
      </c>
      <c r="I5504" s="91" t="s">
        <v>2920</v>
      </c>
      <c r="J5504" s="91" t="s">
        <v>492</v>
      </c>
      <c r="K5504" s="91" t="s">
        <v>3295</v>
      </c>
    </row>
    <row r="5505" spans="1:11">
      <c r="A5505" s="91" t="s">
        <v>2919</v>
      </c>
      <c r="B5505" s="91">
        <v>9</v>
      </c>
      <c r="C5505" s="91" t="s">
        <v>3258</v>
      </c>
      <c r="D5505" s="91">
        <v>-985262</v>
      </c>
      <c r="E5505" s="91">
        <v>85</v>
      </c>
      <c r="F5505" s="91">
        <v>0.78335200000000005</v>
      </c>
      <c r="G5505" s="91">
        <v>-1.6875500000000002E-2</v>
      </c>
      <c r="H5505" s="91">
        <v>6.1276400000000002E-2</v>
      </c>
      <c r="I5505" s="91" t="s">
        <v>2920</v>
      </c>
      <c r="J5505" s="91" t="s">
        <v>492</v>
      </c>
      <c r="K5505" s="91" t="s">
        <v>3282</v>
      </c>
    </row>
    <row r="5506" spans="1:11">
      <c r="A5506" s="91" t="s">
        <v>2919</v>
      </c>
      <c r="B5506" s="91">
        <v>9</v>
      </c>
      <c r="C5506" s="91" t="s">
        <v>3258</v>
      </c>
      <c r="D5506" s="91">
        <v>-985262</v>
      </c>
      <c r="E5506" s="91">
        <v>41</v>
      </c>
      <c r="F5506" s="91">
        <v>0.80651099999999998</v>
      </c>
      <c r="G5506" s="91">
        <v>2.7431799999999999E-2</v>
      </c>
      <c r="H5506" s="91">
        <v>0.111624</v>
      </c>
      <c r="I5506" s="91" t="s">
        <v>2920</v>
      </c>
      <c r="J5506" s="91" t="s">
        <v>492</v>
      </c>
      <c r="K5506" s="91" t="s">
        <v>3300</v>
      </c>
    </row>
    <row r="5507" spans="1:11">
      <c r="A5507" s="91" t="s">
        <v>2919</v>
      </c>
      <c r="B5507" s="91">
        <v>9</v>
      </c>
      <c r="C5507" s="91" t="s">
        <v>3258</v>
      </c>
      <c r="D5507" s="91">
        <v>-985262</v>
      </c>
      <c r="E5507" s="91">
        <v>104</v>
      </c>
      <c r="F5507" s="91">
        <v>0.82120800000000005</v>
      </c>
      <c r="G5507" s="91">
        <v>-1.01882E-2</v>
      </c>
      <c r="H5507" s="91">
        <v>4.50254E-2</v>
      </c>
      <c r="I5507" s="91" t="s">
        <v>2920</v>
      </c>
      <c r="J5507" s="91" t="s">
        <v>492</v>
      </c>
      <c r="K5507" s="91" t="s">
        <v>3262</v>
      </c>
    </row>
    <row r="5508" spans="1:11">
      <c r="A5508" s="91" t="s">
        <v>2919</v>
      </c>
      <c r="B5508" s="91">
        <v>9</v>
      </c>
      <c r="C5508" s="91" t="s">
        <v>3258</v>
      </c>
      <c r="D5508" s="91">
        <v>-985262</v>
      </c>
      <c r="E5508" s="91">
        <v>147</v>
      </c>
      <c r="F5508" s="91">
        <v>0.82360999999999995</v>
      </c>
      <c r="G5508" s="91">
        <v>7.4738299999999999E-3</v>
      </c>
      <c r="H5508" s="91">
        <v>3.3498199999999999E-2</v>
      </c>
      <c r="I5508" s="91" t="s">
        <v>2920</v>
      </c>
      <c r="J5508" s="91" t="s">
        <v>492</v>
      </c>
      <c r="K5508" s="91" t="s">
        <v>3273</v>
      </c>
    </row>
    <row r="5509" spans="1:11">
      <c r="A5509" s="91" t="s">
        <v>2919</v>
      </c>
      <c r="B5509" s="91">
        <v>9</v>
      </c>
      <c r="C5509" s="91" t="s">
        <v>3258</v>
      </c>
      <c r="D5509" s="91">
        <v>-985262</v>
      </c>
      <c r="E5509" s="91">
        <v>153</v>
      </c>
      <c r="F5509" s="91">
        <v>0.85125499999999998</v>
      </c>
      <c r="G5509" s="91">
        <v>-7.06823E-3</v>
      </c>
      <c r="H5509" s="91">
        <v>3.7660199999999998E-2</v>
      </c>
      <c r="I5509" s="91" t="s">
        <v>2920</v>
      </c>
      <c r="J5509" s="91" t="s">
        <v>492</v>
      </c>
      <c r="K5509" s="91" t="s">
        <v>3266</v>
      </c>
    </row>
    <row r="5510" spans="1:11">
      <c r="A5510" s="91" t="s">
        <v>2919</v>
      </c>
      <c r="B5510" s="91">
        <v>9</v>
      </c>
      <c r="C5510" s="91" t="s">
        <v>3258</v>
      </c>
      <c r="D5510" s="91">
        <v>-985262</v>
      </c>
      <c r="E5510" s="91">
        <v>107</v>
      </c>
      <c r="F5510" s="91">
        <v>0.86745300000000003</v>
      </c>
      <c r="G5510" s="91">
        <v>-9.7467999999999999E-3</v>
      </c>
      <c r="H5510" s="91">
        <v>5.8321199999999997E-2</v>
      </c>
      <c r="I5510" s="91" t="s">
        <v>2920</v>
      </c>
      <c r="J5510" s="91" t="s">
        <v>492</v>
      </c>
      <c r="K5510" s="91" t="s">
        <v>3263</v>
      </c>
    </row>
    <row r="5511" spans="1:11">
      <c r="A5511" s="91" t="s">
        <v>2919</v>
      </c>
      <c r="B5511" s="91">
        <v>9</v>
      </c>
      <c r="C5511" s="91" t="s">
        <v>3258</v>
      </c>
      <c r="D5511" s="91">
        <v>-985262</v>
      </c>
      <c r="E5511" s="91">
        <v>81</v>
      </c>
      <c r="F5511" s="91">
        <v>0.88643799999999995</v>
      </c>
      <c r="G5511" s="91">
        <v>-1.1575E-2</v>
      </c>
      <c r="H5511" s="91">
        <v>8.0901000000000001E-2</v>
      </c>
      <c r="I5511" s="91" t="s">
        <v>2920</v>
      </c>
      <c r="J5511" s="91" t="s">
        <v>492</v>
      </c>
      <c r="K5511" s="91" t="s">
        <v>3286</v>
      </c>
    </row>
    <row r="5512" spans="1:11">
      <c r="A5512" s="91" t="s">
        <v>2919</v>
      </c>
      <c r="B5512" s="91">
        <v>9</v>
      </c>
      <c r="C5512" s="91" t="s">
        <v>3258</v>
      </c>
      <c r="D5512" s="91">
        <v>-985262</v>
      </c>
      <c r="E5512" s="91">
        <v>39</v>
      </c>
      <c r="F5512" s="91">
        <v>0.88908399999999999</v>
      </c>
      <c r="G5512" s="91">
        <v>1.2023499999999999E-2</v>
      </c>
      <c r="H5512" s="91">
        <v>8.5966399999999998E-2</v>
      </c>
      <c r="I5512" s="91" t="s">
        <v>2920</v>
      </c>
      <c r="J5512" s="91" t="s">
        <v>492</v>
      </c>
      <c r="K5512" s="91" t="s">
        <v>3278</v>
      </c>
    </row>
    <row r="5513" spans="1:11">
      <c r="A5513" s="91" t="s">
        <v>2919</v>
      </c>
      <c r="B5513" s="91">
        <v>9</v>
      </c>
      <c r="C5513" s="91" t="s">
        <v>3258</v>
      </c>
      <c r="D5513" s="91">
        <v>-985262</v>
      </c>
      <c r="E5513" s="91">
        <v>68</v>
      </c>
      <c r="F5513" s="91">
        <v>0.94701100000000005</v>
      </c>
      <c r="G5513" s="91">
        <v>-5.1348399999999999E-3</v>
      </c>
      <c r="H5513" s="91">
        <v>7.7085399999999998E-2</v>
      </c>
      <c r="I5513" s="91" t="s">
        <v>2920</v>
      </c>
      <c r="J5513" s="91" t="s">
        <v>492</v>
      </c>
      <c r="K5513" s="91" t="s">
        <v>3270</v>
      </c>
    </row>
    <row r="5514" spans="1:11">
      <c r="A5514" s="91" t="s">
        <v>2917</v>
      </c>
      <c r="B5514" s="91">
        <v>9</v>
      </c>
      <c r="C5514" s="91" t="s">
        <v>3258</v>
      </c>
      <c r="D5514" s="91">
        <v>831737</v>
      </c>
      <c r="E5514" s="91">
        <v>213</v>
      </c>
      <c r="F5514" s="91">
        <v>1.4455600000000001E-2</v>
      </c>
      <c r="G5514" s="91">
        <v>-0.109635</v>
      </c>
      <c r="H5514" s="91">
        <v>4.4642399999999999E-2</v>
      </c>
      <c r="I5514" s="91" t="s">
        <v>2918</v>
      </c>
      <c r="J5514" s="91" t="s">
        <v>492</v>
      </c>
      <c r="K5514" s="91" t="s">
        <v>3295</v>
      </c>
    </row>
    <row r="5515" spans="1:11">
      <c r="A5515" s="91" t="s">
        <v>2917</v>
      </c>
      <c r="B5515" s="91">
        <v>9</v>
      </c>
      <c r="C5515" s="91" t="s">
        <v>3258</v>
      </c>
      <c r="D5515" s="91">
        <v>831737</v>
      </c>
      <c r="E5515" s="91">
        <v>160</v>
      </c>
      <c r="F5515" s="91">
        <v>2.2609299999999999E-2</v>
      </c>
      <c r="G5515" s="91">
        <v>0.130135</v>
      </c>
      <c r="H5515" s="91">
        <v>5.6776800000000002E-2</v>
      </c>
      <c r="I5515" s="91" t="s">
        <v>2918</v>
      </c>
      <c r="J5515" s="91" t="s">
        <v>492</v>
      </c>
      <c r="K5515" s="91" t="s">
        <v>3284</v>
      </c>
    </row>
    <row r="5516" spans="1:11">
      <c r="A5516" s="91" t="s">
        <v>2917</v>
      </c>
      <c r="B5516" s="91">
        <v>9</v>
      </c>
      <c r="C5516" s="91" t="s">
        <v>3258</v>
      </c>
      <c r="D5516" s="91">
        <v>831737</v>
      </c>
      <c r="E5516" s="91">
        <v>117</v>
      </c>
      <c r="F5516" s="91">
        <v>2.9377400000000001E-2</v>
      </c>
      <c r="G5516" s="91">
        <v>-0.119938</v>
      </c>
      <c r="H5516" s="91">
        <v>5.46904E-2</v>
      </c>
      <c r="I5516" s="91" t="s">
        <v>2918</v>
      </c>
      <c r="J5516" s="91" t="s">
        <v>492</v>
      </c>
      <c r="K5516" s="91" t="s">
        <v>3275</v>
      </c>
    </row>
    <row r="5517" spans="1:11">
      <c r="A5517" s="91" t="s">
        <v>2917</v>
      </c>
      <c r="B5517" s="91">
        <v>9</v>
      </c>
      <c r="C5517" s="91" t="s">
        <v>3258</v>
      </c>
      <c r="D5517" s="91">
        <v>831737</v>
      </c>
      <c r="E5517" s="91">
        <v>50</v>
      </c>
      <c r="F5517" s="91">
        <v>3.2056599999999998E-2</v>
      </c>
      <c r="G5517" s="91">
        <v>-0.25075700000000001</v>
      </c>
      <c r="H5517" s="91">
        <v>0.115338</v>
      </c>
      <c r="I5517" s="91" t="s">
        <v>2918</v>
      </c>
      <c r="J5517" s="91" t="s">
        <v>492</v>
      </c>
      <c r="K5517" s="91" t="s">
        <v>3281</v>
      </c>
    </row>
    <row r="5518" spans="1:11">
      <c r="A5518" s="91" t="s">
        <v>2917</v>
      </c>
      <c r="B5518" s="91">
        <v>9</v>
      </c>
      <c r="C5518" s="91" t="s">
        <v>3258</v>
      </c>
      <c r="D5518" s="91">
        <v>831737</v>
      </c>
      <c r="E5518" s="91">
        <v>57</v>
      </c>
      <c r="F5518" s="91">
        <v>3.8195199999999999E-2</v>
      </c>
      <c r="G5518" s="91">
        <v>-0.22789699999999999</v>
      </c>
      <c r="H5518" s="91">
        <v>0.108705</v>
      </c>
      <c r="I5518" s="91" t="s">
        <v>2918</v>
      </c>
      <c r="J5518" s="91" t="s">
        <v>492</v>
      </c>
      <c r="K5518" s="91" t="s">
        <v>3294</v>
      </c>
    </row>
    <row r="5519" spans="1:11">
      <c r="A5519" s="91" t="s">
        <v>2917</v>
      </c>
      <c r="B5519" s="91">
        <v>9</v>
      </c>
      <c r="C5519" s="91" t="s">
        <v>3258</v>
      </c>
      <c r="D5519" s="91">
        <v>831737</v>
      </c>
      <c r="E5519" s="91">
        <v>43</v>
      </c>
      <c r="F5519" s="91">
        <v>5.68713E-2</v>
      </c>
      <c r="G5519" s="91">
        <v>-0.103931</v>
      </c>
      <c r="H5519" s="91">
        <v>5.3868100000000002E-2</v>
      </c>
      <c r="I5519" s="91" t="s">
        <v>2918</v>
      </c>
      <c r="J5519" s="91" t="s">
        <v>492</v>
      </c>
      <c r="K5519" s="91" t="s">
        <v>3272</v>
      </c>
    </row>
    <row r="5520" spans="1:11">
      <c r="A5520" s="91" t="s">
        <v>2917</v>
      </c>
      <c r="B5520" s="91">
        <v>9</v>
      </c>
      <c r="C5520" s="91" t="s">
        <v>3258</v>
      </c>
      <c r="D5520" s="91">
        <v>831737</v>
      </c>
      <c r="E5520" s="91">
        <v>170</v>
      </c>
      <c r="F5520" s="91">
        <v>7.4036000000000005E-2</v>
      </c>
      <c r="G5520" s="91">
        <v>0.114396</v>
      </c>
      <c r="H5520" s="91">
        <v>6.3828700000000002E-2</v>
      </c>
      <c r="I5520" s="91" t="s">
        <v>2918</v>
      </c>
      <c r="J5520" s="91" t="s">
        <v>492</v>
      </c>
      <c r="K5520" s="91" t="s">
        <v>3267</v>
      </c>
    </row>
    <row r="5521" spans="1:11">
      <c r="A5521" s="91" t="s">
        <v>2917</v>
      </c>
      <c r="B5521" s="91">
        <v>9</v>
      </c>
      <c r="C5521" s="91" t="s">
        <v>3258</v>
      </c>
      <c r="D5521" s="91">
        <v>831737</v>
      </c>
      <c r="E5521" s="91">
        <v>85</v>
      </c>
      <c r="F5521" s="91">
        <v>7.6270500000000005E-2</v>
      </c>
      <c r="G5521" s="91">
        <v>0.176343</v>
      </c>
      <c r="H5521" s="91">
        <v>9.8853700000000003E-2</v>
      </c>
      <c r="I5521" s="91" t="s">
        <v>2918</v>
      </c>
      <c r="J5521" s="91" t="s">
        <v>492</v>
      </c>
      <c r="K5521" s="91" t="s">
        <v>3282</v>
      </c>
    </row>
    <row r="5522" spans="1:11">
      <c r="A5522" s="91" t="s">
        <v>2917</v>
      </c>
      <c r="B5522" s="91">
        <v>9</v>
      </c>
      <c r="C5522" s="91" t="s">
        <v>3258</v>
      </c>
      <c r="D5522" s="91">
        <v>831737</v>
      </c>
      <c r="E5522" s="91">
        <v>121</v>
      </c>
      <c r="F5522" s="91">
        <v>8.6425000000000002E-2</v>
      </c>
      <c r="G5522" s="91">
        <v>-0.119129</v>
      </c>
      <c r="H5522" s="91">
        <v>6.9169300000000003E-2</v>
      </c>
      <c r="I5522" s="91" t="s">
        <v>2918</v>
      </c>
      <c r="J5522" s="91" t="s">
        <v>492</v>
      </c>
      <c r="K5522" s="91" t="s">
        <v>3301</v>
      </c>
    </row>
    <row r="5523" spans="1:11">
      <c r="A5523" s="91" t="s">
        <v>2917</v>
      </c>
      <c r="B5523" s="91">
        <v>9</v>
      </c>
      <c r="C5523" s="91" t="s">
        <v>3258</v>
      </c>
      <c r="D5523" s="91">
        <v>831737</v>
      </c>
      <c r="E5523" s="91">
        <v>135</v>
      </c>
      <c r="F5523" s="91">
        <v>0.104599</v>
      </c>
      <c r="G5523" s="91">
        <v>-9.0844099999999997E-2</v>
      </c>
      <c r="H5523" s="91">
        <v>5.5779700000000002E-2</v>
      </c>
      <c r="I5523" s="91" t="s">
        <v>2918</v>
      </c>
      <c r="J5523" s="91" t="s">
        <v>492</v>
      </c>
      <c r="K5523" s="91" t="s">
        <v>3260</v>
      </c>
    </row>
    <row r="5524" spans="1:11">
      <c r="A5524" s="91" t="s">
        <v>2917</v>
      </c>
      <c r="B5524" s="91">
        <v>9</v>
      </c>
      <c r="C5524" s="91" t="s">
        <v>3258</v>
      </c>
      <c r="D5524" s="91">
        <v>831737</v>
      </c>
      <c r="E5524" s="91">
        <v>42</v>
      </c>
      <c r="F5524" s="91">
        <v>0.13105900000000001</v>
      </c>
      <c r="G5524" s="91">
        <v>-8.1815399999999996E-2</v>
      </c>
      <c r="H5524" s="91">
        <v>5.3673800000000001E-2</v>
      </c>
      <c r="I5524" s="91" t="s">
        <v>2918</v>
      </c>
      <c r="J5524" s="91" t="s">
        <v>492</v>
      </c>
      <c r="K5524" s="91" t="s">
        <v>3257</v>
      </c>
    </row>
    <row r="5525" spans="1:11">
      <c r="A5525" s="91" t="s">
        <v>2917</v>
      </c>
      <c r="B5525" s="91">
        <v>9</v>
      </c>
      <c r="C5525" s="91" t="s">
        <v>3258</v>
      </c>
      <c r="D5525" s="91">
        <v>831737</v>
      </c>
      <c r="E5525" s="91">
        <v>104</v>
      </c>
      <c r="F5525" s="91">
        <v>0.13322800000000001</v>
      </c>
      <c r="G5525" s="91">
        <v>0.132685</v>
      </c>
      <c r="H5525" s="91">
        <v>8.80248E-2</v>
      </c>
      <c r="I5525" s="91" t="s">
        <v>2918</v>
      </c>
      <c r="J5525" s="91" t="s">
        <v>492</v>
      </c>
      <c r="K5525" s="91" t="s">
        <v>3262</v>
      </c>
    </row>
    <row r="5526" spans="1:11">
      <c r="A5526" s="91" t="s">
        <v>2917</v>
      </c>
      <c r="B5526" s="91">
        <v>9</v>
      </c>
      <c r="C5526" s="91" t="s">
        <v>3258</v>
      </c>
      <c r="D5526" s="91">
        <v>831737</v>
      </c>
      <c r="E5526" s="91">
        <v>49</v>
      </c>
      <c r="F5526" s="91">
        <v>0.140734</v>
      </c>
      <c r="G5526" s="91">
        <v>-6.7168400000000003E-2</v>
      </c>
      <c r="H5526" s="91">
        <v>4.5280800000000003E-2</v>
      </c>
      <c r="I5526" s="91" t="s">
        <v>2918</v>
      </c>
      <c r="J5526" s="91" t="s">
        <v>492</v>
      </c>
      <c r="K5526" s="91" t="s">
        <v>3280</v>
      </c>
    </row>
    <row r="5527" spans="1:11">
      <c r="A5527" s="91" t="s">
        <v>2917</v>
      </c>
      <c r="B5527" s="91">
        <v>9</v>
      </c>
      <c r="C5527" s="91" t="s">
        <v>3258</v>
      </c>
      <c r="D5527" s="91">
        <v>831737</v>
      </c>
      <c r="E5527" s="91">
        <v>71</v>
      </c>
      <c r="F5527" s="91">
        <v>0.17668200000000001</v>
      </c>
      <c r="G5527" s="91">
        <v>0.13145999999999999</v>
      </c>
      <c r="H5527" s="91">
        <v>9.6748500000000001E-2</v>
      </c>
      <c r="I5527" s="91" t="s">
        <v>2918</v>
      </c>
      <c r="J5527" s="91" t="s">
        <v>492</v>
      </c>
      <c r="K5527" s="91" t="s">
        <v>3265</v>
      </c>
    </row>
    <row r="5528" spans="1:11">
      <c r="A5528" s="91" t="s">
        <v>2917</v>
      </c>
      <c r="B5528" s="91">
        <v>9</v>
      </c>
      <c r="C5528" s="91" t="s">
        <v>3258</v>
      </c>
      <c r="D5528" s="91">
        <v>831737</v>
      </c>
      <c r="E5528" s="91">
        <v>26</v>
      </c>
      <c r="F5528" s="91">
        <v>0.20172399999999999</v>
      </c>
      <c r="G5528" s="91">
        <v>0.171038</v>
      </c>
      <c r="H5528" s="91">
        <v>0.13252900000000001</v>
      </c>
      <c r="I5528" s="91" t="s">
        <v>2918</v>
      </c>
      <c r="J5528" s="91" t="s">
        <v>492</v>
      </c>
      <c r="K5528" s="91" t="s">
        <v>3264</v>
      </c>
    </row>
    <row r="5529" spans="1:11">
      <c r="A5529" s="91" t="s">
        <v>2917</v>
      </c>
      <c r="B5529" s="91">
        <v>9</v>
      </c>
      <c r="C5529" s="91" t="s">
        <v>3258</v>
      </c>
      <c r="D5529" s="91">
        <v>831737</v>
      </c>
      <c r="E5529" s="91">
        <v>34</v>
      </c>
      <c r="F5529" s="91">
        <v>0.20372899999999999</v>
      </c>
      <c r="G5529" s="91">
        <v>-0.19540299999999999</v>
      </c>
      <c r="H5529" s="91">
        <v>0.152144</v>
      </c>
      <c r="I5529" s="91" t="s">
        <v>2918</v>
      </c>
      <c r="J5529" s="91" t="s">
        <v>492</v>
      </c>
      <c r="K5529" s="91" t="s">
        <v>3289</v>
      </c>
    </row>
    <row r="5530" spans="1:11">
      <c r="A5530" s="91" t="s">
        <v>2917</v>
      </c>
      <c r="B5530" s="91">
        <v>9</v>
      </c>
      <c r="C5530" s="91" t="s">
        <v>3258</v>
      </c>
      <c r="D5530" s="91">
        <v>831737</v>
      </c>
      <c r="E5530" s="91">
        <v>57</v>
      </c>
      <c r="F5530" s="91">
        <v>0.20438999999999999</v>
      </c>
      <c r="G5530" s="91">
        <v>9.39884E-2</v>
      </c>
      <c r="H5530" s="91">
        <v>7.3653700000000003E-2</v>
      </c>
      <c r="I5530" s="91" t="s">
        <v>2918</v>
      </c>
      <c r="J5530" s="91" t="s">
        <v>492</v>
      </c>
      <c r="K5530" s="91" t="s">
        <v>3297</v>
      </c>
    </row>
    <row r="5531" spans="1:11">
      <c r="A5531" s="91" t="s">
        <v>2917</v>
      </c>
      <c r="B5531" s="91">
        <v>9</v>
      </c>
      <c r="C5531" s="91" t="s">
        <v>3258</v>
      </c>
      <c r="D5531" s="91">
        <v>831737</v>
      </c>
      <c r="E5531" s="91">
        <v>41</v>
      </c>
      <c r="F5531" s="91">
        <v>0.21288299999999999</v>
      </c>
      <c r="G5531" s="91">
        <v>-0.17711199999999999</v>
      </c>
      <c r="H5531" s="91">
        <v>0.14103299999999999</v>
      </c>
      <c r="I5531" s="91" t="s">
        <v>2918</v>
      </c>
      <c r="J5531" s="91" t="s">
        <v>492</v>
      </c>
      <c r="K5531" s="91" t="s">
        <v>3300</v>
      </c>
    </row>
    <row r="5532" spans="1:11">
      <c r="A5532" s="91" t="s">
        <v>2917</v>
      </c>
      <c r="B5532" s="91">
        <v>9</v>
      </c>
      <c r="C5532" s="91" t="s">
        <v>3258</v>
      </c>
      <c r="D5532" s="91">
        <v>831737</v>
      </c>
      <c r="E5532" s="91">
        <v>183</v>
      </c>
      <c r="F5532" s="91">
        <v>0.26131399999999999</v>
      </c>
      <c r="G5532" s="91">
        <v>-6.6645700000000002E-2</v>
      </c>
      <c r="H5532" s="91">
        <v>5.9234099999999998E-2</v>
      </c>
      <c r="I5532" s="91" t="s">
        <v>2918</v>
      </c>
      <c r="J5532" s="91" t="s">
        <v>492</v>
      </c>
      <c r="K5532" s="91" t="s">
        <v>3291</v>
      </c>
    </row>
    <row r="5533" spans="1:11">
      <c r="A5533" s="91" t="s">
        <v>2917</v>
      </c>
      <c r="B5533" s="91">
        <v>9</v>
      </c>
      <c r="C5533" s="91" t="s">
        <v>3258</v>
      </c>
      <c r="D5533" s="91">
        <v>831737</v>
      </c>
      <c r="E5533" s="91">
        <v>96</v>
      </c>
      <c r="F5533" s="91">
        <v>0.274868</v>
      </c>
      <c r="G5533" s="91">
        <v>-8.4556500000000007E-2</v>
      </c>
      <c r="H5533" s="91">
        <v>7.7197199999999994E-2</v>
      </c>
      <c r="I5533" s="91" t="s">
        <v>2918</v>
      </c>
      <c r="J5533" s="91" t="s">
        <v>492</v>
      </c>
      <c r="K5533" s="91" t="s">
        <v>3261</v>
      </c>
    </row>
    <row r="5534" spans="1:11">
      <c r="A5534" s="91" t="s">
        <v>2917</v>
      </c>
      <c r="B5534" s="91">
        <v>9</v>
      </c>
      <c r="C5534" s="91" t="s">
        <v>3258</v>
      </c>
      <c r="D5534" s="91">
        <v>831737</v>
      </c>
      <c r="E5534" s="91">
        <v>36</v>
      </c>
      <c r="F5534" s="91">
        <v>0.27602199999999999</v>
      </c>
      <c r="G5534" s="91">
        <v>9.9984699999999996E-2</v>
      </c>
      <c r="H5534" s="91">
        <v>9.12047E-2</v>
      </c>
      <c r="I5534" s="91" t="s">
        <v>2918</v>
      </c>
      <c r="J5534" s="91" t="s">
        <v>492</v>
      </c>
      <c r="K5534" s="91" t="s">
        <v>3285</v>
      </c>
    </row>
    <row r="5535" spans="1:11">
      <c r="A5535" s="91" t="s">
        <v>2917</v>
      </c>
      <c r="B5535" s="91">
        <v>9</v>
      </c>
      <c r="C5535" s="91" t="s">
        <v>3258</v>
      </c>
      <c r="D5535" s="91">
        <v>831737</v>
      </c>
      <c r="E5535" s="91">
        <v>69</v>
      </c>
      <c r="F5535" s="91">
        <v>0.29813299999999998</v>
      </c>
      <c r="G5535" s="91">
        <v>-0.122499</v>
      </c>
      <c r="H5535" s="91">
        <v>0.11720899999999999</v>
      </c>
      <c r="I5535" s="91" t="s">
        <v>2918</v>
      </c>
      <c r="J5535" s="91" t="s">
        <v>492</v>
      </c>
      <c r="K5535" s="91" t="s">
        <v>3292</v>
      </c>
    </row>
    <row r="5536" spans="1:11">
      <c r="A5536" s="91" t="s">
        <v>2917</v>
      </c>
      <c r="B5536" s="91">
        <v>9</v>
      </c>
      <c r="C5536" s="91" t="s">
        <v>3258</v>
      </c>
      <c r="D5536" s="91">
        <v>831737</v>
      </c>
      <c r="E5536" s="91">
        <v>92</v>
      </c>
      <c r="F5536" s="91">
        <v>0.30213400000000001</v>
      </c>
      <c r="G5536" s="91">
        <v>-9.8541699999999996E-2</v>
      </c>
      <c r="H5536" s="91">
        <v>9.5228900000000005E-2</v>
      </c>
      <c r="I5536" s="91" t="s">
        <v>2918</v>
      </c>
      <c r="J5536" s="91" t="s">
        <v>492</v>
      </c>
      <c r="K5536" s="91" t="s">
        <v>3290</v>
      </c>
    </row>
    <row r="5537" spans="1:11">
      <c r="A5537" s="91" t="s">
        <v>2917</v>
      </c>
      <c r="B5537" s="91">
        <v>9</v>
      </c>
      <c r="C5537" s="91" t="s">
        <v>3258</v>
      </c>
      <c r="D5537" s="91">
        <v>831737</v>
      </c>
      <c r="E5537" s="91">
        <v>153</v>
      </c>
      <c r="F5537" s="91">
        <v>0.31385800000000003</v>
      </c>
      <c r="G5537" s="91">
        <v>6.5805500000000003E-2</v>
      </c>
      <c r="H5537" s="91">
        <v>6.5224500000000005E-2</v>
      </c>
      <c r="I5537" s="91" t="s">
        <v>2918</v>
      </c>
      <c r="J5537" s="91" t="s">
        <v>492</v>
      </c>
      <c r="K5537" s="91" t="s">
        <v>3266</v>
      </c>
    </row>
    <row r="5538" spans="1:11">
      <c r="A5538" s="91" t="s">
        <v>2917</v>
      </c>
      <c r="B5538" s="91">
        <v>9</v>
      </c>
      <c r="C5538" s="91" t="s">
        <v>3258</v>
      </c>
      <c r="D5538" s="91">
        <v>831737</v>
      </c>
      <c r="E5538" s="91">
        <v>46</v>
      </c>
      <c r="F5538" s="91">
        <v>0.31759900000000002</v>
      </c>
      <c r="G5538" s="91">
        <v>-0.14335500000000001</v>
      </c>
      <c r="H5538" s="91">
        <v>0.14268600000000001</v>
      </c>
      <c r="I5538" s="91" t="s">
        <v>2918</v>
      </c>
      <c r="J5538" s="91" t="s">
        <v>492</v>
      </c>
      <c r="K5538" s="91" t="s">
        <v>3302</v>
      </c>
    </row>
    <row r="5539" spans="1:11">
      <c r="A5539" s="91" t="s">
        <v>2917</v>
      </c>
      <c r="B5539" s="91">
        <v>9</v>
      </c>
      <c r="C5539" s="91" t="s">
        <v>3258</v>
      </c>
      <c r="D5539" s="91">
        <v>831737</v>
      </c>
      <c r="E5539" s="91">
        <v>114</v>
      </c>
      <c r="F5539" s="91">
        <v>0.32775100000000001</v>
      </c>
      <c r="G5539" s="91">
        <v>-6.1122799999999998E-2</v>
      </c>
      <c r="H5539" s="91">
        <v>6.2311800000000001E-2</v>
      </c>
      <c r="I5539" s="91" t="s">
        <v>2918</v>
      </c>
      <c r="J5539" s="91" t="s">
        <v>492</v>
      </c>
      <c r="K5539" s="91" t="s">
        <v>3304</v>
      </c>
    </row>
    <row r="5540" spans="1:11">
      <c r="A5540" s="91" t="s">
        <v>2917</v>
      </c>
      <c r="B5540" s="91">
        <v>9</v>
      </c>
      <c r="C5540" s="91" t="s">
        <v>3258</v>
      </c>
      <c r="D5540" s="91">
        <v>831737</v>
      </c>
      <c r="E5540" s="91">
        <v>105</v>
      </c>
      <c r="F5540" s="91">
        <v>0.38977200000000001</v>
      </c>
      <c r="G5540" s="91">
        <v>-8.8488399999999995E-2</v>
      </c>
      <c r="H5540" s="91">
        <v>0.10266599999999999</v>
      </c>
      <c r="I5540" s="91" t="s">
        <v>2918</v>
      </c>
      <c r="J5540" s="91" t="s">
        <v>492</v>
      </c>
      <c r="K5540" s="91" t="s">
        <v>3283</v>
      </c>
    </row>
    <row r="5541" spans="1:11">
      <c r="A5541" s="91" t="s">
        <v>2917</v>
      </c>
      <c r="B5541" s="91">
        <v>9</v>
      </c>
      <c r="C5541" s="91" t="s">
        <v>3258</v>
      </c>
      <c r="D5541" s="91">
        <v>831737</v>
      </c>
      <c r="E5541" s="91">
        <v>48</v>
      </c>
      <c r="F5541" s="91">
        <v>0.42621900000000001</v>
      </c>
      <c r="G5541" s="91">
        <v>-4.42093E-2</v>
      </c>
      <c r="H5541" s="91">
        <v>5.5351699999999997E-2</v>
      </c>
      <c r="I5541" s="91" t="s">
        <v>2918</v>
      </c>
      <c r="J5541" s="91" t="s">
        <v>492</v>
      </c>
      <c r="K5541" s="91" t="s">
        <v>3298</v>
      </c>
    </row>
    <row r="5542" spans="1:11">
      <c r="A5542" s="91" t="s">
        <v>2917</v>
      </c>
      <c r="B5542" s="91">
        <v>9</v>
      </c>
      <c r="C5542" s="91" t="s">
        <v>3258</v>
      </c>
      <c r="D5542" s="91">
        <v>831737</v>
      </c>
      <c r="E5542" s="91">
        <v>146</v>
      </c>
      <c r="F5542" s="91">
        <v>0.459899</v>
      </c>
      <c r="G5542" s="91">
        <v>-2.4540599999999999E-2</v>
      </c>
      <c r="H5542" s="91">
        <v>3.3164699999999998E-2</v>
      </c>
      <c r="I5542" s="91" t="s">
        <v>2918</v>
      </c>
      <c r="J5542" s="91" t="s">
        <v>492</v>
      </c>
      <c r="K5542" s="91" t="s">
        <v>3299</v>
      </c>
    </row>
    <row r="5543" spans="1:11">
      <c r="A5543" s="91" t="s">
        <v>2917</v>
      </c>
      <c r="B5543" s="91">
        <v>9</v>
      </c>
      <c r="C5543" s="91" t="s">
        <v>3258</v>
      </c>
      <c r="D5543" s="91">
        <v>831737</v>
      </c>
      <c r="E5543" s="91">
        <v>26</v>
      </c>
      <c r="F5543" s="91">
        <v>0.47398499999999999</v>
      </c>
      <c r="G5543" s="91">
        <v>0.118408</v>
      </c>
      <c r="H5543" s="91">
        <v>0.164294</v>
      </c>
      <c r="I5543" s="91" t="s">
        <v>2918</v>
      </c>
      <c r="J5543" s="91" t="s">
        <v>492</v>
      </c>
      <c r="K5543" s="91" t="s">
        <v>3287</v>
      </c>
    </row>
    <row r="5544" spans="1:11">
      <c r="A5544" s="91" t="s">
        <v>2917</v>
      </c>
      <c r="B5544" s="91">
        <v>9</v>
      </c>
      <c r="C5544" s="91" t="s">
        <v>3258</v>
      </c>
      <c r="D5544" s="91">
        <v>831737</v>
      </c>
      <c r="E5544" s="91">
        <v>147</v>
      </c>
      <c r="F5544" s="91">
        <v>0.481709</v>
      </c>
      <c r="G5544" s="91">
        <v>-3.9476799999999999E-2</v>
      </c>
      <c r="H5544" s="91">
        <v>5.6036299999999997E-2</v>
      </c>
      <c r="I5544" s="91" t="s">
        <v>2918</v>
      </c>
      <c r="J5544" s="91" t="s">
        <v>492</v>
      </c>
      <c r="K5544" s="91" t="s">
        <v>3273</v>
      </c>
    </row>
    <row r="5545" spans="1:11">
      <c r="A5545" s="91" t="s">
        <v>2917</v>
      </c>
      <c r="B5545" s="91">
        <v>9</v>
      </c>
      <c r="C5545" s="91" t="s">
        <v>3258</v>
      </c>
      <c r="D5545" s="91">
        <v>831737</v>
      </c>
      <c r="E5545" s="91">
        <v>96</v>
      </c>
      <c r="F5545" s="91">
        <v>0.53419899999999998</v>
      </c>
      <c r="G5545" s="91">
        <v>-4.8358999999999999E-2</v>
      </c>
      <c r="H5545" s="91">
        <v>7.7661099999999997E-2</v>
      </c>
      <c r="I5545" s="91" t="s">
        <v>2918</v>
      </c>
      <c r="J5545" s="91" t="s">
        <v>492</v>
      </c>
      <c r="K5545" s="91" t="s">
        <v>3269</v>
      </c>
    </row>
    <row r="5546" spans="1:11">
      <c r="A5546" s="91" t="s">
        <v>2917</v>
      </c>
      <c r="B5546" s="91">
        <v>9</v>
      </c>
      <c r="C5546" s="91" t="s">
        <v>3258</v>
      </c>
      <c r="D5546" s="91">
        <v>831737</v>
      </c>
      <c r="E5546" s="91">
        <v>114</v>
      </c>
      <c r="F5546" s="91">
        <v>0.53904600000000003</v>
      </c>
      <c r="G5546" s="91">
        <v>-4.12246E-2</v>
      </c>
      <c r="H5546" s="91">
        <v>6.7019999999999996E-2</v>
      </c>
      <c r="I5546" s="91" t="s">
        <v>2918</v>
      </c>
      <c r="J5546" s="91" t="s">
        <v>492</v>
      </c>
      <c r="K5546" s="91" t="s">
        <v>3293</v>
      </c>
    </row>
    <row r="5547" spans="1:11">
      <c r="A5547" s="91" t="s">
        <v>2917</v>
      </c>
      <c r="B5547" s="91">
        <v>9</v>
      </c>
      <c r="C5547" s="91" t="s">
        <v>3258</v>
      </c>
      <c r="D5547" s="91">
        <v>831737</v>
      </c>
      <c r="E5547" s="91">
        <v>39</v>
      </c>
      <c r="F5547" s="91">
        <v>0.56852000000000003</v>
      </c>
      <c r="G5547" s="91">
        <v>8.2240199999999999E-2</v>
      </c>
      <c r="H5547" s="91">
        <v>0.143654</v>
      </c>
      <c r="I5547" s="91" t="s">
        <v>2918</v>
      </c>
      <c r="J5547" s="91" t="s">
        <v>492</v>
      </c>
      <c r="K5547" s="91" t="s">
        <v>3288</v>
      </c>
    </row>
    <row r="5548" spans="1:11">
      <c r="A5548" s="91" t="s">
        <v>2917</v>
      </c>
      <c r="B5548" s="91">
        <v>9</v>
      </c>
      <c r="C5548" s="91" t="s">
        <v>3258</v>
      </c>
      <c r="D5548" s="91">
        <v>831737</v>
      </c>
      <c r="E5548" s="91">
        <v>172</v>
      </c>
      <c r="F5548" s="91">
        <v>0.57565900000000003</v>
      </c>
      <c r="G5548" s="91">
        <v>2.9435699999999999E-2</v>
      </c>
      <c r="H5548" s="91">
        <v>5.25341E-2</v>
      </c>
      <c r="I5548" s="91" t="s">
        <v>2918</v>
      </c>
      <c r="J5548" s="91" t="s">
        <v>492</v>
      </c>
      <c r="K5548" s="91" t="s">
        <v>3277</v>
      </c>
    </row>
    <row r="5549" spans="1:11">
      <c r="A5549" s="91" t="s">
        <v>2917</v>
      </c>
      <c r="B5549" s="91">
        <v>9</v>
      </c>
      <c r="C5549" s="91" t="s">
        <v>3258</v>
      </c>
      <c r="D5549" s="91">
        <v>831737</v>
      </c>
      <c r="E5549" s="91">
        <v>149</v>
      </c>
      <c r="F5549" s="91">
        <v>0.66501200000000005</v>
      </c>
      <c r="G5549" s="91">
        <v>-2.7153E-2</v>
      </c>
      <c r="H5549" s="91">
        <v>6.2642600000000007E-2</v>
      </c>
      <c r="I5549" s="91" t="s">
        <v>2918</v>
      </c>
      <c r="J5549" s="91" t="s">
        <v>492</v>
      </c>
      <c r="K5549" s="91" t="s">
        <v>3303</v>
      </c>
    </row>
    <row r="5550" spans="1:11">
      <c r="A5550" s="91" t="s">
        <v>2917</v>
      </c>
      <c r="B5550" s="91">
        <v>9</v>
      </c>
      <c r="C5550" s="91" t="s">
        <v>3258</v>
      </c>
      <c r="D5550" s="91">
        <v>831737</v>
      </c>
      <c r="E5550" s="91">
        <v>39</v>
      </c>
      <c r="F5550" s="91">
        <v>0.66577200000000003</v>
      </c>
      <c r="G5550" s="91">
        <v>-2.17912E-2</v>
      </c>
      <c r="H5550" s="91">
        <v>5.0279499999999998E-2</v>
      </c>
      <c r="I5550" s="91" t="s">
        <v>2918</v>
      </c>
      <c r="J5550" s="91" t="s">
        <v>492</v>
      </c>
      <c r="K5550" s="91" t="s">
        <v>3278</v>
      </c>
    </row>
    <row r="5551" spans="1:11">
      <c r="A5551" s="91" t="s">
        <v>2917</v>
      </c>
      <c r="B5551" s="91">
        <v>9</v>
      </c>
      <c r="C5551" s="91" t="s">
        <v>3258</v>
      </c>
      <c r="D5551" s="91">
        <v>831737</v>
      </c>
      <c r="E5551" s="91">
        <v>62</v>
      </c>
      <c r="F5551" s="91">
        <v>0.66759800000000002</v>
      </c>
      <c r="G5551" s="91">
        <v>3.4455300000000001E-2</v>
      </c>
      <c r="H5551" s="91">
        <v>8.0025299999999994E-2</v>
      </c>
      <c r="I5551" s="91" t="s">
        <v>2918</v>
      </c>
      <c r="J5551" s="91" t="s">
        <v>492</v>
      </c>
      <c r="K5551" s="91" t="s">
        <v>3271</v>
      </c>
    </row>
    <row r="5552" spans="1:11">
      <c r="A5552" s="91" t="s">
        <v>2917</v>
      </c>
      <c r="B5552" s="91">
        <v>9</v>
      </c>
      <c r="C5552" s="91" t="s">
        <v>3258</v>
      </c>
      <c r="D5552" s="91">
        <v>831737</v>
      </c>
      <c r="E5552" s="91">
        <v>68</v>
      </c>
      <c r="F5552" s="91">
        <v>0.70639700000000005</v>
      </c>
      <c r="G5552" s="91">
        <v>2.3947900000000001E-2</v>
      </c>
      <c r="H5552" s="91">
        <v>6.3408099999999995E-2</v>
      </c>
      <c r="I5552" s="91" t="s">
        <v>2918</v>
      </c>
      <c r="J5552" s="91" t="s">
        <v>492</v>
      </c>
      <c r="K5552" s="91" t="s">
        <v>3270</v>
      </c>
    </row>
    <row r="5553" spans="1:11">
      <c r="A5553" s="91" t="s">
        <v>2917</v>
      </c>
      <c r="B5553" s="91">
        <v>9</v>
      </c>
      <c r="C5553" s="91" t="s">
        <v>3258</v>
      </c>
      <c r="D5553" s="91">
        <v>831737</v>
      </c>
      <c r="E5553" s="91">
        <v>168</v>
      </c>
      <c r="F5553" s="91">
        <v>0.73320099999999999</v>
      </c>
      <c r="G5553" s="91">
        <v>-1.9826799999999999E-2</v>
      </c>
      <c r="H5553" s="91">
        <v>5.8116399999999999E-2</v>
      </c>
      <c r="I5553" s="91" t="s">
        <v>2918</v>
      </c>
      <c r="J5553" s="91" t="s">
        <v>492</v>
      </c>
      <c r="K5553" s="91" t="s">
        <v>3276</v>
      </c>
    </row>
    <row r="5554" spans="1:11">
      <c r="A5554" s="91" t="s">
        <v>2917</v>
      </c>
      <c r="B5554" s="91">
        <v>9</v>
      </c>
      <c r="C5554" s="91" t="s">
        <v>3258</v>
      </c>
      <c r="D5554" s="91">
        <v>831737</v>
      </c>
      <c r="E5554" s="91">
        <v>55</v>
      </c>
      <c r="F5554" s="91">
        <v>0.80786800000000003</v>
      </c>
      <c r="G5554" s="91">
        <v>3.3891299999999999E-2</v>
      </c>
      <c r="H5554" s="91">
        <v>0.13900000000000001</v>
      </c>
      <c r="I5554" s="91" t="s">
        <v>2918</v>
      </c>
      <c r="J5554" s="91" t="s">
        <v>492</v>
      </c>
      <c r="K5554" s="91" t="s">
        <v>3305</v>
      </c>
    </row>
    <row r="5555" spans="1:11">
      <c r="A5555" s="91" t="s">
        <v>2917</v>
      </c>
      <c r="B5555" s="91">
        <v>9</v>
      </c>
      <c r="C5555" s="91" t="s">
        <v>3258</v>
      </c>
      <c r="D5555" s="91">
        <v>831737</v>
      </c>
      <c r="E5555" s="91">
        <v>45</v>
      </c>
      <c r="F5555" s="91">
        <v>0.81193199999999999</v>
      </c>
      <c r="G5555" s="91">
        <v>-1.27235E-2</v>
      </c>
      <c r="H5555" s="91">
        <v>5.3327899999999998E-2</v>
      </c>
      <c r="I5555" s="91" t="s">
        <v>2918</v>
      </c>
      <c r="J5555" s="91" t="s">
        <v>492</v>
      </c>
      <c r="K5555" s="91" t="s">
        <v>3279</v>
      </c>
    </row>
    <row r="5556" spans="1:11">
      <c r="A5556" s="91" t="s">
        <v>2917</v>
      </c>
      <c r="B5556" s="91">
        <v>9</v>
      </c>
      <c r="C5556" s="91" t="s">
        <v>3258</v>
      </c>
      <c r="D5556" s="91">
        <v>831737</v>
      </c>
      <c r="E5556" s="91">
        <v>54</v>
      </c>
      <c r="F5556" s="91">
        <v>0.81321600000000005</v>
      </c>
      <c r="G5556" s="91">
        <v>1.0436300000000001E-2</v>
      </c>
      <c r="H5556" s="91">
        <v>4.4074099999999998E-2</v>
      </c>
      <c r="I5556" s="91" t="s">
        <v>2918</v>
      </c>
      <c r="J5556" s="91" t="s">
        <v>492</v>
      </c>
      <c r="K5556" s="91" t="s">
        <v>3296</v>
      </c>
    </row>
    <row r="5557" spans="1:11">
      <c r="A5557" s="91" t="s">
        <v>2917</v>
      </c>
      <c r="B5557" s="91">
        <v>9</v>
      </c>
      <c r="C5557" s="91" t="s">
        <v>3258</v>
      </c>
      <c r="D5557" s="91">
        <v>831737</v>
      </c>
      <c r="E5557" s="91">
        <v>30</v>
      </c>
      <c r="F5557" s="91">
        <v>0.82908199999999999</v>
      </c>
      <c r="G5557" s="91">
        <v>-2.0159799999999999E-2</v>
      </c>
      <c r="H5557" s="91">
        <v>9.3015E-2</v>
      </c>
      <c r="I5557" s="91" t="s">
        <v>2918</v>
      </c>
      <c r="J5557" s="91" t="s">
        <v>492</v>
      </c>
      <c r="K5557" s="91" t="s">
        <v>3259</v>
      </c>
    </row>
    <row r="5558" spans="1:11">
      <c r="A5558" s="91" t="s">
        <v>2917</v>
      </c>
      <c r="B5558" s="91">
        <v>9</v>
      </c>
      <c r="C5558" s="91" t="s">
        <v>3258</v>
      </c>
      <c r="D5558" s="91">
        <v>831737</v>
      </c>
      <c r="E5558" s="91">
        <v>107</v>
      </c>
      <c r="F5558" s="91">
        <v>0.86952099999999999</v>
      </c>
      <c r="G5558" s="91">
        <v>-9.4772399999999996E-3</v>
      </c>
      <c r="H5558" s="91">
        <v>5.7615399999999997E-2</v>
      </c>
      <c r="I5558" s="91" t="s">
        <v>2918</v>
      </c>
      <c r="J5558" s="91" t="s">
        <v>492</v>
      </c>
      <c r="K5558" s="91" t="s">
        <v>3263</v>
      </c>
    </row>
    <row r="5559" spans="1:11">
      <c r="A5559" s="91" t="s">
        <v>2917</v>
      </c>
      <c r="B5559" s="91">
        <v>9</v>
      </c>
      <c r="C5559" s="91" t="s">
        <v>3258</v>
      </c>
      <c r="D5559" s="91">
        <v>831737</v>
      </c>
      <c r="E5559" s="91">
        <v>48</v>
      </c>
      <c r="F5559" s="91">
        <v>0.870417</v>
      </c>
      <c r="G5559" s="91">
        <v>-1.8551999999999999E-2</v>
      </c>
      <c r="H5559" s="91">
        <v>0.113443</v>
      </c>
      <c r="I5559" s="91" t="s">
        <v>2918</v>
      </c>
      <c r="J5559" s="91" t="s">
        <v>492</v>
      </c>
      <c r="K5559" s="91" t="s">
        <v>3274</v>
      </c>
    </row>
    <row r="5560" spans="1:11">
      <c r="A5560" s="91" t="s">
        <v>2917</v>
      </c>
      <c r="B5560" s="91">
        <v>9</v>
      </c>
      <c r="C5560" s="91" t="s">
        <v>3258</v>
      </c>
      <c r="D5560" s="91">
        <v>831737</v>
      </c>
      <c r="E5560" s="91">
        <v>81</v>
      </c>
      <c r="F5560" s="91">
        <v>0.87282800000000005</v>
      </c>
      <c r="G5560" s="91">
        <v>-1.27995E-2</v>
      </c>
      <c r="H5560" s="91">
        <v>7.9814899999999994E-2</v>
      </c>
      <c r="I5560" s="91" t="s">
        <v>2918</v>
      </c>
      <c r="J5560" s="91" t="s">
        <v>492</v>
      </c>
      <c r="K5560" s="91" t="s">
        <v>3286</v>
      </c>
    </row>
    <row r="5561" spans="1:11">
      <c r="A5561" s="91" t="s">
        <v>2917</v>
      </c>
      <c r="B5561" s="91">
        <v>9</v>
      </c>
      <c r="C5561" s="91" t="s">
        <v>3258</v>
      </c>
      <c r="D5561" s="91">
        <v>831737</v>
      </c>
      <c r="E5561" s="91">
        <v>167</v>
      </c>
      <c r="F5561" s="91">
        <v>0.95344399999999996</v>
      </c>
      <c r="G5561" s="91">
        <v>2.90727E-3</v>
      </c>
      <c r="H5561" s="91">
        <v>4.9757799999999998E-2</v>
      </c>
      <c r="I5561" s="91" t="s">
        <v>2918</v>
      </c>
      <c r="J5561" s="91" t="s">
        <v>492</v>
      </c>
      <c r="K5561" s="91" t="s">
        <v>3268</v>
      </c>
    </row>
    <row r="5562" spans="1:11">
      <c r="A5562" s="91" t="s">
        <v>2915</v>
      </c>
      <c r="B5562" s="91">
        <v>9</v>
      </c>
      <c r="C5562" s="91" t="s">
        <v>3258</v>
      </c>
      <c r="D5562" s="91">
        <v>322373</v>
      </c>
      <c r="E5562" s="91">
        <v>114</v>
      </c>
      <c r="F5562" s="91">
        <v>8.3511699999999998E-3</v>
      </c>
      <c r="G5562" s="91">
        <v>-0.130194</v>
      </c>
      <c r="H5562" s="91">
        <v>4.8966200000000001E-2</v>
      </c>
      <c r="I5562" s="91" t="s">
        <v>2916</v>
      </c>
      <c r="J5562" s="91" t="s">
        <v>492</v>
      </c>
      <c r="K5562" s="91" t="s">
        <v>3293</v>
      </c>
    </row>
    <row r="5563" spans="1:11">
      <c r="A5563" s="91" t="s">
        <v>2915</v>
      </c>
      <c r="B5563" s="91">
        <v>9</v>
      </c>
      <c r="C5563" s="91" t="s">
        <v>3258</v>
      </c>
      <c r="D5563" s="91">
        <v>322373</v>
      </c>
      <c r="E5563" s="91">
        <v>104</v>
      </c>
      <c r="F5563" s="91">
        <v>3.06875E-2</v>
      </c>
      <c r="G5563" s="91">
        <v>0.112904</v>
      </c>
      <c r="H5563" s="91">
        <v>5.1889600000000001E-2</v>
      </c>
      <c r="I5563" s="91" t="s">
        <v>2916</v>
      </c>
      <c r="J5563" s="91" t="s">
        <v>492</v>
      </c>
      <c r="K5563" s="91" t="s">
        <v>3262</v>
      </c>
    </row>
    <row r="5564" spans="1:11">
      <c r="A5564" s="91" t="s">
        <v>2915</v>
      </c>
      <c r="B5564" s="91">
        <v>9</v>
      </c>
      <c r="C5564" s="91" t="s">
        <v>3258</v>
      </c>
      <c r="D5564" s="91">
        <v>322373</v>
      </c>
      <c r="E5564" s="91">
        <v>107</v>
      </c>
      <c r="F5564" s="91">
        <v>4.5618899999999997E-2</v>
      </c>
      <c r="G5564" s="91">
        <v>7.8238299999999997E-2</v>
      </c>
      <c r="H5564" s="91">
        <v>3.8880699999999997E-2</v>
      </c>
      <c r="I5564" s="91" t="s">
        <v>2916</v>
      </c>
      <c r="J5564" s="91" t="s">
        <v>492</v>
      </c>
      <c r="K5564" s="91" t="s">
        <v>3263</v>
      </c>
    </row>
    <row r="5565" spans="1:11">
      <c r="A5565" s="91" t="s">
        <v>2915</v>
      </c>
      <c r="B5565" s="91">
        <v>9</v>
      </c>
      <c r="C5565" s="91" t="s">
        <v>3258</v>
      </c>
      <c r="D5565" s="91">
        <v>322373</v>
      </c>
      <c r="E5565" s="91">
        <v>62</v>
      </c>
      <c r="F5565" s="91">
        <v>7.4510199999999999E-2</v>
      </c>
      <c r="G5565" s="91">
        <v>0.13001699999999999</v>
      </c>
      <c r="H5565" s="91">
        <v>7.2238899999999995E-2</v>
      </c>
      <c r="I5565" s="91" t="s">
        <v>2916</v>
      </c>
      <c r="J5565" s="91" t="s">
        <v>492</v>
      </c>
      <c r="K5565" s="91" t="s">
        <v>3271</v>
      </c>
    </row>
    <row r="5566" spans="1:11">
      <c r="A5566" s="91" t="s">
        <v>2915</v>
      </c>
      <c r="B5566" s="91">
        <v>9</v>
      </c>
      <c r="C5566" s="91" t="s">
        <v>3258</v>
      </c>
      <c r="D5566" s="91">
        <v>322373</v>
      </c>
      <c r="E5566" s="91">
        <v>46</v>
      </c>
      <c r="F5566" s="91">
        <v>0.12834400000000001</v>
      </c>
      <c r="G5566" s="91">
        <v>-0.120833</v>
      </c>
      <c r="H5566" s="91">
        <v>7.8767900000000002E-2</v>
      </c>
      <c r="I5566" s="91" t="s">
        <v>2916</v>
      </c>
      <c r="J5566" s="91" t="s">
        <v>492</v>
      </c>
      <c r="K5566" s="91" t="s">
        <v>3302</v>
      </c>
    </row>
    <row r="5567" spans="1:11">
      <c r="A5567" s="91" t="s">
        <v>2915</v>
      </c>
      <c r="B5567" s="91">
        <v>9</v>
      </c>
      <c r="C5567" s="91" t="s">
        <v>3258</v>
      </c>
      <c r="D5567" s="91">
        <v>322373</v>
      </c>
      <c r="E5567" s="91">
        <v>147</v>
      </c>
      <c r="F5567" s="91">
        <v>0.130768</v>
      </c>
      <c r="G5567" s="91">
        <v>6.5571199999999996E-2</v>
      </c>
      <c r="H5567" s="91">
        <v>4.3267699999999999E-2</v>
      </c>
      <c r="I5567" s="91" t="s">
        <v>2916</v>
      </c>
      <c r="J5567" s="91" t="s">
        <v>492</v>
      </c>
      <c r="K5567" s="91" t="s">
        <v>3273</v>
      </c>
    </row>
    <row r="5568" spans="1:11">
      <c r="A5568" s="91" t="s">
        <v>2915</v>
      </c>
      <c r="B5568" s="91">
        <v>9</v>
      </c>
      <c r="C5568" s="91" t="s">
        <v>3258</v>
      </c>
      <c r="D5568" s="91">
        <v>322373</v>
      </c>
      <c r="E5568" s="91">
        <v>92</v>
      </c>
      <c r="F5568" s="91">
        <v>0.13638700000000001</v>
      </c>
      <c r="G5568" s="91">
        <v>8.4045999999999996E-2</v>
      </c>
      <c r="H5568" s="91">
        <v>5.6182099999999999E-2</v>
      </c>
      <c r="I5568" s="91" t="s">
        <v>2916</v>
      </c>
      <c r="J5568" s="91" t="s">
        <v>492</v>
      </c>
      <c r="K5568" s="91" t="s">
        <v>3290</v>
      </c>
    </row>
    <row r="5569" spans="1:11">
      <c r="A5569" s="91" t="s">
        <v>2915</v>
      </c>
      <c r="B5569" s="91">
        <v>9</v>
      </c>
      <c r="C5569" s="91" t="s">
        <v>3258</v>
      </c>
      <c r="D5569" s="91">
        <v>322373</v>
      </c>
      <c r="E5569" s="91">
        <v>183</v>
      </c>
      <c r="F5569" s="91">
        <v>0.17400599999999999</v>
      </c>
      <c r="G5569" s="91">
        <v>-4.5955099999999999E-2</v>
      </c>
      <c r="H5569" s="91">
        <v>3.3734899999999998E-2</v>
      </c>
      <c r="I5569" s="91" t="s">
        <v>2916</v>
      </c>
      <c r="J5569" s="91" t="s">
        <v>492</v>
      </c>
      <c r="K5569" s="91" t="s">
        <v>3291</v>
      </c>
    </row>
    <row r="5570" spans="1:11">
      <c r="A5570" s="91" t="s">
        <v>2915</v>
      </c>
      <c r="B5570" s="91">
        <v>9</v>
      </c>
      <c r="C5570" s="91" t="s">
        <v>3258</v>
      </c>
      <c r="D5570" s="91">
        <v>322373</v>
      </c>
      <c r="E5570" s="91">
        <v>105</v>
      </c>
      <c r="F5570" s="91">
        <v>0.18046300000000001</v>
      </c>
      <c r="G5570" s="91">
        <v>5.9911300000000001E-2</v>
      </c>
      <c r="H5570" s="91">
        <v>4.4575999999999998E-2</v>
      </c>
      <c r="I5570" s="91" t="s">
        <v>2916</v>
      </c>
      <c r="J5570" s="91" t="s">
        <v>492</v>
      </c>
      <c r="K5570" s="91" t="s">
        <v>3283</v>
      </c>
    </row>
    <row r="5571" spans="1:11">
      <c r="A5571" s="91" t="s">
        <v>2915</v>
      </c>
      <c r="B5571" s="91">
        <v>9</v>
      </c>
      <c r="C5571" s="91" t="s">
        <v>3258</v>
      </c>
      <c r="D5571" s="91">
        <v>322373</v>
      </c>
      <c r="E5571" s="91">
        <v>149</v>
      </c>
      <c r="F5571" s="91">
        <v>0.24553900000000001</v>
      </c>
      <c r="G5571" s="91">
        <v>-3.6712700000000001E-2</v>
      </c>
      <c r="H5571" s="91">
        <v>3.1549099999999997E-2</v>
      </c>
      <c r="I5571" s="91" t="s">
        <v>2916</v>
      </c>
      <c r="J5571" s="91" t="s">
        <v>492</v>
      </c>
      <c r="K5571" s="91" t="s">
        <v>3303</v>
      </c>
    </row>
    <row r="5572" spans="1:11">
      <c r="A5572" s="91" t="s">
        <v>2915</v>
      </c>
      <c r="B5572" s="91">
        <v>9</v>
      </c>
      <c r="C5572" s="91" t="s">
        <v>3258</v>
      </c>
      <c r="D5572" s="91">
        <v>322373</v>
      </c>
      <c r="E5572" s="91">
        <v>160</v>
      </c>
      <c r="F5572" s="91">
        <v>0.25407000000000002</v>
      </c>
      <c r="G5572" s="91">
        <v>4.8242E-2</v>
      </c>
      <c r="H5572" s="91">
        <v>4.2215599999999999E-2</v>
      </c>
      <c r="I5572" s="91" t="s">
        <v>2916</v>
      </c>
      <c r="J5572" s="91" t="s">
        <v>492</v>
      </c>
      <c r="K5572" s="91" t="s">
        <v>3284</v>
      </c>
    </row>
    <row r="5573" spans="1:11">
      <c r="A5573" s="91" t="s">
        <v>2915</v>
      </c>
      <c r="B5573" s="91">
        <v>9</v>
      </c>
      <c r="C5573" s="91" t="s">
        <v>3258</v>
      </c>
      <c r="D5573" s="91">
        <v>322373</v>
      </c>
      <c r="E5573" s="91">
        <v>55</v>
      </c>
      <c r="F5573" s="91">
        <v>0.26424199999999998</v>
      </c>
      <c r="G5573" s="91">
        <v>8.5247600000000007E-2</v>
      </c>
      <c r="H5573" s="91">
        <v>7.5929099999999999E-2</v>
      </c>
      <c r="I5573" s="91" t="s">
        <v>2916</v>
      </c>
      <c r="J5573" s="91" t="s">
        <v>492</v>
      </c>
      <c r="K5573" s="91" t="s">
        <v>3305</v>
      </c>
    </row>
    <row r="5574" spans="1:11">
      <c r="A5574" s="91" t="s">
        <v>2915</v>
      </c>
      <c r="B5574" s="91">
        <v>9</v>
      </c>
      <c r="C5574" s="91" t="s">
        <v>3258</v>
      </c>
      <c r="D5574" s="91">
        <v>322373</v>
      </c>
      <c r="E5574" s="91">
        <v>168</v>
      </c>
      <c r="F5574" s="91">
        <v>0.274312</v>
      </c>
      <c r="G5574" s="91">
        <v>-3.6608399999999999E-2</v>
      </c>
      <c r="H5574" s="91">
        <v>3.3432400000000001E-2</v>
      </c>
      <c r="I5574" s="91" t="s">
        <v>2916</v>
      </c>
      <c r="J5574" s="91" t="s">
        <v>492</v>
      </c>
      <c r="K5574" s="91" t="s">
        <v>3276</v>
      </c>
    </row>
    <row r="5575" spans="1:11">
      <c r="A5575" s="91" t="s">
        <v>2915</v>
      </c>
      <c r="B5575" s="91">
        <v>9</v>
      </c>
      <c r="C5575" s="91" t="s">
        <v>3258</v>
      </c>
      <c r="D5575" s="91">
        <v>322373</v>
      </c>
      <c r="E5575" s="91">
        <v>170</v>
      </c>
      <c r="F5575" s="91">
        <v>0.30506100000000003</v>
      </c>
      <c r="G5575" s="91">
        <v>-4.0007399999999999E-2</v>
      </c>
      <c r="H5575" s="91">
        <v>3.8944899999999998E-2</v>
      </c>
      <c r="I5575" s="91" t="s">
        <v>2916</v>
      </c>
      <c r="J5575" s="91" t="s">
        <v>492</v>
      </c>
      <c r="K5575" s="91" t="s">
        <v>3267</v>
      </c>
    </row>
    <row r="5576" spans="1:11">
      <c r="A5576" s="91" t="s">
        <v>2915</v>
      </c>
      <c r="B5576" s="91">
        <v>9</v>
      </c>
      <c r="C5576" s="91" t="s">
        <v>3258</v>
      </c>
      <c r="D5576" s="91">
        <v>322373</v>
      </c>
      <c r="E5576" s="91">
        <v>26</v>
      </c>
      <c r="F5576" s="91">
        <v>0.33977200000000002</v>
      </c>
      <c r="G5576" s="91">
        <v>-9.7508800000000007E-2</v>
      </c>
      <c r="H5576" s="91">
        <v>0.101303</v>
      </c>
      <c r="I5576" s="91" t="s">
        <v>2916</v>
      </c>
      <c r="J5576" s="91" t="s">
        <v>492</v>
      </c>
      <c r="K5576" s="91" t="s">
        <v>3287</v>
      </c>
    </row>
    <row r="5577" spans="1:11">
      <c r="A5577" s="91" t="s">
        <v>2915</v>
      </c>
      <c r="B5577" s="91">
        <v>9</v>
      </c>
      <c r="C5577" s="91" t="s">
        <v>3258</v>
      </c>
      <c r="D5577" s="91">
        <v>322373</v>
      </c>
      <c r="E5577" s="91">
        <v>85</v>
      </c>
      <c r="F5577" s="91">
        <v>0.37935400000000002</v>
      </c>
      <c r="G5577" s="91">
        <v>5.1030100000000002E-2</v>
      </c>
      <c r="H5577" s="91">
        <v>5.7894000000000001E-2</v>
      </c>
      <c r="I5577" s="91" t="s">
        <v>2916</v>
      </c>
      <c r="J5577" s="91" t="s">
        <v>492</v>
      </c>
      <c r="K5577" s="91" t="s">
        <v>3282</v>
      </c>
    </row>
    <row r="5578" spans="1:11">
      <c r="A5578" s="91" t="s">
        <v>2915</v>
      </c>
      <c r="B5578" s="91">
        <v>9</v>
      </c>
      <c r="C5578" s="91" t="s">
        <v>3258</v>
      </c>
      <c r="D5578" s="91">
        <v>322373</v>
      </c>
      <c r="E5578" s="91">
        <v>121</v>
      </c>
      <c r="F5578" s="91">
        <v>0.39944499999999999</v>
      </c>
      <c r="G5578" s="91">
        <v>-2.16381E-2</v>
      </c>
      <c r="H5578" s="91">
        <v>2.5629900000000001E-2</v>
      </c>
      <c r="I5578" s="91" t="s">
        <v>2916</v>
      </c>
      <c r="J5578" s="91" t="s">
        <v>492</v>
      </c>
      <c r="K5578" s="91" t="s">
        <v>3301</v>
      </c>
    </row>
    <row r="5579" spans="1:11">
      <c r="A5579" s="91" t="s">
        <v>2915</v>
      </c>
      <c r="B5579" s="91">
        <v>9</v>
      </c>
      <c r="C5579" s="91" t="s">
        <v>3258</v>
      </c>
      <c r="D5579" s="91">
        <v>322373</v>
      </c>
      <c r="E5579" s="91">
        <v>81</v>
      </c>
      <c r="F5579" s="91">
        <v>0.39976600000000001</v>
      </c>
      <c r="G5579" s="91">
        <v>3.4984399999999999E-2</v>
      </c>
      <c r="H5579" s="91">
        <v>4.14186E-2</v>
      </c>
      <c r="I5579" s="91" t="s">
        <v>2916</v>
      </c>
      <c r="J5579" s="91" t="s">
        <v>492</v>
      </c>
      <c r="K5579" s="91" t="s">
        <v>3286</v>
      </c>
    </row>
    <row r="5580" spans="1:11">
      <c r="A5580" s="91" t="s">
        <v>2915</v>
      </c>
      <c r="B5580" s="91">
        <v>9</v>
      </c>
      <c r="C5580" s="91" t="s">
        <v>3258</v>
      </c>
      <c r="D5580" s="91">
        <v>322373</v>
      </c>
      <c r="E5580" s="91">
        <v>50</v>
      </c>
      <c r="F5580" s="91">
        <v>0.45149899999999998</v>
      </c>
      <c r="G5580" s="91">
        <v>-7.3880000000000001E-2</v>
      </c>
      <c r="H5580" s="91">
        <v>9.7740499999999994E-2</v>
      </c>
      <c r="I5580" s="91" t="s">
        <v>2916</v>
      </c>
      <c r="J5580" s="91" t="s">
        <v>492</v>
      </c>
      <c r="K5580" s="91" t="s">
        <v>3281</v>
      </c>
    </row>
    <row r="5581" spans="1:11">
      <c r="A5581" s="91" t="s">
        <v>2915</v>
      </c>
      <c r="B5581" s="91">
        <v>9</v>
      </c>
      <c r="C5581" s="91" t="s">
        <v>3258</v>
      </c>
      <c r="D5581" s="91">
        <v>322373</v>
      </c>
      <c r="E5581" s="91">
        <v>71</v>
      </c>
      <c r="F5581" s="91">
        <v>0.45362999999999998</v>
      </c>
      <c r="G5581" s="91">
        <v>6.1999600000000002E-2</v>
      </c>
      <c r="H5581" s="91">
        <v>8.2474400000000003E-2</v>
      </c>
      <c r="I5581" s="91" t="s">
        <v>2916</v>
      </c>
      <c r="J5581" s="91" t="s">
        <v>492</v>
      </c>
      <c r="K5581" s="91" t="s">
        <v>3265</v>
      </c>
    </row>
    <row r="5582" spans="1:11">
      <c r="A5582" s="91" t="s">
        <v>2915</v>
      </c>
      <c r="B5582" s="91">
        <v>9</v>
      </c>
      <c r="C5582" s="91" t="s">
        <v>3258</v>
      </c>
      <c r="D5582" s="91">
        <v>322373</v>
      </c>
      <c r="E5582" s="91">
        <v>135</v>
      </c>
      <c r="F5582" s="91">
        <v>0.52395000000000003</v>
      </c>
      <c r="G5582" s="91">
        <v>2.1694999999999999E-2</v>
      </c>
      <c r="H5582" s="91">
        <v>3.3997899999999998E-2</v>
      </c>
      <c r="I5582" s="91" t="s">
        <v>2916</v>
      </c>
      <c r="J5582" s="91" t="s">
        <v>492</v>
      </c>
      <c r="K5582" s="91" t="s">
        <v>3260</v>
      </c>
    </row>
    <row r="5583" spans="1:11">
      <c r="A5583" s="91" t="s">
        <v>2915</v>
      </c>
      <c r="B5583" s="91">
        <v>9</v>
      </c>
      <c r="C5583" s="91" t="s">
        <v>3258</v>
      </c>
      <c r="D5583" s="91">
        <v>322373</v>
      </c>
      <c r="E5583" s="91">
        <v>39</v>
      </c>
      <c r="F5583" s="91">
        <v>0.53173599999999999</v>
      </c>
      <c r="G5583" s="91">
        <v>6.7794699999999999E-2</v>
      </c>
      <c r="H5583" s="91">
        <v>0.107986</v>
      </c>
      <c r="I5583" s="91" t="s">
        <v>2916</v>
      </c>
      <c r="J5583" s="91" t="s">
        <v>492</v>
      </c>
      <c r="K5583" s="91" t="s">
        <v>3278</v>
      </c>
    </row>
    <row r="5584" spans="1:11">
      <c r="A5584" s="91" t="s">
        <v>2915</v>
      </c>
      <c r="B5584" s="91">
        <v>9</v>
      </c>
      <c r="C5584" s="91" t="s">
        <v>3258</v>
      </c>
      <c r="D5584" s="91">
        <v>322373</v>
      </c>
      <c r="E5584" s="91">
        <v>30</v>
      </c>
      <c r="F5584" s="91">
        <v>0.552952</v>
      </c>
      <c r="G5584" s="91">
        <v>9.4938999999999996E-2</v>
      </c>
      <c r="H5584" s="91">
        <v>0.159188</v>
      </c>
      <c r="I5584" s="91" t="s">
        <v>2916</v>
      </c>
      <c r="J5584" s="91" t="s">
        <v>492</v>
      </c>
      <c r="K5584" s="91" t="s">
        <v>3259</v>
      </c>
    </row>
    <row r="5585" spans="1:11">
      <c r="A5585" s="91" t="s">
        <v>2915</v>
      </c>
      <c r="B5585" s="91">
        <v>9</v>
      </c>
      <c r="C5585" s="91" t="s">
        <v>3258</v>
      </c>
      <c r="D5585" s="91">
        <v>322373</v>
      </c>
      <c r="E5585" s="91">
        <v>41</v>
      </c>
      <c r="F5585" s="91">
        <v>0.59769099999999997</v>
      </c>
      <c r="G5585" s="91">
        <v>-4.1009200000000003E-2</v>
      </c>
      <c r="H5585" s="91">
        <v>7.7395599999999995E-2</v>
      </c>
      <c r="I5585" s="91" t="s">
        <v>2916</v>
      </c>
      <c r="J5585" s="91" t="s">
        <v>492</v>
      </c>
      <c r="K5585" s="91" t="s">
        <v>3300</v>
      </c>
    </row>
    <row r="5586" spans="1:11">
      <c r="A5586" s="91" t="s">
        <v>2915</v>
      </c>
      <c r="B5586" s="91">
        <v>9</v>
      </c>
      <c r="C5586" s="91" t="s">
        <v>3258</v>
      </c>
      <c r="D5586" s="91">
        <v>322373</v>
      </c>
      <c r="E5586" s="91">
        <v>117</v>
      </c>
      <c r="F5586" s="91">
        <v>0.63350899999999999</v>
      </c>
      <c r="G5586" s="91">
        <v>2.4607799999999999E-2</v>
      </c>
      <c r="H5586" s="91">
        <v>5.1537300000000001E-2</v>
      </c>
      <c r="I5586" s="91" t="s">
        <v>2916</v>
      </c>
      <c r="J5586" s="91" t="s">
        <v>492</v>
      </c>
      <c r="K5586" s="91" t="s">
        <v>3275</v>
      </c>
    </row>
    <row r="5587" spans="1:11">
      <c r="A5587" s="91" t="s">
        <v>2915</v>
      </c>
      <c r="B5587" s="91">
        <v>9</v>
      </c>
      <c r="C5587" s="91" t="s">
        <v>3258</v>
      </c>
      <c r="D5587" s="91">
        <v>322373</v>
      </c>
      <c r="E5587" s="91">
        <v>45</v>
      </c>
      <c r="F5587" s="91">
        <v>0.65442599999999995</v>
      </c>
      <c r="G5587" s="91">
        <v>-3.9225599999999999E-2</v>
      </c>
      <c r="H5587" s="91">
        <v>8.7357400000000002E-2</v>
      </c>
      <c r="I5587" s="91" t="s">
        <v>2916</v>
      </c>
      <c r="J5587" s="91" t="s">
        <v>492</v>
      </c>
      <c r="K5587" s="91" t="s">
        <v>3279</v>
      </c>
    </row>
    <row r="5588" spans="1:11">
      <c r="A5588" s="91" t="s">
        <v>2915</v>
      </c>
      <c r="B5588" s="91">
        <v>9</v>
      </c>
      <c r="C5588" s="91" t="s">
        <v>3258</v>
      </c>
      <c r="D5588" s="91">
        <v>322373</v>
      </c>
      <c r="E5588" s="91">
        <v>57</v>
      </c>
      <c r="F5588" s="91">
        <v>0.72482000000000002</v>
      </c>
      <c r="G5588" s="91">
        <v>2.69958E-2</v>
      </c>
      <c r="H5588" s="91">
        <v>7.6507900000000004E-2</v>
      </c>
      <c r="I5588" s="91" t="s">
        <v>2916</v>
      </c>
      <c r="J5588" s="91" t="s">
        <v>492</v>
      </c>
      <c r="K5588" s="91" t="s">
        <v>3297</v>
      </c>
    </row>
    <row r="5589" spans="1:11">
      <c r="A5589" s="91" t="s">
        <v>2915</v>
      </c>
      <c r="B5589" s="91">
        <v>9</v>
      </c>
      <c r="C5589" s="91" t="s">
        <v>3258</v>
      </c>
      <c r="D5589" s="91">
        <v>322373</v>
      </c>
      <c r="E5589" s="91">
        <v>146</v>
      </c>
      <c r="F5589" s="91">
        <v>0.74015600000000004</v>
      </c>
      <c r="G5589" s="91">
        <v>-1.4967899999999999E-2</v>
      </c>
      <c r="H5589" s="91">
        <v>4.5090499999999999E-2</v>
      </c>
      <c r="I5589" s="91" t="s">
        <v>2916</v>
      </c>
      <c r="J5589" s="91" t="s">
        <v>492</v>
      </c>
      <c r="K5589" s="91" t="s">
        <v>3299</v>
      </c>
    </row>
    <row r="5590" spans="1:11">
      <c r="A5590" s="91" t="s">
        <v>2915</v>
      </c>
      <c r="B5590" s="91">
        <v>9</v>
      </c>
      <c r="C5590" s="91" t="s">
        <v>3258</v>
      </c>
      <c r="D5590" s="91">
        <v>322373</v>
      </c>
      <c r="E5590" s="91">
        <v>26</v>
      </c>
      <c r="F5590" s="91">
        <v>0.748807</v>
      </c>
      <c r="G5590" s="91">
        <v>4.6016300000000003E-2</v>
      </c>
      <c r="H5590" s="91">
        <v>0.14305699999999999</v>
      </c>
      <c r="I5590" s="91" t="s">
        <v>2916</v>
      </c>
      <c r="J5590" s="91" t="s">
        <v>492</v>
      </c>
      <c r="K5590" s="91" t="s">
        <v>3264</v>
      </c>
    </row>
    <row r="5591" spans="1:11">
      <c r="A5591" s="91" t="s">
        <v>2915</v>
      </c>
      <c r="B5591" s="91">
        <v>9</v>
      </c>
      <c r="C5591" s="91" t="s">
        <v>3258</v>
      </c>
      <c r="D5591" s="91">
        <v>322373</v>
      </c>
      <c r="E5591" s="91">
        <v>213</v>
      </c>
      <c r="F5591" s="91">
        <v>0.75673000000000001</v>
      </c>
      <c r="G5591" s="91">
        <v>9.2725800000000008E-3</v>
      </c>
      <c r="H5591" s="91">
        <v>2.9913700000000001E-2</v>
      </c>
      <c r="I5591" s="91" t="s">
        <v>2916</v>
      </c>
      <c r="J5591" s="91" t="s">
        <v>492</v>
      </c>
      <c r="K5591" s="91" t="s">
        <v>3295</v>
      </c>
    </row>
    <row r="5592" spans="1:11">
      <c r="A5592" s="91" t="s">
        <v>2915</v>
      </c>
      <c r="B5592" s="91">
        <v>9</v>
      </c>
      <c r="C5592" s="91" t="s">
        <v>3258</v>
      </c>
      <c r="D5592" s="91">
        <v>322373</v>
      </c>
      <c r="E5592" s="91">
        <v>39</v>
      </c>
      <c r="F5592" s="91">
        <v>0.76375899999999997</v>
      </c>
      <c r="G5592" s="91">
        <v>-2.4260400000000001E-2</v>
      </c>
      <c r="H5592" s="91">
        <v>8.0459000000000003E-2</v>
      </c>
      <c r="I5592" s="91" t="s">
        <v>2916</v>
      </c>
      <c r="J5592" s="91" t="s">
        <v>492</v>
      </c>
      <c r="K5592" s="91" t="s">
        <v>3288</v>
      </c>
    </row>
    <row r="5593" spans="1:11">
      <c r="A5593" s="91" t="s">
        <v>2915</v>
      </c>
      <c r="B5593" s="91">
        <v>9</v>
      </c>
      <c r="C5593" s="91" t="s">
        <v>3258</v>
      </c>
      <c r="D5593" s="91">
        <v>322373</v>
      </c>
      <c r="E5593" s="91">
        <v>114</v>
      </c>
      <c r="F5593" s="91">
        <v>0.77349199999999996</v>
      </c>
      <c r="G5593" s="91">
        <v>-9.6305399999999999E-3</v>
      </c>
      <c r="H5593" s="91">
        <v>3.3418700000000003E-2</v>
      </c>
      <c r="I5593" s="91" t="s">
        <v>2916</v>
      </c>
      <c r="J5593" s="91" t="s">
        <v>492</v>
      </c>
      <c r="K5593" s="91" t="s">
        <v>3304</v>
      </c>
    </row>
    <row r="5594" spans="1:11">
      <c r="A5594" s="91" t="s">
        <v>2915</v>
      </c>
      <c r="B5594" s="91">
        <v>9</v>
      </c>
      <c r="C5594" s="91" t="s">
        <v>3258</v>
      </c>
      <c r="D5594" s="91">
        <v>322373</v>
      </c>
      <c r="E5594" s="91">
        <v>172</v>
      </c>
      <c r="F5594" s="91">
        <v>0.780976</v>
      </c>
      <c r="G5594" s="91">
        <v>-7.5644600000000003E-3</v>
      </c>
      <c r="H5594" s="91">
        <v>2.7182600000000001E-2</v>
      </c>
      <c r="I5594" s="91" t="s">
        <v>2916</v>
      </c>
      <c r="J5594" s="91" t="s">
        <v>492</v>
      </c>
      <c r="K5594" s="91" t="s">
        <v>3277</v>
      </c>
    </row>
    <row r="5595" spans="1:11">
      <c r="A5595" s="91" t="s">
        <v>2915</v>
      </c>
      <c r="B5595" s="91">
        <v>9</v>
      </c>
      <c r="C5595" s="91" t="s">
        <v>3258</v>
      </c>
      <c r="D5595" s="91">
        <v>322373</v>
      </c>
      <c r="E5595" s="91">
        <v>96</v>
      </c>
      <c r="F5595" s="91">
        <v>0.78381100000000004</v>
      </c>
      <c r="G5595" s="91">
        <v>-8.9897599999999994E-3</v>
      </c>
      <c r="H5595" s="91">
        <v>3.2722500000000002E-2</v>
      </c>
      <c r="I5595" s="91" t="s">
        <v>2916</v>
      </c>
      <c r="J5595" s="91" t="s">
        <v>492</v>
      </c>
      <c r="K5595" s="91" t="s">
        <v>3269</v>
      </c>
    </row>
    <row r="5596" spans="1:11">
      <c r="A5596" s="91" t="s">
        <v>2915</v>
      </c>
      <c r="B5596" s="91">
        <v>9</v>
      </c>
      <c r="C5596" s="91" t="s">
        <v>3258</v>
      </c>
      <c r="D5596" s="91">
        <v>322373</v>
      </c>
      <c r="E5596" s="91">
        <v>68</v>
      </c>
      <c r="F5596" s="91">
        <v>0.81186899999999995</v>
      </c>
      <c r="G5596" s="91">
        <v>1.6338200000000001E-2</v>
      </c>
      <c r="H5596" s="91">
        <v>6.8478899999999995E-2</v>
      </c>
      <c r="I5596" s="91" t="s">
        <v>2916</v>
      </c>
      <c r="J5596" s="91" t="s">
        <v>492</v>
      </c>
      <c r="K5596" s="91" t="s">
        <v>3270</v>
      </c>
    </row>
    <row r="5597" spans="1:11">
      <c r="A5597" s="91" t="s">
        <v>2915</v>
      </c>
      <c r="B5597" s="91">
        <v>9</v>
      </c>
      <c r="C5597" s="91" t="s">
        <v>3258</v>
      </c>
      <c r="D5597" s="91">
        <v>322373</v>
      </c>
      <c r="E5597" s="91">
        <v>34</v>
      </c>
      <c r="F5597" s="91">
        <v>0.82207799999999998</v>
      </c>
      <c r="G5597" s="91">
        <v>1.8577799999999998E-2</v>
      </c>
      <c r="H5597" s="91">
        <v>8.2270899999999994E-2</v>
      </c>
      <c r="I5597" s="91" t="s">
        <v>2916</v>
      </c>
      <c r="J5597" s="91" t="s">
        <v>492</v>
      </c>
      <c r="K5597" s="91" t="s">
        <v>3289</v>
      </c>
    </row>
    <row r="5598" spans="1:11">
      <c r="A5598" s="91" t="s">
        <v>2915</v>
      </c>
      <c r="B5598" s="91">
        <v>9</v>
      </c>
      <c r="C5598" s="91" t="s">
        <v>3258</v>
      </c>
      <c r="D5598" s="91">
        <v>322373</v>
      </c>
      <c r="E5598" s="91">
        <v>153</v>
      </c>
      <c r="F5598" s="91">
        <v>0.82507699999999995</v>
      </c>
      <c r="G5598" s="91">
        <v>-9.8839900000000005E-3</v>
      </c>
      <c r="H5598" s="91">
        <v>4.46796E-2</v>
      </c>
      <c r="I5598" s="91" t="s">
        <v>2916</v>
      </c>
      <c r="J5598" s="91" t="s">
        <v>492</v>
      </c>
      <c r="K5598" s="91" t="s">
        <v>3266</v>
      </c>
    </row>
    <row r="5599" spans="1:11">
      <c r="A5599" s="91" t="s">
        <v>2915</v>
      </c>
      <c r="B5599" s="91">
        <v>9</v>
      </c>
      <c r="C5599" s="91" t="s">
        <v>3258</v>
      </c>
      <c r="D5599" s="91">
        <v>322373</v>
      </c>
      <c r="E5599" s="91">
        <v>48</v>
      </c>
      <c r="F5599" s="91">
        <v>0.82919900000000002</v>
      </c>
      <c r="G5599" s="91">
        <v>-1.8367600000000001E-2</v>
      </c>
      <c r="H5599" s="91">
        <v>8.49361E-2</v>
      </c>
      <c r="I5599" s="91" t="s">
        <v>2916</v>
      </c>
      <c r="J5599" s="91" t="s">
        <v>492</v>
      </c>
      <c r="K5599" s="91" t="s">
        <v>3298</v>
      </c>
    </row>
    <row r="5600" spans="1:11">
      <c r="A5600" s="91" t="s">
        <v>2915</v>
      </c>
      <c r="B5600" s="91">
        <v>9</v>
      </c>
      <c r="C5600" s="91" t="s">
        <v>3258</v>
      </c>
      <c r="D5600" s="91">
        <v>322373</v>
      </c>
      <c r="E5600" s="91">
        <v>48</v>
      </c>
      <c r="F5600" s="91">
        <v>0.84513799999999994</v>
      </c>
      <c r="G5600" s="91">
        <v>-1.6859800000000001E-2</v>
      </c>
      <c r="H5600" s="91">
        <v>8.6098999999999995E-2</v>
      </c>
      <c r="I5600" s="91" t="s">
        <v>2916</v>
      </c>
      <c r="J5600" s="91" t="s">
        <v>492</v>
      </c>
      <c r="K5600" s="91" t="s">
        <v>3274</v>
      </c>
    </row>
    <row r="5601" spans="1:11">
      <c r="A5601" s="91" t="s">
        <v>2915</v>
      </c>
      <c r="B5601" s="91">
        <v>9</v>
      </c>
      <c r="C5601" s="91" t="s">
        <v>3258</v>
      </c>
      <c r="D5601" s="91">
        <v>322373</v>
      </c>
      <c r="E5601" s="91">
        <v>43</v>
      </c>
      <c r="F5601" s="91">
        <v>0.84803600000000001</v>
      </c>
      <c r="G5601" s="91">
        <v>-2.4433400000000001E-2</v>
      </c>
      <c r="H5601" s="91">
        <v>0.127135</v>
      </c>
      <c r="I5601" s="91" t="s">
        <v>2916</v>
      </c>
      <c r="J5601" s="91" t="s">
        <v>492</v>
      </c>
      <c r="K5601" s="91" t="s">
        <v>3272</v>
      </c>
    </row>
    <row r="5602" spans="1:11">
      <c r="A5602" s="91" t="s">
        <v>2915</v>
      </c>
      <c r="B5602" s="91">
        <v>9</v>
      </c>
      <c r="C5602" s="91" t="s">
        <v>3258</v>
      </c>
      <c r="D5602" s="91">
        <v>322373</v>
      </c>
      <c r="E5602" s="91">
        <v>49</v>
      </c>
      <c r="F5602" s="91">
        <v>0.85557300000000003</v>
      </c>
      <c r="G5602" s="91">
        <v>-1.73601E-2</v>
      </c>
      <c r="H5602" s="91">
        <v>9.5162399999999994E-2</v>
      </c>
      <c r="I5602" s="91" t="s">
        <v>2916</v>
      </c>
      <c r="J5602" s="91" t="s">
        <v>492</v>
      </c>
      <c r="K5602" s="91" t="s">
        <v>3280</v>
      </c>
    </row>
    <row r="5603" spans="1:11">
      <c r="A5603" s="91" t="s">
        <v>2915</v>
      </c>
      <c r="B5603" s="91">
        <v>9</v>
      </c>
      <c r="C5603" s="91" t="s">
        <v>3258</v>
      </c>
      <c r="D5603" s="91">
        <v>322373</v>
      </c>
      <c r="E5603" s="91">
        <v>42</v>
      </c>
      <c r="F5603" s="91">
        <v>0.86701300000000003</v>
      </c>
      <c r="G5603" s="91">
        <v>1.6943900000000001E-2</v>
      </c>
      <c r="H5603" s="91">
        <v>0.100887</v>
      </c>
      <c r="I5603" s="91" t="s">
        <v>2916</v>
      </c>
      <c r="J5603" s="91" t="s">
        <v>492</v>
      </c>
      <c r="K5603" s="91" t="s">
        <v>3257</v>
      </c>
    </row>
    <row r="5604" spans="1:11">
      <c r="A5604" s="91" t="s">
        <v>2915</v>
      </c>
      <c r="B5604" s="91">
        <v>9</v>
      </c>
      <c r="C5604" s="91" t="s">
        <v>3258</v>
      </c>
      <c r="D5604" s="91">
        <v>322373</v>
      </c>
      <c r="E5604" s="91">
        <v>54</v>
      </c>
      <c r="F5604" s="91">
        <v>0.92927700000000002</v>
      </c>
      <c r="G5604" s="91">
        <v>8.267E-3</v>
      </c>
      <c r="H5604" s="91">
        <v>9.2952000000000007E-2</v>
      </c>
      <c r="I5604" s="91" t="s">
        <v>2916</v>
      </c>
      <c r="J5604" s="91" t="s">
        <v>492</v>
      </c>
      <c r="K5604" s="91" t="s">
        <v>3296</v>
      </c>
    </row>
    <row r="5605" spans="1:11">
      <c r="A5605" s="91" t="s">
        <v>2915</v>
      </c>
      <c r="B5605" s="91">
        <v>9</v>
      </c>
      <c r="C5605" s="91" t="s">
        <v>3258</v>
      </c>
      <c r="D5605" s="91">
        <v>322373</v>
      </c>
      <c r="E5605" s="91">
        <v>167</v>
      </c>
      <c r="F5605" s="91">
        <v>0.93231799999999998</v>
      </c>
      <c r="G5605" s="91">
        <v>-2.6982400000000002E-3</v>
      </c>
      <c r="H5605" s="91">
        <v>3.1745099999999998E-2</v>
      </c>
      <c r="I5605" s="91" t="s">
        <v>2916</v>
      </c>
      <c r="J5605" s="91" t="s">
        <v>492</v>
      </c>
      <c r="K5605" s="91" t="s">
        <v>3268</v>
      </c>
    </row>
    <row r="5606" spans="1:11">
      <c r="A5606" s="91" t="s">
        <v>2915</v>
      </c>
      <c r="B5606" s="91">
        <v>9</v>
      </c>
      <c r="C5606" s="91" t="s">
        <v>3258</v>
      </c>
      <c r="D5606" s="91">
        <v>322373</v>
      </c>
      <c r="E5606" s="91">
        <v>36</v>
      </c>
      <c r="F5606" s="91">
        <v>0.939778</v>
      </c>
      <c r="G5606" s="91">
        <v>7.5496900000000004E-3</v>
      </c>
      <c r="H5606" s="91">
        <v>9.9639500000000006E-2</v>
      </c>
      <c r="I5606" s="91" t="s">
        <v>2916</v>
      </c>
      <c r="J5606" s="91" t="s">
        <v>492</v>
      </c>
      <c r="K5606" s="91" t="s">
        <v>3285</v>
      </c>
    </row>
    <row r="5607" spans="1:11">
      <c r="A5607" s="91" t="s">
        <v>2915</v>
      </c>
      <c r="B5607" s="91">
        <v>9</v>
      </c>
      <c r="C5607" s="91" t="s">
        <v>3258</v>
      </c>
      <c r="D5607" s="91">
        <v>322373</v>
      </c>
      <c r="E5607" s="91">
        <v>57</v>
      </c>
      <c r="F5607" s="91">
        <v>0.95104599999999995</v>
      </c>
      <c r="G5607" s="91">
        <v>5.9291200000000004E-3</v>
      </c>
      <c r="H5607" s="91">
        <v>9.63696E-2</v>
      </c>
      <c r="I5607" s="91" t="s">
        <v>2916</v>
      </c>
      <c r="J5607" s="91" t="s">
        <v>492</v>
      </c>
      <c r="K5607" s="91" t="s">
        <v>3294</v>
      </c>
    </row>
    <row r="5608" spans="1:11">
      <c r="A5608" s="91" t="s">
        <v>2915</v>
      </c>
      <c r="B5608" s="91">
        <v>9</v>
      </c>
      <c r="C5608" s="91" t="s">
        <v>3258</v>
      </c>
      <c r="D5608" s="91">
        <v>322373</v>
      </c>
      <c r="E5608" s="91">
        <v>69</v>
      </c>
      <c r="F5608" s="91">
        <v>0.96258600000000005</v>
      </c>
      <c r="G5608" s="91">
        <v>2.8359399999999999E-3</v>
      </c>
      <c r="H5608" s="91">
        <v>6.0326200000000003E-2</v>
      </c>
      <c r="I5608" s="91" t="s">
        <v>2916</v>
      </c>
      <c r="J5608" s="91" t="s">
        <v>492</v>
      </c>
      <c r="K5608" s="91" t="s">
        <v>3292</v>
      </c>
    </row>
    <row r="5609" spans="1:11">
      <c r="A5609" s="91" t="s">
        <v>2915</v>
      </c>
      <c r="B5609" s="91">
        <v>9</v>
      </c>
      <c r="C5609" s="91" t="s">
        <v>3258</v>
      </c>
      <c r="D5609" s="91">
        <v>322373</v>
      </c>
      <c r="E5609" s="91">
        <v>96</v>
      </c>
      <c r="F5609" s="91">
        <v>0.98280199999999995</v>
      </c>
      <c r="G5609" s="91">
        <v>7.3676199999999996E-4</v>
      </c>
      <c r="H5609" s="91">
        <v>3.4129699999999999E-2</v>
      </c>
      <c r="I5609" s="91" t="s">
        <v>2916</v>
      </c>
      <c r="J5609" s="91" t="s">
        <v>492</v>
      </c>
      <c r="K5609" s="91" t="s">
        <v>3261</v>
      </c>
    </row>
    <row r="5610" spans="1:11">
      <c r="A5610" s="91" t="s">
        <v>2911</v>
      </c>
      <c r="B5610" s="91">
        <v>9</v>
      </c>
      <c r="C5610" s="91" t="s">
        <v>3258</v>
      </c>
      <c r="D5610" s="91">
        <v>390855</v>
      </c>
      <c r="E5610" s="91">
        <v>153</v>
      </c>
      <c r="F5610" s="91">
        <v>2.69146E-2</v>
      </c>
      <c r="G5610" s="91">
        <v>0.131828</v>
      </c>
      <c r="H5610" s="91">
        <v>5.92747E-2</v>
      </c>
      <c r="I5610" s="91" t="s">
        <v>2912</v>
      </c>
      <c r="J5610" s="91" t="s">
        <v>492</v>
      </c>
      <c r="K5610" s="91" t="s">
        <v>3266</v>
      </c>
    </row>
    <row r="5611" spans="1:11">
      <c r="A5611" s="91" t="s">
        <v>2911</v>
      </c>
      <c r="B5611" s="91">
        <v>9</v>
      </c>
      <c r="C5611" s="91" t="s">
        <v>3258</v>
      </c>
      <c r="D5611" s="91">
        <v>390855</v>
      </c>
      <c r="E5611" s="91">
        <v>146</v>
      </c>
      <c r="F5611" s="91">
        <v>0.10347199999999999</v>
      </c>
      <c r="G5611" s="91">
        <v>-9.8215899999999995E-2</v>
      </c>
      <c r="H5611" s="91">
        <v>6.0137599999999999E-2</v>
      </c>
      <c r="I5611" s="91" t="s">
        <v>2912</v>
      </c>
      <c r="J5611" s="91" t="s">
        <v>492</v>
      </c>
      <c r="K5611" s="91" t="s">
        <v>3299</v>
      </c>
    </row>
    <row r="5612" spans="1:11">
      <c r="A5612" s="91" t="s">
        <v>2911</v>
      </c>
      <c r="B5612" s="91">
        <v>9</v>
      </c>
      <c r="C5612" s="91" t="s">
        <v>3258</v>
      </c>
      <c r="D5612" s="91">
        <v>390855</v>
      </c>
      <c r="E5612" s="91">
        <v>41</v>
      </c>
      <c r="F5612" s="91">
        <v>0.13159599999999999</v>
      </c>
      <c r="G5612" s="91">
        <v>0.18976399999999999</v>
      </c>
      <c r="H5612" s="91">
        <v>0.12454800000000001</v>
      </c>
      <c r="I5612" s="91" t="s">
        <v>2912</v>
      </c>
      <c r="J5612" s="91" t="s">
        <v>492</v>
      </c>
      <c r="K5612" s="91" t="s">
        <v>3300</v>
      </c>
    </row>
    <row r="5613" spans="1:11">
      <c r="A5613" s="91" t="s">
        <v>2911</v>
      </c>
      <c r="B5613" s="91">
        <v>9</v>
      </c>
      <c r="C5613" s="91" t="s">
        <v>3258</v>
      </c>
      <c r="D5613" s="91">
        <v>390855</v>
      </c>
      <c r="E5613" s="91">
        <v>168</v>
      </c>
      <c r="F5613" s="91">
        <v>0.15404100000000001</v>
      </c>
      <c r="G5613" s="91">
        <v>-6.6843700000000006E-2</v>
      </c>
      <c r="H5613" s="91">
        <v>4.6787599999999999E-2</v>
      </c>
      <c r="I5613" s="91" t="s">
        <v>2912</v>
      </c>
      <c r="J5613" s="91" t="s">
        <v>492</v>
      </c>
      <c r="K5613" s="91" t="s">
        <v>3276</v>
      </c>
    </row>
    <row r="5614" spans="1:11">
      <c r="A5614" s="91" t="s">
        <v>2911</v>
      </c>
      <c r="B5614" s="91">
        <v>9</v>
      </c>
      <c r="C5614" s="91" t="s">
        <v>3258</v>
      </c>
      <c r="D5614" s="91">
        <v>390855</v>
      </c>
      <c r="E5614" s="91">
        <v>160</v>
      </c>
      <c r="F5614" s="91">
        <v>0.25484499999999999</v>
      </c>
      <c r="G5614" s="91">
        <v>6.0105100000000002E-2</v>
      </c>
      <c r="H5614" s="91">
        <v>5.2682800000000002E-2</v>
      </c>
      <c r="I5614" s="91" t="s">
        <v>2912</v>
      </c>
      <c r="J5614" s="91" t="s">
        <v>492</v>
      </c>
      <c r="K5614" s="91" t="s">
        <v>3284</v>
      </c>
    </row>
    <row r="5615" spans="1:11">
      <c r="A5615" s="91" t="s">
        <v>2911</v>
      </c>
      <c r="B5615" s="91">
        <v>9</v>
      </c>
      <c r="C5615" s="91" t="s">
        <v>3258</v>
      </c>
      <c r="D5615" s="91">
        <v>390855</v>
      </c>
      <c r="E5615" s="91">
        <v>26</v>
      </c>
      <c r="F5615" s="91">
        <v>0.26690000000000003</v>
      </c>
      <c r="G5615" s="91">
        <v>-9.1151899999999994E-2</v>
      </c>
      <c r="H5615" s="91">
        <v>8.1311700000000001E-2</v>
      </c>
      <c r="I5615" s="91" t="s">
        <v>2912</v>
      </c>
      <c r="J5615" s="91" t="s">
        <v>492</v>
      </c>
      <c r="K5615" s="91" t="s">
        <v>3287</v>
      </c>
    </row>
    <row r="5616" spans="1:11">
      <c r="A5616" s="91" t="s">
        <v>2911</v>
      </c>
      <c r="B5616" s="91">
        <v>9</v>
      </c>
      <c r="C5616" s="91" t="s">
        <v>3258</v>
      </c>
      <c r="D5616" s="91">
        <v>390855</v>
      </c>
      <c r="E5616" s="91">
        <v>114</v>
      </c>
      <c r="F5616" s="91">
        <v>0.275505</v>
      </c>
      <c r="G5616" s="91">
        <v>-8.5692199999999996E-2</v>
      </c>
      <c r="H5616" s="91">
        <v>7.8409300000000001E-2</v>
      </c>
      <c r="I5616" s="91" t="s">
        <v>2912</v>
      </c>
      <c r="J5616" s="91" t="s">
        <v>492</v>
      </c>
      <c r="K5616" s="91" t="s">
        <v>3293</v>
      </c>
    </row>
    <row r="5617" spans="1:11">
      <c r="A5617" s="91" t="s">
        <v>2911</v>
      </c>
      <c r="B5617" s="91">
        <v>9</v>
      </c>
      <c r="C5617" s="91" t="s">
        <v>3258</v>
      </c>
      <c r="D5617" s="91">
        <v>390855</v>
      </c>
      <c r="E5617" s="91">
        <v>81</v>
      </c>
      <c r="F5617" s="91">
        <v>0.30376799999999998</v>
      </c>
      <c r="G5617" s="91">
        <v>0.103709</v>
      </c>
      <c r="H5617" s="91">
        <v>0.10047</v>
      </c>
      <c r="I5617" s="91" t="s">
        <v>2912</v>
      </c>
      <c r="J5617" s="91" t="s">
        <v>492</v>
      </c>
      <c r="K5617" s="91" t="s">
        <v>3286</v>
      </c>
    </row>
    <row r="5618" spans="1:11">
      <c r="A5618" s="91" t="s">
        <v>2911</v>
      </c>
      <c r="B5618" s="91">
        <v>9</v>
      </c>
      <c r="C5618" s="91" t="s">
        <v>3258</v>
      </c>
      <c r="D5618" s="91">
        <v>390855</v>
      </c>
      <c r="E5618" s="91">
        <v>170</v>
      </c>
      <c r="F5618" s="91">
        <v>0.33447500000000002</v>
      </c>
      <c r="G5618" s="91">
        <v>5.3880600000000001E-2</v>
      </c>
      <c r="H5618" s="91">
        <v>5.5742800000000002E-2</v>
      </c>
      <c r="I5618" s="91" t="s">
        <v>2912</v>
      </c>
      <c r="J5618" s="91" t="s">
        <v>492</v>
      </c>
      <c r="K5618" s="91" t="s">
        <v>3267</v>
      </c>
    </row>
    <row r="5619" spans="1:11">
      <c r="A5619" s="91" t="s">
        <v>2911</v>
      </c>
      <c r="B5619" s="91">
        <v>9</v>
      </c>
      <c r="C5619" s="91" t="s">
        <v>3258</v>
      </c>
      <c r="D5619" s="91">
        <v>390855</v>
      </c>
      <c r="E5619" s="91">
        <v>104</v>
      </c>
      <c r="F5619" s="91">
        <v>0.33638800000000002</v>
      </c>
      <c r="G5619" s="91">
        <v>4.6276299999999999E-2</v>
      </c>
      <c r="H5619" s="91">
        <v>4.8027199999999999E-2</v>
      </c>
      <c r="I5619" s="91" t="s">
        <v>2912</v>
      </c>
      <c r="J5619" s="91" t="s">
        <v>492</v>
      </c>
      <c r="K5619" s="91" t="s">
        <v>3262</v>
      </c>
    </row>
    <row r="5620" spans="1:11">
      <c r="A5620" s="91" t="s">
        <v>2911</v>
      </c>
      <c r="B5620" s="91">
        <v>9</v>
      </c>
      <c r="C5620" s="91" t="s">
        <v>3258</v>
      </c>
      <c r="D5620" s="91">
        <v>390855</v>
      </c>
      <c r="E5620" s="91">
        <v>69</v>
      </c>
      <c r="F5620" s="91">
        <v>0.34486800000000001</v>
      </c>
      <c r="G5620" s="91">
        <v>8.6632700000000007E-2</v>
      </c>
      <c r="H5620" s="91">
        <v>9.1340500000000005E-2</v>
      </c>
      <c r="I5620" s="91" t="s">
        <v>2912</v>
      </c>
      <c r="J5620" s="91" t="s">
        <v>492</v>
      </c>
      <c r="K5620" s="91" t="s">
        <v>3292</v>
      </c>
    </row>
    <row r="5621" spans="1:11">
      <c r="A5621" s="91" t="s">
        <v>2911</v>
      </c>
      <c r="B5621" s="91">
        <v>9</v>
      </c>
      <c r="C5621" s="91" t="s">
        <v>3258</v>
      </c>
      <c r="D5621" s="91">
        <v>390855</v>
      </c>
      <c r="E5621" s="91">
        <v>92</v>
      </c>
      <c r="F5621" s="91">
        <v>0.37381799999999998</v>
      </c>
      <c r="G5621" s="91">
        <v>-6.4229700000000001E-2</v>
      </c>
      <c r="H5621" s="91">
        <v>7.2044700000000003E-2</v>
      </c>
      <c r="I5621" s="91" t="s">
        <v>2912</v>
      </c>
      <c r="J5621" s="91" t="s">
        <v>492</v>
      </c>
      <c r="K5621" s="91" t="s">
        <v>3290</v>
      </c>
    </row>
    <row r="5622" spans="1:11">
      <c r="A5622" s="91" t="s">
        <v>2911</v>
      </c>
      <c r="B5622" s="91">
        <v>9</v>
      </c>
      <c r="C5622" s="91" t="s">
        <v>3258</v>
      </c>
      <c r="D5622" s="91">
        <v>390855</v>
      </c>
      <c r="E5622" s="91">
        <v>147</v>
      </c>
      <c r="F5622" s="91">
        <v>0.37602000000000002</v>
      </c>
      <c r="G5622" s="91">
        <v>4.7104899999999998E-2</v>
      </c>
      <c r="H5622" s="91">
        <v>5.3126800000000002E-2</v>
      </c>
      <c r="I5622" s="91" t="s">
        <v>2912</v>
      </c>
      <c r="J5622" s="91" t="s">
        <v>492</v>
      </c>
      <c r="K5622" s="91" t="s">
        <v>3273</v>
      </c>
    </row>
    <row r="5623" spans="1:11">
      <c r="A5623" s="91" t="s">
        <v>2911</v>
      </c>
      <c r="B5623" s="91">
        <v>9</v>
      </c>
      <c r="C5623" s="91" t="s">
        <v>3258</v>
      </c>
      <c r="D5623" s="91">
        <v>390855</v>
      </c>
      <c r="E5623" s="91">
        <v>96</v>
      </c>
      <c r="F5623" s="91">
        <v>0.382772</v>
      </c>
      <c r="G5623" s="91">
        <v>-6.0834800000000001E-2</v>
      </c>
      <c r="H5623" s="91">
        <v>6.9526400000000002E-2</v>
      </c>
      <c r="I5623" s="91" t="s">
        <v>2912</v>
      </c>
      <c r="J5623" s="91" t="s">
        <v>492</v>
      </c>
      <c r="K5623" s="91" t="s">
        <v>3261</v>
      </c>
    </row>
    <row r="5624" spans="1:11">
      <c r="A5624" s="91" t="s">
        <v>2911</v>
      </c>
      <c r="B5624" s="91">
        <v>9</v>
      </c>
      <c r="C5624" s="91" t="s">
        <v>3258</v>
      </c>
      <c r="D5624" s="91">
        <v>390855</v>
      </c>
      <c r="E5624" s="91">
        <v>36</v>
      </c>
      <c r="F5624" s="91">
        <v>0.39555000000000001</v>
      </c>
      <c r="G5624" s="91">
        <v>7.0058400000000007E-2</v>
      </c>
      <c r="H5624" s="91">
        <v>8.2048300000000005E-2</v>
      </c>
      <c r="I5624" s="91" t="s">
        <v>2912</v>
      </c>
      <c r="J5624" s="91" t="s">
        <v>492</v>
      </c>
      <c r="K5624" s="91" t="s">
        <v>3285</v>
      </c>
    </row>
    <row r="5625" spans="1:11">
      <c r="A5625" s="91" t="s">
        <v>2911</v>
      </c>
      <c r="B5625" s="91">
        <v>9</v>
      </c>
      <c r="C5625" s="91" t="s">
        <v>3258</v>
      </c>
      <c r="D5625" s="91">
        <v>390855</v>
      </c>
      <c r="E5625" s="91">
        <v>172</v>
      </c>
      <c r="F5625" s="91">
        <v>0.41731000000000001</v>
      </c>
      <c r="G5625" s="91">
        <v>-2.4446599999999999E-2</v>
      </c>
      <c r="H5625" s="91">
        <v>3.01009E-2</v>
      </c>
      <c r="I5625" s="91" t="s">
        <v>2912</v>
      </c>
      <c r="J5625" s="91" t="s">
        <v>492</v>
      </c>
      <c r="K5625" s="91" t="s">
        <v>3277</v>
      </c>
    </row>
    <row r="5626" spans="1:11">
      <c r="A5626" s="91" t="s">
        <v>2911</v>
      </c>
      <c r="B5626" s="91">
        <v>9</v>
      </c>
      <c r="C5626" s="91" t="s">
        <v>3258</v>
      </c>
      <c r="D5626" s="91">
        <v>390855</v>
      </c>
      <c r="E5626" s="91">
        <v>42</v>
      </c>
      <c r="F5626" s="91">
        <v>0.43294199999999999</v>
      </c>
      <c r="G5626" s="91">
        <v>-4.7647399999999999E-2</v>
      </c>
      <c r="H5626" s="91">
        <v>6.0479900000000003E-2</v>
      </c>
      <c r="I5626" s="91" t="s">
        <v>2912</v>
      </c>
      <c r="J5626" s="91" t="s">
        <v>492</v>
      </c>
      <c r="K5626" s="91" t="s">
        <v>3257</v>
      </c>
    </row>
    <row r="5627" spans="1:11">
      <c r="A5627" s="91" t="s">
        <v>2911</v>
      </c>
      <c r="B5627" s="91">
        <v>9</v>
      </c>
      <c r="C5627" s="91" t="s">
        <v>3258</v>
      </c>
      <c r="D5627" s="91">
        <v>390855</v>
      </c>
      <c r="E5627" s="91">
        <v>55</v>
      </c>
      <c r="F5627" s="91">
        <v>0.44395600000000002</v>
      </c>
      <c r="G5627" s="91">
        <v>-7.6704599999999998E-2</v>
      </c>
      <c r="H5627" s="91">
        <v>9.9800700000000006E-2</v>
      </c>
      <c r="I5627" s="91" t="s">
        <v>2912</v>
      </c>
      <c r="J5627" s="91" t="s">
        <v>492</v>
      </c>
      <c r="K5627" s="91" t="s">
        <v>3305</v>
      </c>
    </row>
    <row r="5628" spans="1:11">
      <c r="A5628" s="91" t="s">
        <v>2911</v>
      </c>
      <c r="B5628" s="91">
        <v>9</v>
      </c>
      <c r="C5628" s="91" t="s">
        <v>3258</v>
      </c>
      <c r="D5628" s="91">
        <v>390855</v>
      </c>
      <c r="E5628" s="91">
        <v>39</v>
      </c>
      <c r="F5628" s="91">
        <v>0.44996700000000001</v>
      </c>
      <c r="G5628" s="91">
        <v>8.6121600000000006E-2</v>
      </c>
      <c r="H5628" s="91">
        <v>0.113465</v>
      </c>
      <c r="I5628" s="91" t="s">
        <v>2912</v>
      </c>
      <c r="J5628" s="91" t="s">
        <v>492</v>
      </c>
      <c r="K5628" s="91" t="s">
        <v>3288</v>
      </c>
    </row>
    <row r="5629" spans="1:11">
      <c r="A5629" s="91" t="s">
        <v>2911</v>
      </c>
      <c r="B5629" s="91">
        <v>9</v>
      </c>
      <c r="C5629" s="91" t="s">
        <v>3258</v>
      </c>
      <c r="D5629" s="91">
        <v>390855</v>
      </c>
      <c r="E5629" s="91">
        <v>39</v>
      </c>
      <c r="F5629" s="91">
        <v>0.46444000000000002</v>
      </c>
      <c r="G5629" s="91">
        <v>-4.9585700000000003E-2</v>
      </c>
      <c r="H5629" s="91">
        <v>6.7488900000000004E-2</v>
      </c>
      <c r="I5629" s="91" t="s">
        <v>2912</v>
      </c>
      <c r="J5629" s="91" t="s">
        <v>492</v>
      </c>
      <c r="K5629" s="91" t="s">
        <v>3278</v>
      </c>
    </row>
    <row r="5630" spans="1:11">
      <c r="A5630" s="91" t="s">
        <v>2911</v>
      </c>
      <c r="B5630" s="91">
        <v>9</v>
      </c>
      <c r="C5630" s="91" t="s">
        <v>3258</v>
      </c>
      <c r="D5630" s="91">
        <v>390855</v>
      </c>
      <c r="E5630" s="91">
        <v>62</v>
      </c>
      <c r="F5630" s="91">
        <v>0.46953899999999998</v>
      </c>
      <c r="G5630" s="91">
        <v>-5.2620599999999997E-2</v>
      </c>
      <c r="H5630" s="91">
        <v>7.2517100000000001E-2</v>
      </c>
      <c r="I5630" s="91" t="s">
        <v>2912</v>
      </c>
      <c r="J5630" s="91" t="s">
        <v>492</v>
      </c>
      <c r="K5630" s="91" t="s">
        <v>3271</v>
      </c>
    </row>
    <row r="5631" spans="1:11">
      <c r="A5631" s="91" t="s">
        <v>2911</v>
      </c>
      <c r="B5631" s="91">
        <v>9</v>
      </c>
      <c r="C5631" s="91" t="s">
        <v>3258</v>
      </c>
      <c r="D5631" s="91">
        <v>390855</v>
      </c>
      <c r="E5631" s="91">
        <v>107</v>
      </c>
      <c r="F5631" s="91">
        <v>0.51492599999999999</v>
      </c>
      <c r="G5631" s="91">
        <v>-4.0394300000000001E-2</v>
      </c>
      <c r="H5631" s="91">
        <v>6.1914299999999999E-2</v>
      </c>
      <c r="I5631" s="91" t="s">
        <v>2912</v>
      </c>
      <c r="J5631" s="91" t="s">
        <v>492</v>
      </c>
      <c r="K5631" s="91" t="s">
        <v>3263</v>
      </c>
    </row>
    <row r="5632" spans="1:11">
      <c r="A5632" s="91" t="s">
        <v>2911</v>
      </c>
      <c r="B5632" s="91">
        <v>9</v>
      </c>
      <c r="C5632" s="91" t="s">
        <v>3258</v>
      </c>
      <c r="D5632" s="91">
        <v>390855</v>
      </c>
      <c r="E5632" s="91">
        <v>135</v>
      </c>
      <c r="F5632" s="91">
        <v>0.53536499999999998</v>
      </c>
      <c r="G5632" s="91">
        <v>2.6311899999999999E-2</v>
      </c>
      <c r="H5632" s="91">
        <v>4.2393399999999998E-2</v>
      </c>
      <c r="I5632" s="91" t="s">
        <v>2912</v>
      </c>
      <c r="J5632" s="91" t="s">
        <v>492</v>
      </c>
      <c r="K5632" s="91" t="s">
        <v>3260</v>
      </c>
    </row>
    <row r="5633" spans="1:11">
      <c r="A5633" s="91" t="s">
        <v>2911</v>
      </c>
      <c r="B5633" s="91">
        <v>9</v>
      </c>
      <c r="C5633" s="91" t="s">
        <v>3258</v>
      </c>
      <c r="D5633" s="91">
        <v>390855</v>
      </c>
      <c r="E5633" s="91">
        <v>54</v>
      </c>
      <c r="F5633" s="91">
        <v>0.56017499999999998</v>
      </c>
      <c r="G5633" s="91">
        <v>-3.6208700000000003E-2</v>
      </c>
      <c r="H5633" s="91">
        <v>6.1981700000000001E-2</v>
      </c>
      <c r="I5633" s="91" t="s">
        <v>2912</v>
      </c>
      <c r="J5633" s="91" t="s">
        <v>492</v>
      </c>
      <c r="K5633" s="91" t="s">
        <v>3296</v>
      </c>
    </row>
    <row r="5634" spans="1:11">
      <c r="A5634" s="91" t="s">
        <v>2911</v>
      </c>
      <c r="B5634" s="91">
        <v>9</v>
      </c>
      <c r="C5634" s="91" t="s">
        <v>3258</v>
      </c>
      <c r="D5634" s="91">
        <v>390855</v>
      </c>
      <c r="E5634" s="91">
        <v>114</v>
      </c>
      <c r="F5634" s="91">
        <v>0.58945000000000003</v>
      </c>
      <c r="G5634" s="91">
        <v>-3.3251999999999997E-2</v>
      </c>
      <c r="H5634" s="91">
        <v>6.1525900000000001E-2</v>
      </c>
      <c r="I5634" s="91" t="s">
        <v>2912</v>
      </c>
      <c r="J5634" s="91" t="s">
        <v>492</v>
      </c>
      <c r="K5634" s="91" t="s">
        <v>3304</v>
      </c>
    </row>
    <row r="5635" spans="1:11">
      <c r="A5635" s="91" t="s">
        <v>2911</v>
      </c>
      <c r="B5635" s="91">
        <v>9</v>
      </c>
      <c r="C5635" s="91" t="s">
        <v>3258</v>
      </c>
      <c r="D5635" s="91">
        <v>390855</v>
      </c>
      <c r="E5635" s="91">
        <v>57</v>
      </c>
      <c r="F5635" s="91">
        <v>0.61877599999999999</v>
      </c>
      <c r="G5635" s="91">
        <v>-2.5341499999999999E-2</v>
      </c>
      <c r="H5635" s="91">
        <v>5.07933E-2</v>
      </c>
      <c r="I5635" s="91" t="s">
        <v>2912</v>
      </c>
      <c r="J5635" s="91" t="s">
        <v>492</v>
      </c>
      <c r="K5635" s="91" t="s">
        <v>3294</v>
      </c>
    </row>
    <row r="5636" spans="1:11">
      <c r="A5636" s="91" t="s">
        <v>2911</v>
      </c>
      <c r="B5636" s="91">
        <v>9</v>
      </c>
      <c r="C5636" s="91" t="s">
        <v>3258</v>
      </c>
      <c r="D5636" s="91">
        <v>390855</v>
      </c>
      <c r="E5636" s="91">
        <v>43</v>
      </c>
      <c r="F5636" s="91">
        <v>0.63110200000000005</v>
      </c>
      <c r="G5636" s="91">
        <v>3.9006600000000002E-2</v>
      </c>
      <c r="H5636" s="91">
        <v>8.0953399999999995E-2</v>
      </c>
      <c r="I5636" s="91" t="s">
        <v>2912</v>
      </c>
      <c r="J5636" s="91" t="s">
        <v>492</v>
      </c>
      <c r="K5636" s="91" t="s">
        <v>3272</v>
      </c>
    </row>
    <row r="5637" spans="1:11">
      <c r="A5637" s="91" t="s">
        <v>2911</v>
      </c>
      <c r="B5637" s="91">
        <v>9</v>
      </c>
      <c r="C5637" s="91" t="s">
        <v>3258</v>
      </c>
      <c r="D5637" s="91">
        <v>390855</v>
      </c>
      <c r="E5637" s="91">
        <v>34</v>
      </c>
      <c r="F5637" s="91">
        <v>0.69879000000000002</v>
      </c>
      <c r="G5637" s="91">
        <v>-5.22303E-2</v>
      </c>
      <c r="H5637" s="91">
        <v>0.13436300000000001</v>
      </c>
      <c r="I5637" s="91" t="s">
        <v>2912</v>
      </c>
      <c r="J5637" s="91" t="s">
        <v>492</v>
      </c>
      <c r="K5637" s="91" t="s">
        <v>3289</v>
      </c>
    </row>
    <row r="5638" spans="1:11">
      <c r="A5638" s="91" t="s">
        <v>2911</v>
      </c>
      <c r="B5638" s="91">
        <v>9</v>
      </c>
      <c r="C5638" s="91" t="s">
        <v>3258</v>
      </c>
      <c r="D5638" s="91">
        <v>390855</v>
      </c>
      <c r="E5638" s="91">
        <v>183</v>
      </c>
      <c r="F5638" s="91">
        <v>0.70144200000000001</v>
      </c>
      <c r="G5638" s="91">
        <v>-1.9535299999999998E-2</v>
      </c>
      <c r="H5638" s="91">
        <v>5.0914099999999997E-2</v>
      </c>
      <c r="I5638" s="91" t="s">
        <v>2912</v>
      </c>
      <c r="J5638" s="91" t="s">
        <v>492</v>
      </c>
      <c r="K5638" s="91" t="s">
        <v>3291</v>
      </c>
    </row>
    <row r="5639" spans="1:11">
      <c r="A5639" s="91" t="s">
        <v>2911</v>
      </c>
      <c r="B5639" s="91">
        <v>9</v>
      </c>
      <c r="C5639" s="91" t="s">
        <v>3258</v>
      </c>
      <c r="D5639" s="91">
        <v>390855</v>
      </c>
      <c r="E5639" s="91">
        <v>26</v>
      </c>
      <c r="F5639" s="91">
        <v>0.73896899999999999</v>
      </c>
      <c r="G5639" s="91">
        <v>3.81173E-2</v>
      </c>
      <c r="H5639" s="91">
        <v>0.113871</v>
      </c>
      <c r="I5639" s="91" t="s">
        <v>2912</v>
      </c>
      <c r="J5639" s="91" t="s">
        <v>492</v>
      </c>
      <c r="K5639" s="91" t="s">
        <v>3264</v>
      </c>
    </row>
    <row r="5640" spans="1:11">
      <c r="A5640" s="91" t="s">
        <v>2911</v>
      </c>
      <c r="B5640" s="91">
        <v>9</v>
      </c>
      <c r="C5640" s="91" t="s">
        <v>3258</v>
      </c>
      <c r="D5640" s="91">
        <v>390855</v>
      </c>
      <c r="E5640" s="91">
        <v>117</v>
      </c>
      <c r="F5640" s="91">
        <v>0.75567399999999996</v>
      </c>
      <c r="G5640" s="91">
        <v>-2.2950100000000001E-2</v>
      </c>
      <c r="H5640" s="91">
        <v>7.3661099999999993E-2</v>
      </c>
      <c r="I5640" s="91" t="s">
        <v>2912</v>
      </c>
      <c r="J5640" s="91" t="s">
        <v>492</v>
      </c>
      <c r="K5640" s="91" t="s">
        <v>3275</v>
      </c>
    </row>
    <row r="5641" spans="1:11">
      <c r="A5641" s="91" t="s">
        <v>2911</v>
      </c>
      <c r="B5641" s="91">
        <v>9</v>
      </c>
      <c r="C5641" s="91" t="s">
        <v>3258</v>
      </c>
      <c r="D5641" s="91">
        <v>390855</v>
      </c>
      <c r="E5641" s="91">
        <v>167</v>
      </c>
      <c r="F5641" s="91">
        <v>0.78842500000000004</v>
      </c>
      <c r="G5641" s="91">
        <v>-1.14293E-2</v>
      </c>
      <c r="H5641" s="91">
        <v>4.2554099999999997E-2</v>
      </c>
      <c r="I5641" s="91" t="s">
        <v>2912</v>
      </c>
      <c r="J5641" s="91" t="s">
        <v>492</v>
      </c>
      <c r="K5641" s="91" t="s">
        <v>3268</v>
      </c>
    </row>
    <row r="5642" spans="1:11">
      <c r="A5642" s="91" t="s">
        <v>2911</v>
      </c>
      <c r="B5642" s="91">
        <v>9</v>
      </c>
      <c r="C5642" s="91" t="s">
        <v>3258</v>
      </c>
      <c r="D5642" s="91">
        <v>390855</v>
      </c>
      <c r="E5642" s="91">
        <v>46</v>
      </c>
      <c r="F5642" s="91">
        <v>0.78930800000000001</v>
      </c>
      <c r="G5642" s="91">
        <v>-4.0002500000000003E-2</v>
      </c>
      <c r="H5642" s="91">
        <v>0.149283</v>
      </c>
      <c r="I5642" s="91" t="s">
        <v>2912</v>
      </c>
      <c r="J5642" s="91" t="s">
        <v>492</v>
      </c>
      <c r="K5642" s="91" t="s">
        <v>3302</v>
      </c>
    </row>
    <row r="5643" spans="1:11">
      <c r="A5643" s="91" t="s">
        <v>2911</v>
      </c>
      <c r="B5643" s="91">
        <v>9</v>
      </c>
      <c r="C5643" s="91" t="s">
        <v>3258</v>
      </c>
      <c r="D5643" s="91">
        <v>390855</v>
      </c>
      <c r="E5643" s="91">
        <v>48</v>
      </c>
      <c r="F5643" s="91">
        <v>0.82940700000000001</v>
      </c>
      <c r="G5643" s="91">
        <v>-1.55987E-2</v>
      </c>
      <c r="H5643" s="91">
        <v>7.2221400000000005E-2</v>
      </c>
      <c r="I5643" s="91" t="s">
        <v>2912</v>
      </c>
      <c r="J5643" s="91" t="s">
        <v>492</v>
      </c>
      <c r="K5643" s="91" t="s">
        <v>3298</v>
      </c>
    </row>
    <row r="5644" spans="1:11">
      <c r="A5644" s="91" t="s">
        <v>2911</v>
      </c>
      <c r="B5644" s="91">
        <v>9</v>
      </c>
      <c r="C5644" s="91" t="s">
        <v>3258</v>
      </c>
      <c r="D5644" s="91">
        <v>390855</v>
      </c>
      <c r="E5644" s="91">
        <v>71</v>
      </c>
      <c r="F5644" s="91">
        <v>0.83309800000000001</v>
      </c>
      <c r="G5644" s="91">
        <v>-1.6784E-2</v>
      </c>
      <c r="H5644" s="91">
        <v>7.9479499999999995E-2</v>
      </c>
      <c r="I5644" s="91" t="s">
        <v>2912</v>
      </c>
      <c r="J5644" s="91" t="s">
        <v>492</v>
      </c>
      <c r="K5644" s="91" t="s">
        <v>3265</v>
      </c>
    </row>
    <row r="5645" spans="1:11">
      <c r="A5645" s="91" t="s">
        <v>2911</v>
      </c>
      <c r="B5645" s="91">
        <v>9</v>
      </c>
      <c r="C5645" s="91" t="s">
        <v>3258</v>
      </c>
      <c r="D5645" s="91">
        <v>390855</v>
      </c>
      <c r="E5645" s="91">
        <v>30</v>
      </c>
      <c r="F5645" s="91">
        <v>0.83764300000000003</v>
      </c>
      <c r="G5645" s="91">
        <v>-1.9976299999999999E-2</v>
      </c>
      <c r="H5645" s="91">
        <v>9.7104599999999999E-2</v>
      </c>
      <c r="I5645" s="91" t="s">
        <v>2912</v>
      </c>
      <c r="J5645" s="91" t="s">
        <v>492</v>
      </c>
      <c r="K5645" s="91" t="s">
        <v>3259</v>
      </c>
    </row>
    <row r="5646" spans="1:11">
      <c r="A5646" s="91" t="s">
        <v>2911</v>
      </c>
      <c r="B5646" s="91">
        <v>9</v>
      </c>
      <c r="C5646" s="91" t="s">
        <v>3258</v>
      </c>
      <c r="D5646" s="91">
        <v>390855</v>
      </c>
      <c r="E5646" s="91">
        <v>50</v>
      </c>
      <c r="F5646" s="91">
        <v>0.862931</v>
      </c>
      <c r="G5646" s="91">
        <v>1.92144E-2</v>
      </c>
      <c r="H5646" s="91">
        <v>0.111009</v>
      </c>
      <c r="I5646" s="91" t="s">
        <v>2912</v>
      </c>
      <c r="J5646" s="91" t="s">
        <v>492</v>
      </c>
      <c r="K5646" s="91" t="s">
        <v>3281</v>
      </c>
    </row>
    <row r="5647" spans="1:11">
      <c r="A5647" s="91" t="s">
        <v>2911</v>
      </c>
      <c r="B5647" s="91">
        <v>9</v>
      </c>
      <c r="C5647" s="91" t="s">
        <v>3258</v>
      </c>
      <c r="D5647" s="91">
        <v>390855</v>
      </c>
      <c r="E5647" s="91">
        <v>68</v>
      </c>
      <c r="F5647" s="91">
        <v>0.86402000000000001</v>
      </c>
      <c r="G5647" s="91">
        <v>-1.3000599999999999E-2</v>
      </c>
      <c r="H5647" s="91">
        <v>7.5734499999999996E-2</v>
      </c>
      <c r="I5647" s="91" t="s">
        <v>2912</v>
      </c>
      <c r="J5647" s="91" t="s">
        <v>492</v>
      </c>
      <c r="K5647" s="91" t="s">
        <v>3270</v>
      </c>
    </row>
    <row r="5648" spans="1:11">
      <c r="A5648" s="91" t="s">
        <v>2911</v>
      </c>
      <c r="B5648" s="91">
        <v>9</v>
      </c>
      <c r="C5648" s="91" t="s">
        <v>3258</v>
      </c>
      <c r="D5648" s="91">
        <v>390855</v>
      </c>
      <c r="E5648" s="91">
        <v>96</v>
      </c>
      <c r="F5648" s="91">
        <v>0.88523600000000002</v>
      </c>
      <c r="G5648" s="91">
        <v>6.5267600000000004E-3</v>
      </c>
      <c r="H5648" s="91">
        <v>4.5161399999999997E-2</v>
      </c>
      <c r="I5648" s="91" t="s">
        <v>2912</v>
      </c>
      <c r="J5648" s="91" t="s">
        <v>492</v>
      </c>
      <c r="K5648" s="91" t="s">
        <v>3269</v>
      </c>
    </row>
    <row r="5649" spans="1:11">
      <c r="A5649" s="91" t="s">
        <v>2911</v>
      </c>
      <c r="B5649" s="91">
        <v>9</v>
      </c>
      <c r="C5649" s="91" t="s">
        <v>3258</v>
      </c>
      <c r="D5649" s="91">
        <v>390855</v>
      </c>
      <c r="E5649" s="91">
        <v>45</v>
      </c>
      <c r="F5649" s="91">
        <v>0.90198100000000003</v>
      </c>
      <c r="G5649" s="91">
        <v>6.9552900000000003E-3</v>
      </c>
      <c r="H5649" s="91">
        <v>5.6325E-2</v>
      </c>
      <c r="I5649" s="91" t="s">
        <v>2912</v>
      </c>
      <c r="J5649" s="91" t="s">
        <v>492</v>
      </c>
      <c r="K5649" s="91" t="s">
        <v>3279</v>
      </c>
    </row>
    <row r="5650" spans="1:11">
      <c r="A5650" s="91" t="s">
        <v>2911</v>
      </c>
      <c r="B5650" s="91">
        <v>9</v>
      </c>
      <c r="C5650" s="91" t="s">
        <v>3258</v>
      </c>
      <c r="D5650" s="91">
        <v>390855</v>
      </c>
      <c r="E5650" s="91">
        <v>85</v>
      </c>
      <c r="F5650" s="91">
        <v>0.90393100000000004</v>
      </c>
      <c r="G5650" s="91">
        <v>-8.8279199999999995E-3</v>
      </c>
      <c r="H5650" s="91">
        <v>7.30296E-2</v>
      </c>
      <c r="I5650" s="91" t="s">
        <v>2912</v>
      </c>
      <c r="J5650" s="91" t="s">
        <v>492</v>
      </c>
      <c r="K5650" s="91" t="s">
        <v>3282</v>
      </c>
    </row>
    <row r="5651" spans="1:11">
      <c r="A5651" s="91" t="s">
        <v>2911</v>
      </c>
      <c r="B5651" s="91">
        <v>9</v>
      </c>
      <c r="C5651" s="91" t="s">
        <v>3258</v>
      </c>
      <c r="D5651" s="91">
        <v>390855</v>
      </c>
      <c r="E5651" s="91">
        <v>105</v>
      </c>
      <c r="F5651" s="91">
        <v>0.91148399999999996</v>
      </c>
      <c r="G5651" s="91">
        <v>8.3676299999999992E-3</v>
      </c>
      <c r="H5651" s="91">
        <v>7.5176000000000007E-2</v>
      </c>
      <c r="I5651" s="91" t="s">
        <v>2912</v>
      </c>
      <c r="J5651" s="91" t="s">
        <v>492</v>
      </c>
      <c r="K5651" s="91" t="s">
        <v>3283</v>
      </c>
    </row>
    <row r="5652" spans="1:11">
      <c r="A5652" s="91" t="s">
        <v>2911</v>
      </c>
      <c r="B5652" s="91">
        <v>9</v>
      </c>
      <c r="C5652" s="91" t="s">
        <v>3258</v>
      </c>
      <c r="D5652" s="91">
        <v>390855</v>
      </c>
      <c r="E5652" s="91">
        <v>49</v>
      </c>
      <c r="F5652" s="91">
        <v>0.94389000000000001</v>
      </c>
      <c r="G5652" s="91">
        <v>3.6860399999999998E-3</v>
      </c>
      <c r="H5652" s="91">
        <v>5.2256999999999998E-2</v>
      </c>
      <c r="I5652" s="91" t="s">
        <v>2912</v>
      </c>
      <c r="J5652" s="91" t="s">
        <v>492</v>
      </c>
      <c r="K5652" s="91" t="s">
        <v>3280</v>
      </c>
    </row>
    <row r="5653" spans="1:11">
      <c r="A5653" s="91" t="s">
        <v>2911</v>
      </c>
      <c r="B5653" s="91">
        <v>9</v>
      </c>
      <c r="C5653" s="91" t="s">
        <v>3258</v>
      </c>
      <c r="D5653" s="91">
        <v>390855</v>
      </c>
      <c r="E5653" s="91">
        <v>149</v>
      </c>
      <c r="F5653" s="91">
        <v>0.94469400000000003</v>
      </c>
      <c r="G5653" s="91">
        <v>3.5828000000000001E-3</v>
      </c>
      <c r="H5653" s="91">
        <v>5.16012E-2</v>
      </c>
      <c r="I5653" s="91" t="s">
        <v>2912</v>
      </c>
      <c r="J5653" s="91" t="s">
        <v>492</v>
      </c>
      <c r="K5653" s="91" t="s">
        <v>3303</v>
      </c>
    </row>
    <row r="5654" spans="1:11">
      <c r="A5654" s="91" t="s">
        <v>2911</v>
      </c>
      <c r="B5654" s="91">
        <v>9</v>
      </c>
      <c r="C5654" s="91" t="s">
        <v>3258</v>
      </c>
      <c r="D5654" s="91">
        <v>390855</v>
      </c>
      <c r="E5654" s="91">
        <v>48</v>
      </c>
      <c r="F5654" s="91">
        <v>0.95865400000000001</v>
      </c>
      <c r="G5654" s="91">
        <v>-3.1670100000000001E-3</v>
      </c>
      <c r="H5654" s="91">
        <v>6.0939800000000002E-2</v>
      </c>
      <c r="I5654" s="91" t="s">
        <v>2912</v>
      </c>
      <c r="J5654" s="91" t="s">
        <v>492</v>
      </c>
      <c r="K5654" s="91" t="s">
        <v>3274</v>
      </c>
    </row>
    <row r="5655" spans="1:11">
      <c r="A5655" s="91" t="s">
        <v>2911</v>
      </c>
      <c r="B5655" s="91">
        <v>9</v>
      </c>
      <c r="C5655" s="91" t="s">
        <v>3258</v>
      </c>
      <c r="D5655" s="91">
        <v>390855</v>
      </c>
      <c r="E5655" s="91">
        <v>57</v>
      </c>
      <c r="F5655" s="91">
        <v>0.98311199999999999</v>
      </c>
      <c r="G5655" s="91">
        <v>1.77147E-3</v>
      </c>
      <c r="H5655" s="91">
        <v>8.3514500000000005E-2</v>
      </c>
      <c r="I5655" s="91" t="s">
        <v>2912</v>
      </c>
      <c r="J5655" s="91" t="s">
        <v>492</v>
      </c>
      <c r="K5655" s="91" t="s">
        <v>3297</v>
      </c>
    </row>
    <row r="5656" spans="1:11">
      <c r="A5656" s="91" t="s">
        <v>2911</v>
      </c>
      <c r="B5656" s="91">
        <v>9</v>
      </c>
      <c r="C5656" s="91" t="s">
        <v>3258</v>
      </c>
      <c r="D5656" s="91">
        <v>390855</v>
      </c>
      <c r="E5656" s="91">
        <v>213</v>
      </c>
      <c r="F5656" s="91">
        <v>0.98470599999999997</v>
      </c>
      <c r="G5656" s="91">
        <v>-6.7392000000000005E-4</v>
      </c>
      <c r="H5656" s="91">
        <v>3.5136399999999998E-2</v>
      </c>
      <c r="I5656" s="91" t="s">
        <v>2912</v>
      </c>
      <c r="J5656" s="91" t="s">
        <v>492</v>
      </c>
      <c r="K5656" s="91" t="s">
        <v>3295</v>
      </c>
    </row>
    <row r="5657" spans="1:11">
      <c r="A5657" s="91" t="s">
        <v>2911</v>
      </c>
      <c r="B5657" s="91">
        <v>9</v>
      </c>
      <c r="C5657" s="91" t="s">
        <v>3258</v>
      </c>
      <c r="D5657" s="91">
        <v>390855</v>
      </c>
      <c r="E5657" s="91">
        <v>121</v>
      </c>
      <c r="F5657" s="91">
        <v>0.98947300000000005</v>
      </c>
      <c r="G5657" s="91">
        <v>-6.8687200000000005E-4</v>
      </c>
      <c r="H5657" s="91">
        <v>5.1998700000000002E-2</v>
      </c>
      <c r="I5657" s="91" t="s">
        <v>2912</v>
      </c>
      <c r="J5657" s="91" t="s">
        <v>492</v>
      </c>
      <c r="K5657" s="91" t="s">
        <v>3301</v>
      </c>
    </row>
    <row r="5658" spans="1:11">
      <c r="A5658" s="91" t="s">
        <v>2907</v>
      </c>
      <c r="B5658" s="91">
        <v>9</v>
      </c>
      <c r="C5658" s="91" t="s">
        <v>3258</v>
      </c>
      <c r="D5658" s="91">
        <v>731115</v>
      </c>
      <c r="E5658" s="91">
        <v>160</v>
      </c>
      <c r="F5658" s="91">
        <v>7.4451799999999999E-2</v>
      </c>
      <c r="G5658" s="91">
        <v>-0.133939</v>
      </c>
      <c r="H5658" s="91">
        <v>7.4818300000000004E-2</v>
      </c>
      <c r="I5658" s="91" t="s">
        <v>2908</v>
      </c>
      <c r="J5658" s="91" t="s">
        <v>492</v>
      </c>
      <c r="K5658" s="91" t="s">
        <v>3284</v>
      </c>
    </row>
    <row r="5659" spans="1:11">
      <c r="A5659" s="91" t="s">
        <v>2907</v>
      </c>
      <c r="B5659" s="91">
        <v>9</v>
      </c>
      <c r="C5659" s="91" t="s">
        <v>3258</v>
      </c>
      <c r="D5659" s="91">
        <v>731115</v>
      </c>
      <c r="E5659" s="91">
        <v>55</v>
      </c>
      <c r="F5659" s="91">
        <v>0.101898</v>
      </c>
      <c r="G5659" s="91">
        <v>-0.10907</v>
      </c>
      <c r="H5659" s="91">
        <v>6.6067399999999998E-2</v>
      </c>
      <c r="I5659" s="91" t="s">
        <v>2908</v>
      </c>
      <c r="J5659" s="91" t="s">
        <v>492</v>
      </c>
      <c r="K5659" s="91" t="s">
        <v>3305</v>
      </c>
    </row>
    <row r="5660" spans="1:11">
      <c r="A5660" s="91" t="s">
        <v>2907</v>
      </c>
      <c r="B5660" s="91">
        <v>9</v>
      </c>
      <c r="C5660" s="91" t="s">
        <v>3258</v>
      </c>
      <c r="D5660" s="91">
        <v>731115</v>
      </c>
      <c r="E5660" s="91">
        <v>146</v>
      </c>
      <c r="F5660" s="91">
        <v>0.102159</v>
      </c>
      <c r="G5660" s="91">
        <v>-4.7049899999999999E-2</v>
      </c>
      <c r="H5660" s="91">
        <v>2.8698499999999998E-2</v>
      </c>
      <c r="I5660" s="91" t="s">
        <v>2908</v>
      </c>
      <c r="J5660" s="91" t="s">
        <v>492</v>
      </c>
      <c r="K5660" s="91" t="s">
        <v>3299</v>
      </c>
    </row>
    <row r="5661" spans="1:11">
      <c r="A5661" s="91" t="s">
        <v>2907</v>
      </c>
      <c r="B5661" s="91">
        <v>9</v>
      </c>
      <c r="C5661" s="91" t="s">
        <v>3258</v>
      </c>
      <c r="D5661" s="91">
        <v>731115</v>
      </c>
      <c r="E5661" s="91">
        <v>96</v>
      </c>
      <c r="F5661" s="91">
        <v>0.106042</v>
      </c>
      <c r="G5661" s="91">
        <v>-0.16633500000000001</v>
      </c>
      <c r="H5661" s="91">
        <v>0.102448</v>
      </c>
      <c r="I5661" s="91" t="s">
        <v>2908</v>
      </c>
      <c r="J5661" s="91" t="s">
        <v>492</v>
      </c>
      <c r="K5661" s="91" t="s">
        <v>3269</v>
      </c>
    </row>
    <row r="5662" spans="1:11">
      <c r="A5662" s="91" t="s">
        <v>2907</v>
      </c>
      <c r="B5662" s="91">
        <v>9</v>
      </c>
      <c r="C5662" s="91" t="s">
        <v>3258</v>
      </c>
      <c r="D5662" s="91">
        <v>731115</v>
      </c>
      <c r="E5662" s="91">
        <v>42</v>
      </c>
      <c r="F5662" s="91">
        <v>0.137017</v>
      </c>
      <c r="G5662" s="91">
        <v>0.113787</v>
      </c>
      <c r="H5662" s="91">
        <v>7.5815599999999997E-2</v>
      </c>
      <c r="I5662" s="91" t="s">
        <v>2908</v>
      </c>
      <c r="J5662" s="91" t="s">
        <v>492</v>
      </c>
      <c r="K5662" s="91" t="s">
        <v>3257</v>
      </c>
    </row>
    <row r="5663" spans="1:11">
      <c r="A5663" s="91" t="s">
        <v>2907</v>
      </c>
      <c r="B5663" s="91">
        <v>9</v>
      </c>
      <c r="C5663" s="91" t="s">
        <v>3258</v>
      </c>
      <c r="D5663" s="91">
        <v>731115</v>
      </c>
      <c r="E5663" s="91">
        <v>71</v>
      </c>
      <c r="F5663" s="91">
        <v>0.13989599999999999</v>
      </c>
      <c r="G5663" s="91">
        <v>0.11398800000000001</v>
      </c>
      <c r="H5663" s="91">
        <v>7.6723100000000002E-2</v>
      </c>
      <c r="I5663" s="91" t="s">
        <v>2908</v>
      </c>
      <c r="J5663" s="91" t="s">
        <v>492</v>
      </c>
      <c r="K5663" s="91" t="s">
        <v>3265</v>
      </c>
    </row>
    <row r="5664" spans="1:11">
      <c r="A5664" s="91" t="s">
        <v>2907</v>
      </c>
      <c r="B5664" s="91">
        <v>9</v>
      </c>
      <c r="C5664" s="91" t="s">
        <v>3258</v>
      </c>
      <c r="D5664" s="91">
        <v>731115</v>
      </c>
      <c r="E5664" s="91">
        <v>168</v>
      </c>
      <c r="F5664" s="91">
        <v>0.15354999999999999</v>
      </c>
      <c r="G5664" s="91">
        <v>-0.101935</v>
      </c>
      <c r="H5664" s="91">
        <v>7.1264599999999997E-2</v>
      </c>
      <c r="I5664" s="91" t="s">
        <v>2908</v>
      </c>
      <c r="J5664" s="91" t="s">
        <v>492</v>
      </c>
      <c r="K5664" s="91" t="s">
        <v>3276</v>
      </c>
    </row>
    <row r="5665" spans="1:11">
      <c r="A5665" s="91" t="s">
        <v>2907</v>
      </c>
      <c r="B5665" s="91">
        <v>9</v>
      </c>
      <c r="C5665" s="91" t="s">
        <v>3258</v>
      </c>
      <c r="D5665" s="91">
        <v>731115</v>
      </c>
      <c r="E5665" s="91">
        <v>96</v>
      </c>
      <c r="F5665" s="91">
        <v>0.166245</v>
      </c>
      <c r="G5665" s="91">
        <v>-0.15368699999999999</v>
      </c>
      <c r="H5665" s="91">
        <v>0.110556</v>
      </c>
      <c r="I5665" s="91" t="s">
        <v>2908</v>
      </c>
      <c r="J5665" s="91" t="s">
        <v>492</v>
      </c>
      <c r="K5665" s="91" t="s">
        <v>3261</v>
      </c>
    </row>
    <row r="5666" spans="1:11">
      <c r="A5666" s="91" t="s">
        <v>2907</v>
      </c>
      <c r="B5666" s="91">
        <v>9</v>
      </c>
      <c r="C5666" s="91" t="s">
        <v>3258</v>
      </c>
      <c r="D5666" s="91">
        <v>731115</v>
      </c>
      <c r="E5666" s="91">
        <v>114</v>
      </c>
      <c r="F5666" s="91">
        <v>0.20259199999999999</v>
      </c>
      <c r="G5666" s="91">
        <v>-0.109917</v>
      </c>
      <c r="H5666" s="91">
        <v>8.6035200000000006E-2</v>
      </c>
      <c r="I5666" s="91" t="s">
        <v>2908</v>
      </c>
      <c r="J5666" s="91" t="s">
        <v>492</v>
      </c>
      <c r="K5666" s="91" t="s">
        <v>3293</v>
      </c>
    </row>
    <row r="5667" spans="1:11">
      <c r="A5667" s="91" t="s">
        <v>2907</v>
      </c>
      <c r="B5667" s="91">
        <v>9</v>
      </c>
      <c r="C5667" s="91" t="s">
        <v>3258</v>
      </c>
      <c r="D5667" s="91">
        <v>731115</v>
      </c>
      <c r="E5667" s="91">
        <v>92</v>
      </c>
      <c r="F5667" s="91">
        <v>0.24651699999999999</v>
      </c>
      <c r="G5667" s="91">
        <v>-0.13078400000000001</v>
      </c>
      <c r="H5667" s="91">
        <v>0.112495</v>
      </c>
      <c r="I5667" s="91" t="s">
        <v>2908</v>
      </c>
      <c r="J5667" s="91" t="s">
        <v>492</v>
      </c>
      <c r="K5667" s="91" t="s">
        <v>3290</v>
      </c>
    </row>
    <row r="5668" spans="1:11">
      <c r="A5668" s="91" t="s">
        <v>2907</v>
      </c>
      <c r="B5668" s="91">
        <v>9</v>
      </c>
      <c r="C5668" s="91" t="s">
        <v>3258</v>
      </c>
      <c r="D5668" s="91">
        <v>731115</v>
      </c>
      <c r="E5668" s="91">
        <v>172</v>
      </c>
      <c r="F5668" s="91">
        <v>0.25627499999999998</v>
      </c>
      <c r="G5668" s="91">
        <v>-5.2448599999999998E-2</v>
      </c>
      <c r="H5668" s="91">
        <v>4.6117400000000003E-2</v>
      </c>
      <c r="I5668" s="91" t="s">
        <v>2908</v>
      </c>
      <c r="J5668" s="91" t="s">
        <v>492</v>
      </c>
      <c r="K5668" s="91" t="s">
        <v>3277</v>
      </c>
    </row>
    <row r="5669" spans="1:11">
      <c r="A5669" s="91" t="s">
        <v>2907</v>
      </c>
      <c r="B5669" s="91">
        <v>9</v>
      </c>
      <c r="C5669" s="91" t="s">
        <v>3258</v>
      </c>
      <c r="D5669" s="91">
        <v>731115</v>
      </c>
      <c r="E5669" s="91">
        <v>153</v>
      </c>
      <c r="F5669" s="91">
        <v>0.25987700000000002</v>
      </c>
      <c r="G5669" s="91">
        <v>-9.4924499999999995E-2</v>
      </c>
      <c r="H5669" s="91">
        <v>8.4087200000000001E-2</v>
      </c>
      <c r="I5669" s="91" t="s">
        <v>2908</v>
      </c>
      <c r="J5669" s="91" t="s">
        <v>492</v>
      </c>
      <c r="K5669" s="91" t="s">
        <v>3266</v>
      </c>
    </row>
    <row r="5670" spans="1:11">
      <c r="A5670" s="91" t="s">
        <v>2907</v>
      </c>
      <c r="B5670" s="91">
        <v>9</v>
      </c>
      <c r="C5670" s="91" t="s">
        <v>3258</v>
      </c>
      <c r="D5670" s="91">
        <v>731115</v>
      </c>
      <c r="E5670" s="91">
        <v>213</v>
      </c>
      <c r="F5670" s="91">
        <v>0.27829999999999999</v>
      </c>
      <c r="G5670" s="91">
        <v>-6.2969999999999998E-2</v>
      </c>
      <c r="H5670" s="91">
        <v>5.80081E-2</v>
      </c>
      <c r="I5670" s="91" t="s">
        <v>2908</v>
      </c>
      <c r="J5670" s="91" t="s">
        <v>492</v>
      </c>
      <c r="K5670" s="91" t="s">
        <v>3295</v>
      </c>
    </row>
    <row r="5671" spans="1:11">
      <c r="A5671" s="91" t="s">
        <v>2907</v>
      </c>
      <c r="B5671" s="91">
        <v>9</v>
      </c>
      <c r="C5671" s="91" t="s">
        <v>3258</v>
      </c>
      <c r="D5671" s="91">
        <v>731115</v>
      </c>
      <c r="E5671" s="91">
        <v>135</v>
      </c>
      <c r="F5671" s="91">
        <v>0.28544599999999998</v>
      </c>
      <c r="G5671" s="91">
        <v>-7.1008600000000005E-2</v>
      </c>
      <c r="H5671" s="91">
        <v>6.6340899999999994E-2</v>
      </c>
      <c r="I5671" s="91" t="s">
        <v>2908</v>
      </c>
      <c r="J5671" s="91" t="s">
        <v>492</v>
      </c>
      <c r="K5671" s="91" t="s">
        <v>3260</v>
      </c>
    </row>
    <row r="5672" spans="1:11">
      <c r="A5672" s="91" t="s">
        <v>2907</v>
      </c>
      <c r="B5672" s="91">
        <v>9</v>
      </c>
      <c r="C5672" s="91" t="s">
        <v>3258</v>
      </c>
      <c r="D5672" s="91">
        <v>731115</v>
      </c>
      <c r="E5672" s="91">
        <v>105</v>
      </c>
      <c r="F5672" s="91">
        <v>0.33421299999999998</v>
      </c>
      <c r="G5672" s="91">
        <v>7.0170099999999999E-2</v>
      </c>
      <c r="H5672" s="91">
        <v>7.2489600000000001E-2</v>
      </c>
      <c r="I5672" s="91" t="s">
        <v>2908</v>
      </c>
      <c r="J5672" s="91" t="s">
        <v>492</v>
      </c>
      <c r="K5672" s="91" t="s">
        <v>3283</v>
      </c>
    </row>
    <row r="5673" spans="1:11">
      <c r="A5673" s="91" t="s">
        <v>2907</v>
      </c>
      <c r="B5673" s="91">
        <v>9</v>
      </c>
      <c r="C5673" s="91" t="s">
        <v>3258</v>
      </c>
      <c r="D5673" s="91">
        <v>731115</v>
      </c>
      <c r="E5673" s="91">
        <v>121</v>
      </c>
      <c r="F5673" s="91">
        <v>0.33810400000000002</v>
      </c>
      <c r="G5673" s="91">
        <v>-9.0517100000000003E-2</v>
      </c>
      <c r="H5673" s="91">
        <v>9.4287700000000002E-2</v>
      </c>
      <c r="I5673" s="91" t="s">
        <v>2908</v>
      </c>
      <c r="J5673" s="91" t="s">
        <v>492</v>
      </c>
      <c r="K5673" s="91" t="s">
        <v>3301</v>
      </c>
    </row>
    <row r="5674" spans="1:11">
      <c r="A5674" s="91" t="s">
        <v>2907</v>
      </c>
      <c r="B5674" s="91">
        <v>9</v>
      </c>
      <c r="C5674" s="91" t="s">
        <v>3258</v>
      </c>
      <c r="D5674" s="91">
        <v>731115</v>
      </c>
      <c r="E5674" s="91">
        <v>50</v>
      </c>
      <c r="F5674" s="91">
        <v>0.35248400000000002</v>
      </c>
      <c r="G5674" s="91">
        <v>-0.12994900000000001</v>
      </c>
      <c r="H5674" s="91">
        <v>0.13911100000000001</v>
      </c>
      <c r="I5674" s="91" t="s">
        <v>2908</v>
      </c>
      <c r="J5674" s="91" t="s">
        <v>492</v>
      </c>
      <c r="K5674" s="91" t="s">
        <v>3281</v>
      </c>
    </row>
    <row r="5675" spans="1:11">
      <c r="A5675" s="91" t="s">
        <v>2907</v>
      </c>
      <c r="B5675" s="91">
        <v>9</v>
      </c>
      <c r="C5675" s="91" t="s">
        <v>3258</v>
      </c>
      <c r="D5675" s="91">
        <v>731115</v>
      </c>
      <c r="E5675" s="91">
        <v>114</v>
      </c>
      <c r="F5675" s="91">
        <v>0.378527</v>
      </c>
      <c r="G5675" s="91">
        <v>-7.5817300000000004E-2</v>
      </c>
      <c r="H5675" s="91">
        <v>8.5915699999999998E-2</v>
      </c>
      <c r="I5675" s="91" t="s">
        <v>2908</v>
      </c>
      <c r="J5675" s="91" t="s">
        <v>492</v>
      </c>
      <c r="K5675" s="91" t="s">
        <v>3304</v>
      </c>
    </row>
    <row r="5676" spans="1:11">
      <c r="A5676" s="91" t="s">
        <v>2907</v>
      </c>
      <c r="B5676" s="91">
        <v>9</v>
      </c>
      <c r="C5676" s="91" t="s">
        <v>3258</v>
      </c>
      <c r="D5676" s="91">
        <v>731115</v>
      </c>
      <c r="E5676" s="91">
        <v>62</v>
      </c>
      <c r="F5676" s="91">
        <v>0.42012100000000002</v>
      </c>
      <c r="G5676" s="91">
        <v>-6.8962300000000004E-2</v>
      </c>
      <c r="H5676" s="91">
        <v>8.5231899999999999E-2</v>
      </c>
      <c r="I5676" s="91" t="s">
        <v>2908</v>
      </c>
      <c r="J5676" s="91" t="s">
        <v>492</v>
      </c>
      <c r="K5676" s="91" t="s">
        <v>3271</v>
      </c>
    </row>
    <row r="5677" spans="1:11">
      <c r="A5677" s="91" t="s">
        <v>2907</v>
      </c>
      <c r="B5677" s="91">
        <v>9</v>
      </c>
      <c r="C5677" s="91" t="s">
        <v>3258</v>
      </c>
      <c r="D5677" s="91">
        <v>731115</v>
      </c>
      <c r="E5677" s="91">
        <v>117</v>
      </c>
      <c r="F5677" s="91">
        <v>0.44079699999999999</v>
      </c>
      <c r="G5677" s="91">
        <v>-6.74786E-2</v>
      </c>
      <c r="H5677" s="91">
        <v>8.7375999999999995E-2</v>
      </c>
      <c r="I5677" s="91" t="s">
        <v>2908</v>
      </c>
      <c r="J5677" s="91" t="s">
        <v>492</v>
      </c>
      <c r="K5677" s="91" t="s">
        <v>3275</v>
      </c>
    </row>
    <row r="5678" spans="1:11">
      <c r="A5678" s="91" t="s">
        <v>2907</v>
      </c>
      <c r="B5678" s="91">
        <v>9</v>
      </c>
      <c r="C5678" s="91" t="s">
        <v>3258</v>
      </c>
      <c r="D5678" s="91">
        <v>731115</v>
      </c>
      <c r="E5678" s="91">
        <v>69</v>
      </c>
      <c r="F5678" s="91">
        <v>0.45842699999999997</v>
      </c>
      <c r="G5678" s="91">
        <v>5.3594500000000003E-2</v>
      </c>
      <c r="H5678" s="91">
        <v>7.2043099999999999E-2</v>
      </c>
      <c r="I5678" s="91" t="s">
        <v>2908</v>
      </c>
      <c r="J5678" s="91" t="s">
        <v>492</v>
      </c>
      <c r="K5678" s="91" t="s">
        <v>3292</v>
      </c>
    </row>
    <row r="5679" spans="1:11">
      <c r="A5679" s="91" t="s">
        <v>2907</v>
      </c>
      <c r="B5679" s="91">
        <v>9</v>
      </c>
      <c r="C5679" s="91" t="s">
        <v>3258</v>
      </c>
      <c r="D5679" s="91">
        <v>731115</v>
      </c>
      <c r="E5679" s="91">
        <v>167</v>
      </c>
      <c r="F5679" s="91">
        <v>0.46526699999999999</v>
      </c>
      <c r="G5679" s="91">
        <v>3.1281099999999999E-2</v>
      </c>
      <c r="H5679" s="91">
        <v>4.2786999999999999E-2</v>
      </c>
      <c r="I5679" s="91" t="s">
        <v>2908</v>
      </c>
      <c r="J5679" s="91" t="s">
        <v>492</v>
      </c>
      <c r="K5679" s="91" t="s">
        <v>3268</v>
      </c>
    </row>
    <row r="5680" spans="1:11">
      <c r="A5680" s="91" t="s">
        <v>2907</v>
      </c>
      <c r="B5680" s="91">
        <v>9</v>
      </c>
      <c r="C5680" s="91" t="s">
        <v>3258</v>
      </c>
      <c r="D5680" s="91">
        <v>731115</v>
      </c>
      <c r="E5680" s="91">
        <v>104</v>
      </c>
      <c r="F5680" s="91">
        <v>0.50646899999999995</v>
      </c>
      <c r="G5680" s="91">
        <v>-4.2403499999999997E-2</v>
      </c>
      <c r="H5680" s="91">
        <v>6.3717399999999993E-2</v>
      </c>
      <c r="I5680" s="91" t="s">
        <v>2908</v>
      </c>
      <c r="J5680" s="91" t="s">
        <v>492</v>
      </c>
      <c r="K5680" s="91" t="s">
        <v>3262</v>
      </c>
    </row>
    <row r="5681" spans="1:11">
      <c r="A5681" s="91" t="s">
        <v>2907</v>
      </c>
      <c r="B5681" s="91">
        <v>9</v>
      </c>
      <c r="C5681" s="91" t="s">
        <v>3258</v>
      </c>
      <c r="D5681" s="91">
        <v>731115</v>
      </c>
      <c r="E5681" s="91">
        <v>30</v>
      </c>
      <c r="F5681" s="91">
        <v>0.53366999999999998</v>
      </c>
      <c r="G5681" s="91">
        <v>-8.9555700000000002E-2</v>
      </c>
      <c r="H5681" s="91">
        <v>0.14312900000000001</v>
      </c>
      <c r="I5681" s="91" t="s">
        <v>2908</v>
      </c>
      <c r="J5681" s="91" t="s">
        <v>492</v>
      </c>
      <c r="K5681" s="91" t="s">
        <v>3259</v>
      </c>
    </row>
    <row r="5682" spans="1:11">
      <c r="A5682" s="91" t="s">
        <v>2907</v>
      </c>
      <c r="B5682" s="91">
        <v>9</v>
      </c>
      <c r="C5682" s="91" t="s">
        <v>3258</v>
      </c>
      <c r="D5682" s="91">
        <v>731115</v>
      </c>
      <c r="E5682" s="91">
        <v>26</v>
      </c>
      <c r="F5682" s="91">
        <v>0.53526600000000002</v>
      </c>
      <c r="G5682" s="91">
        <v>-9.8482100000000003E-2</v>
      </c>
      <c r="H5682" s="91">
        <v>0.15789800000000001</v>
      </c>
      <c r="I5682" s="91" t="s">
        <v>2908</v>
      </c>
      <c r="J5682" s="91" t="s">
        <v>492</v>
      </c>
      <c r="K5682" s="91" t="s">
        <v>3287</v>
      </c>
    </row>
    <row r="5683" spans="1:11">
      <c r="A5683" s="91" t="s">
        <v>2907</v>
      </c>
      <c r="B5683" s="91">
        <v>9</v>
      </c>
      <c r="C5683" s="91" t="s">
        <v>3258</v>
      </c>
      <c r="D5683" s="91">
        <v>731115</v>
      </c>
      <c r="E5683" s="91">
        <v>43</v>
      </c>
      <c r="F5683" s="91">
        <v>0.54356099999999996</v>
      </c>
      <c r="G5683" s="91">
        <v>-5.98944E-2</v>
      </c>
      <c r="H5683" s="91">
        <v>9.8222799999999999E-2</v>
      </c>
      <c r="I5683" s="91" t="s">
        <v>2908</v>
      </c>
      <c r="J5683" s="91" t="s">
        <v>492</v>
      </c>
      <c r="K5683" s="91" t="s">
        <v>3272</v>
      </c>
    </row>
    <row r="5684" spans="1:11">
      <c r="A5684" s="91" t="s">
        <v>2907</v>
      </c>
      <c r="B5684" s="91">
        <v>9</v>
      </c>
      <c r="C5684" s="91" t="s">
        <v>3258</v>
      </c>
      <c r="D5684" s="91">
        <v>731115</v>
      </c>
      <c r="E5684" s="91">
        <v>107</v>
      </c>
      <c r="F5684" s="91">
        <v>0.54424700000000004</v>
      </c>
      <c r="G5684" s="91">
        <v>-4.2877600000000002E-2</v>
      </c>
      <c r="H5684" s="91">
        <v>7.0579500000000003E-2</v>
      </c>
      <c r="I5684" s="91" t="s">
        <v>2908</v>
      </c>
      <c r="J5684" s="91" t="s">
        <v>492</v>
      </c>
      <c r="K5684" s="91" t="s">
        <v>3263</v>
      </c>
    </row>
    <row r="5685" spans="1:11">
      <c r="A5685" s="91" t="s">
        <v>2907</v>
      </c>
      <c r="B5685" s="91">
        <v>9</v>
      </c>
      <c r="C5685" s="91" t="s">
        <v>3258</v>
      </c>
      <c r="D5685" s="91">
        <v>731115</v>
      </c>
      <c r="E5685" s="91">
        <v>57</v>
      </c>
      <c r="F5685" s="91">
        <v>0.57760400000000001</v>
      </c>
      <c r="G5685" s="91">
        <v>-8.1071799999999999E-2</v>
      </c>
      <c r="H5685" s="91">
        <v>0.14518300000000001</v>
      </c>
      <c r="I5685" s="91" t="s">
        <v>2908</v>
      </c>
      <c r="J5685" s="91" t="s">
        <v>492</v>
      </c>
      <c r="K5685" s="91" t="s">
        <v>3297</v>
      </c>
    </row>
    <row r="5686" spans="1:11">
      <c r="A5686" s="91" t="s">
        <v>2907</v>
      </c>
      <c r="B5686" s="91">
        <v>9</v>
      </c>
      <c r="C5686" s="91" t="s">
        <v>3258</v>
      </c>
      <c r="D5686" s="91">
        <v>731115</v>
      </c>
      <c r="E5686" s="91">
        <v>39</v>
      </c>
      <c r="F5686" s="91">
        <v>0.59147499999999997</v>
      </c>
      <c r="G5686" s="91">
        <v>5.2437999999999999E-2</v>
      </c>
      <c r="H5686" s="91">
        <v>9.7351300000000002E-2</v>
      </c>
      <c r="I5686" s="91" t="s">
        <v>2908</v>
      </c>
      <c r="J5686" s="91" t="s">
        <v>492</v>
      </c>
      <c r="K5686" s="91" t="s">
        <v>3278</v>
      </c>
    </row>
    <row r="5687" spans="1:11">
      <c r="A5687" s="91" t="s">
        <v>2907</v>
      </c>
      <c r="B5687" s="91">
        <v>9</v>
      </c>
      <c r="C5687" s="91" t="s">
        <v>3258</v>
      </c>
      <c r="D5687" s="91">
        <v>731115</v>
      </c>
      <c r="E5687" s="91">
        <v>57</v>
      </c>
      <c r="F5687" s="91">
        <v>0.60704400000000003</v>
      </c>
      <c r="G5687" s="91">
        <v>7.32791E-2</v>
      </c>
      <c r="H5687" s="91">
        <v>0.142099</v>
      </c>
      <c r="I5687" s="91" t="s">
        <v>2908</v>
      </c>
      <c r="J5687" s="91" t="s">
        <v>492</v>
      </c>
      <c r="K5687" s="91" t="s">
        <v>3294</v>
      </c>
    </row>
    <row r="5688" spans="1:11">
      <c r="A5688" s="91" t="s">
        <v>2907</v>
      </c>
      <c r="B5688" s="91">
        <v>9</v>
      </c>
      <c r="C5688" s="91" t="s">
        <v>3258</v>
      </c>
      <c r="D5688" s="91">
        <v>731115</v>
      </c>
      <c r="E5688" s="91">
        <v>149</v>
      </c>
      <c r="F5688" s="91">
        <v>0.64036499999999996</v>
      </c>
      <c r="G5688" s="91">
        <v>-4.1916000000000002E-2</v>
      </c>
      <c r="H5688" s="91">
        <v>8.96232E-2</v>
      </c>
      <c r="I5688" s="91" t="s">
        <v>2908</v>
      </c>
      <c r="J5688" s="91" t="s">
        <v>492</v>
      </c>
      <c r="K5688" s="91" t="s">
        <v>3303</v>
      </c>
    </row>
    <row r="5689" spans="1:11">
      <c r="A5689" s="91" t="s">
        <v>2907</v>
      </c>
      <c r="B5689" s="91">
        <v>9</v>
      </c>
      <c r="C5689" s="91" t="s">
        <v>3258</v>
      </c>
      <c r="D5689" s="91">
        <v>731115</v>
      </c>
      <c r="E5689" s="91">
        <v>68</v>
      </c>
      <c r="F5689" s="91">
        <v>0.66768099999999997</v>
      </c>
      <c r="G5689" s="91">
        <v>-4.9639999999999997E-2</v>
      </c>
      <c r="H5689" s="91">
        <v>0.11531</v>
      </c>
      <c r="I5689" s="91" t="s">
        <v>2908</v>
      </c>
      <c r="J5689" s="91" t="s">
        <v>492</v>
      </c>
      <c r="K5689" s="91" t="s">
        <v>3270</v>
      </c>
    </row>
    <row r="5690" spans="1:11">
      <c r="A5690" s="91" t="s">
        <v>2907</v>
      </c>
      <c r="B5690" s="91">
        <v>9</v>
      </c>
      <c r="C5690" s="91" t="s">
        <v>3258</v>
      </c>
      <c r="D5690" s="91">
        <v>731115</v>
      </c>
      <c r="E5690" s="91">
        <v>41</v>
      </c>
      <c r="F5690" s="91">
        <v>0.70091800000000004</v>
      </c>
      <c r="G5690" s="91">
        <v>-5.7179000000000001E-2</v>
      </c>
      <c r="H5690" s="91">
        <v>0.14833199999999999</v>
      </c>
      <c r="I5690" s="91" t="s">
        <v>2908</v>
      </c>
      <c r="J5690" s="91" t="s">
        <v>492</v>
      </c>
      <c r="K5690" s="91" t="s">
        <v>3300</v>
      </c>
    </row>
    <row r="5691" spans="1:11">
      <c r="A5691" s="91" t="s">
        <v>2907</v>
      </c>
      <c r="B5691" s="91">
        <v>9</v>
      </c>
      <c r="C5691" s="91" t="s">
        <v>3258</v>
      </c>
      <c r="D5691" s="91">
        <v>731115</v>
      </c>
      <c r="E5691" s="91">
        <v>26</v>
      </c>
      <c r="F5691" s="91">
        <v>0.71566700000000005</v>
      </c>
      <c r="G5691" s="91">
        <v>-4.5073599999999998E-2</v>
      </c>
      <c r="H5691" s="91">
        <v>0.123168</v>
      </c>
      <c r="I5691" s="91" t="s">
        <v>2908</v>
      </c>
      <c r="J5691" s="91" t="s">
        <v>492</v>
      </c>
      <c r="K5691" s="91" t="s">
        <v>3264</v>
      </c>
    </row>
    <row r="5692" spans="1:11">
      <c r="A5692" s="91" t="s">
        <v>2907</v>
      </c>
      <c r="B5692" s="91">
        <v>9</v>
      </c>
      <c r="C5692" s="91" t="s">
        <v>3258</v>
      </c>
      <c r="D5692" s="91">
        <v>731115</v>
      </c>
      <c r="E5692" s="91">
        <v>48</v>
      </c>
      <c r="F5692" s="91">
        <v>0.71834299999999995</v>
      </c>
      <c r="G5692" s="91">
        <v>5.4700699999999998E-2</v>
      </c>
      <c r="H5692" s="91">
        <v>0.15124699999999999</v>
      </c>
      <c r="I5692" s="91" t="s">
        <v>2908</v>
      </c>
      <c r="J5692" s="91" t="s">
        <v>492</v>
      </c>
      <c r="K5692" s="91" t="s">
        <v>3274</v>
      </c>
    </row>
    <row r="5693" spans="1:11">
      <c r="A5693" s="91" t="s">
        <v>2907</v>
      </c>
      <c r="B5693" s="91">
        <v>9</v>
      </c>
      <c r="C5693" s="91" t="s">
        <v>3258</v>
      </c>
      <c r="D5693" s="91">
        <v>731115</v>
      </c>
      <c r="E5693" s="91">
        <v>85</v>
      </c>
      <c r="F5693" s="91">
        <v>0.73463000000000001</v>
      </c>
      <c r="G5693" s="91">
        <v>-3.5595599999999998E-2</v>
      </c>
      <c r="H5693" s="91">
        <v>0.104834</v>
      </c>
      <c r="I5693" s="91" t="s">
        <v>2908</v>
      </c>
      <c r="J5693" s="91" t="s">
        <v>492</v>
      </c>
      <c r="K5693" s="91" t="s">
        <v>3282</v>
      </c>
    </row>
    <row r="5694" spans="1:11">
      <c r="A5694" s="91" t="s">
        <v>2907</v>
      </c>
      <c r="B5694" s="91">
        <v>9</v>
      </c>
      <c r="C5694" s="91" t="s">
        <v>3258</v>
      </c>
      <c r="D5694" s="91">
        <v>731115</v>
      </c>
      <c r="E5694" s="91">
        <v>49</v>
      </c>
      <c r="F5694" s="91">
        <v>0.73529800000000001</v>
      </c>
      <c r="G5694" s="91">
        <v>-2.7837600000000001E-2</v>
      </c>
      <c r="H5694" s="91">
        <v>8.2137600000000005E-2</v>
      </c>
      <c r="I5694" s="91" t="s">
        <v>2908</v>
      </c>
      <c r="J5694" s="91" t="s">
        <v>492</v>
      </c>
      <c r="K5694" s="91" t="s">
        <v>3280</v>
      </c>
    </row>
    <row r="5695" spans="1:11">
      <c r="A5695" s="91" t="s">
        <v>2907</v>
      </c>
      <c r="B5695" s="91">
        <v>9</v>
      </c>
      <c r="C5695" s="91" t="s">
        <v>3258</v>
      </c>
      <c r="D5695" s="91">
        <v>731115</v>
      </c>
      <c r="E5695" s="91">
        <v>36</v>
      </c>
      <c r="F5695" s="91">
        <v>0.76096399999999997</v>
      </c>
      <c r="G5695" s="91">
        <v>-4.5015399999999997E-2</v>
      </c>
      <c r="H5695" s="91">
        <v>0.147503</v>
      </c>
      <c r="I5695" s="91" t="s">
        <v>2908</v>
      </c>
      <c r="J5695" s="91" t="s">
        <v>492</v>
      </c>
      <c r="K5695" s="91" t="s">
        <v>3285</v>
      </c>
    </row>
    <row r="5696" spans="1:11">
      <c r="A5696" s="91" t="s">
        <v>2907</v>
      </c>
      <c r="B5696" s="91">
        <v>9</v>
      </c>
      <c r="C5696" s="91" t="s">
        <v>3258</v>
      </c>
      <c r="D5696" s="91">
        <v>731115</v>
      </c>
      <c r="E5696" s="91">
        <v>170</v>
      </c>
      <c r="F5696" s="91">
        <v>0.780976</v>
      </c>
      <c r="G5696" s="91">
        <v>-1.33677E-2</v>
      </c>
      <c r="H5696" s="91">
        <v>4.8036799999999998E-2</v>
      </c>
      <c r="I5696" s="91" t="s">
        <v>2908</v>
      </c>
      <c r="J5696" s="91" t="s">
        <v>492</v>
      </c>
      <c r="K5696" s="91" t="s">
        <v>3267</v>
      </c>
    </row>
    <row r="5697" spans="1:11">
      <c r="A5697" s="91" t="s">
        <v>2907</v>
      </c>
      <c r="B5697" s="91">
        <v>9</v>
      </c>
      <c r="C5697" s="91" t="s">
        <v>3258</v>
      </c>
      <c r="D5697" s="91">
        <v>731115</v>
      </c>
      <c r="E5697" s="91">
        <v>48</v>
      </c>
      <c r="F5697" s="91">
        <v>0.78515100000000004</v>
      </c>
      <c r="G5697" s="91">
        <v>-2.2262500000000001E-2</v>
      </c>
      <c r="H5697" s="91">
        <v>8.1460699999999997E-2</v>
      </c>
      <c r="I5697" s="91" t="s">
        <v>2908</v>
      </c>
      <c r="J5697" s="91" t="s">
        <v>492</v>
      </c>
      <c r="K5697" s="91" t="s">
        <v>3298</v>
      </c>
    </row>
    <row r="5698" spans="1:11">
      <c r="A5698" s="91" t="s">
        <v>2907</v>
      </c>
      <c r="B5698" s="91">
        <v>9</v>
      </c>
      <c r="C5698" s="91" t="s">
        <v>3258</v>
      </c>
      <c r="D5698" s="91">
        <v>731115</v>
      </c>
      <c r="E5698" s="91">
        <v>147</v>
      </c>
      <c r="F5698" s="91">
        <v>0.78945900000000002</v>
      </c>
      <c r="G5698" s="91">
        <v>-1.7910599999999999E-2</v>
      </c>
      <c r="H5698" s="91">
        <v>6.7014500000000005E-2</v>
      </c>
      <c r="I5698" s="91" t="s">
        <v>2908</v>
      </c>
      <c r="J5698" s="91" t="s">
        <v>492</v>
      </c>
      <c r="K5698" s="91" t="s">
        <v>3273</v>
      </c>
    </row>
    <row r="5699" spans="1:11">
      <c r="A5699" s="91" t="s">
        <v>2907</v>
      </c>
      <c r="B5699" s="91">
        <v>9</v>
      </c>
      <c r="C5699" s="91" t="s">
        <v>3258</v>
      </c>
      <c r="D5699" s="91">
        <v>731115</v>
      </c>
      <c r="E5699" s="91">
        <v>45</v>
      </c>
      <c r="F5699" s="91">
        <v>0.79882200000000003</v>
      </c>
      <c r="G5699" s="91">
        <v>2.1259299999999998E-2</v>
      </c>
      <c r="H5699" s="91">
        <v>8.3180500000000004E-2</v>
      </c>
      <c r="I5699" s="91" t="s">
        <v>2908</v>
      </c>
      <c r="J5699" s="91" t="s">
        <v>492</v>
      </c>
      <c r="K5699" s="91" t="s">
        <v>3279</v>
      </c>
    </row>
    <row r="5700" spans="1:11">
      <c r="A5700" s="91" t="s">
        <v>2907</v>
      </c>
      <c r="B5700" s="91">
        <v>9</v>
      </c>
      <c r="C5700" s="91" t="s">
        <v>3258</v>
      </c>
      <c r="D5700" s="91">
        <v>731115</v>
      </c>
      <c r="E5700" s="91">
        <v>81</v>
      </c>
      <c r="F5700" s="91">
        <v>0.81064899999999995</v>
      </c>
      <c r="G5700" s="91">
        <v>-2.4408599999999999E-2</v>
      </c>
      <c r="H5700" s="91">
        <v>0.10168199999999999</v>
      </c>
      <c r="I5700" s="91" t="s">
        <v>2908</v>
      </c>
      <c r="J5700" s="91" t="s">
        <v>492</v>
      </c>
      <c r="K5700" s="91" t="s">
        <v>3286</v>
      </c>
    </row>
    <row r="5701" spans="1:11">
      <c r="A5701" s="91" t="s">
        <v>2907</v>
      </c>
      <c r="B5701" s="91">
        <v>9</v>
      </c>
      <c r="C5701" s="91" t="s">
        <v>3258</v>
      </c>
      <c r="D5701" s="91">
        <v>731115</v>
      </c>
      <c r="E5701" s="91">
        <v>34</v>
      </c>
      <c r="F5701" s="91">
        <v>0.84843199999999996</v>
      </c>
      <c r="G5701" s="91">
        <v>-2.0785100000000001E-2</v>
      </c>
      <c r="H5701" s="91">
        <v>0.108308</v>
      </c>
      <c r="I5701" s="91" t="s">
        <v>2908</v>
      </c>
      <c r="J5701" s="91" t="s">
        <v>492</v>
      </c>
      <c r="K5701" s="91" t="s">
        <v>3289</v>
      </c>
    </row>
    <row r="5702" spans="1:11">
      <c r="A5702" s="91" t="s">
        <v>2907</v>
      </c>
      <c r="B5702" s="91">
        <v>9</v>
      </c>
      <c r="C5702" s="91" t="s">
        <v>3258</v>
      </c>
      <c r="D5702" s="91">
        <v>731115</v>
      </c>
      <c r="E5702" s="91">
        <v>46</v>
      </c>
      <c r="F5702" s="91">
        <v>0.88776600000000006</v>
      </c>
      <c r="G5702" s="91">
        <v>1.7363E-2</v>
      </c>
      <c r="H5702" s="91">
        <v>0.122697</v>
      </c>
      <c r="I5702" s="91" t="s">
        <v>2908</v>
      </c>
      <c r="J5702" s="91" t="s">
        <v>492</v>
      </c>
      <c r="K5702" s="91" t="s">
        <v>3302</v>
      </c>
    </row>
    <row r="5703" spans="1:11">
      <c r="A5703" s="91" t="s">
        <v>2907</v>
      </c>
      <c r="B5703" s="91">
        <v>9</v>
      </c>
      <c r="C5703" s="91" t="s">
        <v>3258</v>
      </c>
      <c r="D5703" s="91">
        <v>731115</v>
      </c>
      <c r="E5703" s="91">
        <v>39</v>
      </c>
      <c r="F5703" s="91">
        <v>0.940994</v>
      </c>
      <c r="G5703" s="91">
        <v>-1.00298E-2</v>
      </c>
      <c r="H5703" s="91">
        <v>0.13509499999999999</v>
      </c>
      <c r="I5703" s="91" t="s">
        <v>2908</v>
      </c>
      <c r="J5703" s="91" t="s">
        <v>492</v>
      </c>
      <c r="K5703" s="91" t="s">
        <v>3288</v>
      </c>
    </row>
    <row r="5704" spans="1:11">
      <c r="A5704" s="91" t="s">
        <v>2907</v>
      </c>
      <c r="B5704" s="91">
        <v>9</v>
      </c>
      <c r="C5704" s="91" t="s">
        <v>3258</v>
      </c>
      <c r="D5704" s="91">
        <v>731115</v>
      </c>
      <c r="E5704" s="91">
        <v>183</v>
      </c>
      <c r="F5704" s="91">
        <v>0.99209700000000001</v>
      </c>
      <c r="G5704" s="91">
        <v>-6.6178000000000005E-4</v>
      </c>
      <c r="H5704" s="91">
        <v>6.6759799999999994E-2</v>
      </c>
      <c r="I5704" s="91" t="s">
        <v>2908</v>
      </c>
      <c r="J5704" s="91" t="s">
        <v>492</v>
      </c>
      <c r="K5704" s="91" t="s">
        <v>3291</v>
      </c>
    </row>
    <row r="5705" spans="1:11">
      <c r="A5705" s="91" t="s">
        <v>2907</v>
      </c>
      <c r="B5705" s="91">
        <v>9</v>
      </c>
      <c r="C5705" s="91" t="s">
        <v>3258</v>
      </c>
      <c r="D5705" s="91">
        <v>731115</v>
      </c>
      <c r="E5705" s="91">
        <v>54</v>
      </c>
      <c r="F5705" s="91">
        <v>0.99399400000000004</v>
      </c>
      <c r="G5705" s="91">
        <v>-6.6238400000000002E-4</v>
      </c>
      <c r="H5705" s="91">
        <v>8.7812500000000002E-2</v>
      </c>
      <c r="I5705" s="91" t="s">
        <v>2908</v>
      </c>
      <c r="J5705" s="91" t="s">
        <v>492</v>
      </c>
      <c r="K5705" s="91" t="s">
        <v>3296</v>
      </c>
    </row>
    <row r="5706" spans="1:11">
      <c r="A5706" s="91" t="s">
        <v>2905</v>
      </c>
      <c r="B5706" s="91">
        <v>9</v>
      </c>
      <c r="C5706" s="91" t="s">
        <v>3258</v>
      </c>
      <c r="D5706" s="91">
        <v>-845245</v>
      </c>
      <c r="E5706" s="91">
        <v>50</v>
      </c>
      <c r="F5706" s="91">
        <v>3.7320300000000001E-2</v>
      </c>
      <c r="G5706" s="91">
        <v>0.250056</v>
      </c>
      <c r="H5706" s="91">
        <v>0.118488</v>
      </c>
      <c r="I5706" s="91" t="s">
        <v>2906</v>
      </c>
      <c r="J5706" s="91" t="s">
        <v>492</v>
      </c>
      <c r="K5706" s="91" t="s">
        <v>3281</v>
      </c>
    </row>
    <row r="5707" spans="1:11">
      <c r="A5707" s="91" t="s">
        <v>2905</v>
      </c>
      <c r="B5707" s="91">
        <v>9</v>
      </c>
      <c r="C5707" s="91" t="s">
        <v>3258</v>
      </c>
      <c r="D5707" s="91">
        <v>-845245</v>
      </c>
      <c r="E5707" s="91">
        <v>48</v>
      </c>
      <c r="F5707" s="91">
        <v>0.100506</v>
      </c>
      <c r="G5707" s="91">
        <v>0.173731</v>
      </c>
      <c r="H5707" s="91">
        <v>0.10487299999999999</v>
      </c>
      <c r="I5707" s="91" t="s">
        <v>2906</v>
      </c>
      <c r="J5707" s="91" t="s">
        <v>492</v>
      </c>
      <c r="K5707" s="91" t="s">
        <v>3298</v>
      </c>
    </row>
    <row r="5708" spans="1:11">
      <c r="A5708" s="91" t="s">
        <v>2905</v>
      </c>
      <c r="B5708" s="91">
        <v>9</v>
      </c>
      <c r="C5708" s="91" t="s">
        <v>3258</v>
      </c>
      <c r="D5708" s="91">
        <v>-845245</v>
      </c>
      <c r="E5708" s="91">
        <v>92</v>
      </c>
      <c r="F5708" s="91">
        <v>0.10938199999999999</v>
      </c>
      <c r="G5708" s="91">
        <v>-0.15123800000000001</v>
      </c>
      <c r="H5708" s="91">
        <v>9.4006300000000001E-2</v>
      </c>
      <c r="I5708" s="91" t="s">
        <v>2906</v>
      </c>
      <c r="J5708" s="91" t="s">
        <v>492</v>
      </c>
      <c r="K5708" s="91" t="s">
        <v>3290</v>
      </c>
    </row>
    <row r="5709" spans="1:11">
      <c r="A5709" s="91" t="s">
        <v>2905</v>
      </c>
      <c r="B5709" s="91">
        <v>9</v>
      </c>
      <c r="C5709" s="91" t="s">
        <v>3258</v>
      </c>
      <c r="D5709" s="91">
        <v>-845245</v>
      </c>
      <c r="E5709" s="91">
        <v>85</v>
      </c>
      <c r="F5709" s="91">
        <v>0.11104899999999999</v>
      </c>
      <c r="G5709" s="91">
        <v>-0.15142900000000001</v>
      </c>
      <c r="H5709" s="91">
        <v>9.4522800000000004E-2</v>
      </c>
      <c r="I5709" s="91" t="s">
        <v>2906</v>
      </c>
      <c r="J5709" s="91" t="s">
        <v>492</v>
      </c>
      <c r="K5709" s="91" t="s">
        <v>3282</v>
      </c>
    </row>
    <row r="5710" spans="1:11">
      <c r="A5710" s="91" t="s">
        <v>2905</v>
      </c>
      <c r="B5710" s="91">
        <v>9</v>
      </c>
      <c r="C5710" s="91" t="s">
        <v>3258</v>
      </c>
      <c r="D5710" s="91">
        <v>-845245</v>
      </c>
      <c r="E5710" s="91">
        <v>146</v>
      </c>
      <c r="F5710" s="91">
        <v>0.16059399999999999</v>
      </c>
      <c r="G5710" s="91">
        <v>6.7809700000000001E-2</v>
      </c>
      <c r="H5710" s="91">
        <v>4.8210599999999999E-2</v>
      </c>
      <c r="I5710" s="91" t="s">
        <v>2906</v>
      </c>
      <c r="J5710" s="91" t="s">
        <v>492</v>
      </c>
      <c r="K5710" s="91" t="s">
        <v>3299</v>
      </c>
    </row>
    <row r="5711" spans="1:11">
      <c r="A5711" s="91" t="s">
        <v>2905</v>
      </c>
      <c r="B5711" s="91">
        <v>9</v>
      </c>
      <c r="C5711" s="91" t="s">
        <v>3258</v>
      </c>
      <c r="D5711" s="91">
        <v>-845245</v>
      </c>
      <c r="E5711" s="91">
        <v>62</v>
      </c>
      <c r="F5711" s="91">
        <v>0.17863100000000001</v>
      </c>
      <c r="G5711" s="91">
        <v>0.12784100000000001</v>
      </c>
      <c r="H5711" s="91">
        <v>9.4469999999999998E-2</v>
      </c>
      <c r="I5711" s="91" t="s">
        <v>2906</v>
      </c>
      <c r="J5711" s="91" t="s">
        <v>492</v>
      </c>
      <c r="K5711" s="91" t="s">
        <v>3271</v>
      </c>
    </row>
    <row r="5712" spans="1:11">
      <c r="A5712" s="91" t="s">
        <v>2905</v>
      </c>
      <c r="B5712" s="91">
        <v>9</v>
      </c>
      <c r="C5712" s="91" t="s">
        <v>3258</v>
      </c>
      <c r="D5712" s="91">
        <v>-845245</v>
      </c>
      <c r="E5712" s="91">
        <v>26</v>
      </c>
      <c r="F5712" s="91">
        <v>0.25112099999999998</v>
      </c>
      <c r="G5712" s="91">
        <v>-0.13445199999999999</v>
      </c>
      <c r="H5712" s="91">
        <v>0.11604299999999999</v>
      </c>
      <c r="I5712" s="91" t="s">
        <v>2906</v>
      </c>
      <c r="J5712" s="91" t="s">
        <v>492</v>
      </c>
      <c r="K5712" s="91" t="s">
        <v>3264</v>
      </c>
    </row>
    <row r="5713" spans="1:11">
      <c r="A5713" s="91" t="s">
        <v>2905</v>
      </c>
      <c r="B5713" s="91">
        <v>9</v>
      </c>
      <c r="C5713" s="91" t="s">
        <v>3258</v>
      </c>
      <c r="D5713" s="91">
        <v>-845245</v>
      </c>
      <c r="E5713" s="91">
        <v>104</v>
      </c>
      <c r="F5713" s="91">
        <v>0.28173700000000002</v>
      </c>
      <c r="G5713" s="91">
        <v>-6.3651799999999994E-2</v>
      </c>
      <c r="H5713" s="91">
        <v>5.8979900000000002E-2</v>
      </c>
      <c r="I5713" s="91" t="s">
        <v>2906</v>
      </c>
      <c r="J5713" s="91" t="s">
        <v>492</v>
      </c>
      <c r="K5713" s="91" t="s">
        <v>3262</v>
      </c>
    </row>
    <row r="5714" spans="1:11">
      <c r="A5714" s="91" t="s">
        <v>2905</v>
      </c>
      <c r="B5714" s="91">
        <v>9</v>
      </c>
      <c r="C5714" s="91" t="s">
        <v>3258</v>
      </c>
      <c r="D5714" s="91">
        <v>-845245</v>
      </c>
      <c r="E5714" s="91">
        <v>30</v>
      </c>
      <c r="F5714" s="91">
        <v>0.28689700000000001</v>
      </c>
      <c r="G5714" s="91">
        <v>-0.19525799999999999</v>
      </c>
      <c r="H5714" s="91">
        <v>0.181867</v>
      </c>
      <c r="I5714" s="91" t="s">
        <v>2906</v>
      </c>
      <c r="J5714" s="91" t="s">
        <v>492</v>
      </c>
      <c r="K5714" s="91" t="s">
        <v>3259</v>
      </c>
    </row>
    <row r="5715" spans="1:11">
      <c r="A5715" s="91" t="s">
        <v>2905</v>
      </c>
      <c r="B5715" s="91">
        <v>9</v>
      </c>
      <c r="C5715" s="91" t="s">
        <v>3258</v>
      </c>
      <c r="D5715" s="91">
        <v>-845245</v>
      </c>
      <c r="E5715" s="91">
        <v>57</v>
      </c>
      <c r="F5715" s="91">
        <v>0.29221200000000003</v>
      </c>
      <c r="G5715" s="91">
        <v>6.5772499999999998E-2</v>
      </c>
      <c r="H5715" s="91">
        <v>6.2170799999999998E-2</v>
      </c>
      <c r="I5715" s="91" t="s">
        <v>2906</v>
      </c>
      <c r="J5715" s="91" t="s">
        <v>492</v>
      </c>
      <c r="K5715" s="91" t="s">
        <v>3297</v>
      </c>
    </row>
    <row r="5716" spans="1:11">
      <c r="A5716" s="91" t="s">
        <v>2905</v>
      </c>
      <c r="B5716" s="91">
        <v>9</v>
      </c>
      <c r="C5716" s="91" t="s">
        <v>3258</v>
      </c>
      <c r="D5716" s="91">
        <v>-845245</v>
      </c>
      <c r="E5716" s="91">
        <v>57</v>
      </c>
      <c r="F5716" s="91">
        <v>0.317164</v>
      </c>
      <c r="G5716" s="91">
        <v>0.117865</v>
      </c>
      <c r="H5716" s="91">
        <v>0.117325</v>
      </c>
      <c r="I5716" s="91" t="s">
        <v>2906</v>
      </c>
      <c r="J5716" s="91" t="s">
        <v>492</v>
      </c>
      <c r="K5716" s="91" t="s">
        <v>3294</v>
      </c>
    </row>
    <row r="5717" spans="1:11">
      <c r="A5717" s="91" t="s">
        <v>2905</v>
      </c>
      <c r="B5717" s="91">
        <v>9</v>
      </c>
      <c r="C5717" s="91" t="s">
        <v>3258</v>
      </c>
      <c r="D5717" s="91">
        <v>-845245</v>
      </c>
      <c r="E5717" s="91">
        <v>39</v>
      </c>
      <c r="F5717" s="91">
        <v>0.33893400000000001</v>
      </c>
      <c r="G5717" s="91">
        <v>-9.58981E-2</v>
      </c>
      <c r="H5717" s="91">
        <v>9.9711800000000003E-2</v>
      </c>
      <c r="I5717" s="91" t="s">
        <v>2906</v>
      </c>
      <c r="J5717" s="91" t="s">
        <v>492</v>
      </c>
      <c r="K5717" s="91" t="s">
        <v>3288</v>
      </c>
    </row>
    <row r="5718" spans="1:11">
      <c r="A5718" s="91" t="s">
        <v>2905</v>
      </c>
      <c r="B5718" s="91">
        <v>9</v>
      </c>
      <c r="C5718" s="91" t="s">
        <v>3258</v>
      </c>
      <c r="D5718" s="91">
        <v>-845245</v>
      </c>
      <c r="E5718" s="91">
        <v>26</v>
      </c>
      <c r="F5718" s="91">
        <v>0.34091100000000002</v>
      </c>
      <c r="G5718" s="91">
        <v>-8.5444199999999998E-2</v>
      </c>
      <c r="H5718" s="91">
        <v>8.8980400000000001E-2</v>
      </c>
      <c r="I5718" s="91" t="s">
        <v>2906</v>
      </c>
      <c r="J5718" s="91" t="s">
        <v>492</v>
      </c>
      <c r="K5718" s="91" t="s">
        <v>3287</v>
      </c>
    </row>
    <row r="5719" spans="1:11">
      <c r="A5719" s="91" t="s">
        <v>2905</v>
      </c>
      <c r="B5719" s="91">
        <v>9</v>
      </c>
      <c r="C5719" s="91" t="s">
        <v>3258</v>
      </c>
      <c r="D5719" s="91">
        <v>-845245</v>
      </c>
      <c r="E5719" s="91">
        <v>168</v>
      </c>
      <c r="F5719" s="91">
        <v>0.38445499999999999</v>
      </c>
      <c r="G5719" s="91">
        <v>3.7103900000000002E-2</v>
      </c>
      <c r="H5719" s="91">
        <v>4.26056E-2</v>
      </c>
      <c r="I5719" s="91" t="s">
        <v>2906</v>
      </c>
      <c r="J5719" s="91" t="s">
        <v>492</v>
      </c>
      <c r="K5719" s="91" t="s">
        <v>3276</v>
      </c>
    </row>
    <row r="5720" spans="1:11">
      <c r="A5720" s="91" t="s">
        <v>2905</v>
      </c>
      <c r="B5720" s="91">
        <v>9</v>
      </c>
      <c r="C5720" s="91" t="s">
        <v>3258</v>
      </c>
      <c r="D5720" s="91">
        <v>-845245</v>
      </c>
      <c r="E5720" s="91">
        <v>39</v>
      </c>
      <c r="F5720" s="91">
        <v>0.40355999999999997</v>
      </c>
      <c r="G5720" s="91">
        <v>0.10409499999999999</v>
      </c>
      <c r="H5720" s="91">
        <v>0.124029</v>
      </c>
      <c r="I5720" s="91" t="s">
        <v>2906</v>
      </c>
      <c r="J5720" s="91" t="s">
        <v>492</v>
      </c>
      <c r="K5720" s="91" t="s">
        <v>3278</v>
      </c>
    </row>
    <row r="5721" spans="1:11">
      <c r="A5721" s="91" t="s">
        <v>2905</v>
      </c>
      <c r="B5721" s="91">
        <v>9</v>
      </c>
      <c r="C5721" s="91" t="s">
        <v>3258</v>
      </c>
      <c r="D5721" s="91">
        <v>-845245</v>
      </c>
      <c r="E5721" s="91">
        <v>170</v>
      </c>
      <c r="F5721" s="91">
        <v>0.41003299999999998</v>
      </c>
      <c r="G5721" s="91">
        <v>-3.1384000000000002E-2</v>
      </c>
      <c r="H5721" s="91">
        <v>3.8045200000000001E-2</v>
      </c>
      <c r="I5721" s="91" t="s">
        <v>2906</v>
      </c>
      <c r="J5721" s="91" t="s">
        <v>492</v>
      </c>
      <c r="K5721" s="91" t="s">
        <v>3267</v>
      </c>
    </row>
    <row r="5722" spans="1:11">
      <c r="A5722" s="91" t="s">
        <v>2905</v>
      </c>
      <c r="B5722" s="91">
        <v>9</v>
      </c>
      <c r="C5722" s="91" t="s">
        <v>3258</v>
      </c>
      <c r="D5722" s="91">
        <v>-845245</v>
      </c>
      <c r="E5722" s="91">
        <v>41</v>
      </c>
      <c r="F5722" s="91">
        <v>0.46043899999999999</v>
      </c>
      <c r="G5722" s="91">
        <v>8.8098499999999996E-2</v>
      </c>
      <c r="H5722" s="91">
        <v>0.118771</v>
      </c>
      <c r="I5722" s="91" t="s">
        <v>2906</v>
      </c>
      <c r="J5722" s="91" t="s">
        <v>492</v>
      </c>
      <c r="K5722" s="91" t="s">
        <v>3300</v>
      </c>
    </row>
    <row r="5723" spans="1:11">
      <c r="A5723" s="91" t="s">
        <v>2905</v>
      </c>
      <c r="B5723" s="91">
        <v>9</v>
      </c>
      <c r="C5723" s="91" t="s">
        <v>3258</v>
      </c>
      <c r="D5723" s="91">
        <v>-845245</v>
      </c>
      <c r="E5723" s="91">
        <v>147</v>
      </c>
      <c r="F5723" s="91">
        <v>0.48341800000000001</v>
      </c>
      <c r="G5723" s="91">
        <v>4.2850100000000002E-2</v>
      </c>
      <c r="H5723" s="91">
        <v>6.1062600000000002E-2</v>
      </c>
      <c r="I5723" s="91" t="s">
        <v>2906</v>
      </c>
      <c r="J5723" s="91" t="s">
        <v>492</v>
      </c>
      <c r="K5723" s="91" t="s">
        <v>3273</v>
      </c>
    </row>
    <row r="5724" spans="1:11">
      <c r="A5724" s="91" t="s">
        <v>2905</v>
      </c>
      <c r="B5724" s="91">
        <v>9</v>
      </c>
      <c r="C5724" s="91" t="s">
        <v>3258</v>
      </c>
      <c r="D5724" s="91">
        <v>-845245</v>
      </c>
      <c r="E5724" s="91">
        <v>121</v>
      </c>
      <c r="F5724" s="91">
        <v>0.52324700000000002</v>
      </c>
      <c r="G5724" s="91">
        <v>-4.0402899999999999E-2</v>
      </c>
      <c r="H5724" s="91">
        <v>6.3191600000000001E-2</v>
      </c>
      <c r="I5724" s="91" t="s">
        <v>2906</v>
      </c>
      <c r="J5724" s="91" t="s">
        <v>492</v>
      </c>
      <c r="K5724" s="91" t="s">
        <v>3301</v>
      </c>
    </row>
    <row r="5725" spans="1:11">
      <c r="A5725" s="91" t="s">
        <v>2905</v>
      </c>
      <c r="B5725" s="91">
        <v>9</v>
      </c>
      <c r="C5725" s="91" t="s">
        <v>3258</v>
      </c>
      <c r="D5725" s="91">
        <v>-845245</v>
      </c>
      <c r="E5725" s="91">
        <v>96</v>
      </c>
      <c r="F5725" s="91">
        <v>0.54163700000000004</v>
      </c>
      <c r="G5725" s="91">
        <v>-2.9880799999999999E-2</v>
      </c>
      <c r="H5725" s="91">
        <v>4.8873300000000001E-2</v>
      </c>
      <c r="I5725" s="91" t="s">
        <v>2906</v>
      </c>
      <c r="J5725" s="91" t="s">
        <v>492</v>
      </c>
      <c r="K5725" s="91" t="s">
        <v>3269</v>
      </c>
    </row>
    <row r="5726" spans="1:11">
      <c r="A5726" s="91" t="s">
        <v>2905</v>
      </c>
      <c r="B5726" s="91">
        <v>9</v>
      </c>
      <c r="C5726" s="91" t="s">
        <v>3258</v>
      </c>
      <c r="D5726" s="91">
        <v>-845245</v>
      </c>
      <c r="E5726" s="91">
        <v>55</v>
      </c>
      <c r="F5726" s="91">
        <v>0.56442000000000003</v>
      </c>
      <c r="G5726" s="91">
        <v>4.8617500000000001E-2</v>
      </c>
      <c r="H5726" s="91">
        <v>8.4082299999999999E-2</v>
      </c>
      <c r="I5726" s="91" t="s">
        <v>2906</v>
      </c>
      <c r="J5726" s="91" t="s">
        <v>492</v>
      </c>
      <c r="K5726" s="91" t="s">
        <v>3305</v>
      </c>
    </row>
    <row r="5727" spans="1:11">
      <c r="A5727" s="91" t="s">
        <v>2905</v>
      </c>
      <c r="B5727" s="91">
        <v>9</v>
      </c>
      <c r="C5727" s="91" t="s">
        <v>3258</v>
      </c>
      <c r="D5727" s="91">
        <v>-845245</v>
      </c>
      <c r="E5727" s="91">
        <v>69</v>
      </c>
      <c r="F5727" s="91">
        <v>0.59397699999999998</v>
      </c>
      <c r="G5727" s="91">
        <v>-5.70412E-2</v>
      </c>
      <c r="H5727" s="91">
        <v>0.106707</v>
      </c>
      <c r="I5727" s="91" t="s">
        <v>2906</v>
      </c>
      <c r="J5727" s="91" t="s">
        <v>492</v>
      </c>
      <c r="K5727" s="91" t="s">
        <v>3292</v>
      </c>
    </row>
    <row r="5728" spans="1:11">
      <c r="A5728" s="91" t="s">
        <v>2905</v>
      </c>
      <c r="B5728" s="91">
        <v>9</v>
      </c>
      <c r="C5728" s="91" t="s">
        <v>3258</v>
      </c>
      <c r="D5728" s="91">
        <v>-845245</v>
      </c>
      <c r="E5728" s="91">
        <v>107</v>
      </c>
      <c r="F5728" s="91">
        <v>0.61582800000000004</v>
      </c>
      <c r="G5728" s="91">
        <v>2.21587E-2</v>
      </c>
      <c r="H5728" s="91">
        <v>4.4087399999999999E-2</v>
      </c>
      <c r="I5728" s="91" t="s">
        <v>2906</v>
      </c>
      <c r="J5728" s="91" t="s">
        <v>492</v>
      </c>
      <c r="K5728" s="91" t="s">
        <v>3263</v>
      </c>
    </row>
    <row r="5729" spans="1:11">
      <c r="A5729" s="91" t="s">
        <v>2905</v>
      </c>
      <c r="B5729" s="91">
        <v>9</v>
      </c>
      <c r="C5729" s="91" t="s">
        <v>3258</v>
      </c>
      <c r="D5729" s="91">
        <v>-845245</v>
      </c>
      <c r="E5729" s="91">
        <v>34</v>
      </c>
      <c r="F5729" s="91">
        <v>0.61960099999999996</v>
      </c>
      <c r="G5729" s="91">
        <v>5.0960800000000001E-2</v>
      </c>
      <c r="H5729" s="91">
        <v>0.10215</v>
      </c>
      <c r="I5729" s="91" t="s">
        <v>2906</v>
      </c>
      <c r="J5729" s="91" t="s">
        <v>492</v>
      </c>
      <c r="K5729" s="91" t="s">
        <v>3289</v>
      </c>
    </row>
    <row r="5730" spans="1:11">
      <c r="A5730" s="91" t="s">
        <v>2905</v>
      </c>
      <c r="B5730" s="91">
        <v>9</v>
      </c>
      <c r="C5730" s="91" t="s">
        <v>3258</v>
      </c>
      <c r="D5730" s="91">
        <v>-845245</v>
      </c>
      <c r="E5730" s="91">
        <v>172</v>
      </c>
      <c r="F5730" s="91">
        <v>0.634876</v>
      </c>
      <c r="G5730" s="91">
        <v>-2.0790200000000002E-2</v>
      </c>
      <c r="H5730" s="91">
        <v>4.3738199999999998E-2</v>
      </c>
      <c r="I5730" s="91" t="s">
        <v>2906</v>
      </c>
      <c r="J5730" s="91" t="s">
        <v>492</v>
      </c>
      <c r="K5730" s="91" t="s">
        <v>3277</v>
      </c>
    </row>
    <row r="5731" spans="1:11">
      <c r="A5731" s="91" t="s">
        <v>2905</v>
      </c>
      <c r="B5731" s="91">
        <v>9</v>
      </c>
      <c r="C5731" s="91" t="s">
        <v>3258</v>
      </c>
      <c r="D5731" s="91">
        <v>-845245</v>
      </c>
      <c r="E5731" s="91">
        <v>46</v>
      </c>
      <c r="F5731" s="91">
        <v>0.64410000000000001</v>
      </c>
      <c r="G5731" s="91">
        <v>-7.4237399999999995E-2</v>
      </c>
      <c r="H5731" s="91">
        <v>0.16018299999999999</v>
      </c>
      <c r="I5731" s="91" t="s">
        <v>2906</v>
      </c>
      <c r="J5731" s="91" t="s">
        <v>492</v>
      </c>
      <c r="K5731" s="91" t="s">
        <v>3302</v>
      </c>
    </row>
    <row r="5732" spans="1:11">
      <c r="A5732" s="91" t="s">
        <v>2905</v>
      </c>
      <c r="B5732" s="91">
        <v>9</v>
      </c>
      <c r="C5732" s="91" t="s">
        <v>3258</v>
      </c>
      <c r="D5732" s="91">
        <v>-845245</v>
      </c>
      <c r="E5732" s="91">
        <v>71</v>
      </c>
      <c r="F5732" s="91">
        <v>0.67112700000000003</v>
      </c>
      <c r="G5732" s="91">
        <v>-4.2159700000000001E-2</v>
      </c>
      <c r="H5732" s="91">
        <v>9.9056099999999994E-2</v>
      </c>
      <c r="I5732" s="91" t="s">
        <v>2906</v>
      </c>
      <c r="J5732" s="91" t="s">
        <v>492</v>
      </c>
      <c r="K5732" s="91" t="s">
        <v>3265</v>
      </c>
    </row>
    <row r="5733" spans="1:11">
      <c r="A5733" s="91" t="s">
        <v>2905</v>
      </c>
      <c r="B5733" s="91">
        <v>9</v>
      </c>
      <c r="C5733" s="91" t="s">
        <v>3258</v>
      </c>
      <c r="D5733" s="91">
        <v>-845245</v>
      </c>
      <c r="E5733" s="91">
        <v>183</v>
      </c>
      <c r="F5733" s="91">
        <v>0.68013900000000005</v>
      </c>
      <c r="G5733" s="91">
        <v>-2.0912099999999999E-2</v>
      </c>
      <c r="H5733" s="91">
        <v>5.06811E-2</v>
      </c>
      <c r="I5733" s="91" t="s">
        <v>2906</v>
      </c>
      <c r="J5733" s="91" t="s">
        <v>492</v>
      </c>
      <c r="K5733" s="91" t="s">
        <v>3291</v>
      </c>
    </row>
    <row r="5734" spans="1:11">
      <c r="A5734" s="91" t="s">
        <v>2905</v>
      </c>
      <c r="B5734" s="91">
        <v>9</v>
      </c>
      <c r="C5734" s="91" t="s">
        <v>3258</v>
      </c>
      <c r="D5734" s="91">
        <v>-845245</v>
      </c>
      <c r="E5734" s="91">
        <v>114</v>
      </c>
      <c r="F5734" s="91">
        <v>0.69310899999999998</v>
      </c>
      <c r="G5734" s="91">
        <v>-1.7990099999999998E-2</v>
      </c>
      <c r="H5734" s="91">
        <v>4.5524200000000001E-2</v>
      </c>
      <c r="I5734" s="91" t="s">
        <v>2906</v>
      </c>
      <c r="J5734" s="91" t="s">
        <v>492</v>
      </c>
      <c r="K5734" s="91" t="s">
        <v>3304</v>
      </c>
    </row>
    <row r="5735" spans="1:11">
      <c r="A5735" s="91" t="s">
        <v>2905</v>
      </c>
      <c r="B5735" s="91">
        <v>9</v>
      </c>
      <c r="C5735" s="91" t="s">
        <v>3258</v>
      </c>
      <c r="D5735" s="91">
        <v>-845245</v>
      </c>
      <c r="E5735" s="91">
        <v>54</v>
      </c>
      <c r="F5735" s="91">
        <v>0.71039200000000002</v>
      </c>
      <c r="G5735" s="91">
        <v>4.1455199999999998E-2</v>
      </c>
      <c r="H5735" s="91">
        <v>0.11138000000000001</v>
      </c>
      <c r="I5735" s="91" t="s">
        <v>2906</v>
      </c>
      <c r="J5735" s="91" t="s">
        <v>492</v>
      </c>
      <c r="K5735" s="91" t="s">
        <v>3296</v>
      </c>
    </row>
    <row r="5736" spans="1:11">
      <c r="A5736" s="91" t="s">
        <v>2905</v>
      </c>
      <c r="B5736" s="91">
        <v>9</v>
      </c>
      <c r="C5736" s="91" t="s">
        <v>3258</v>
      </c>
      <c r="D5736" s="91">
        <v>-845245</v>
      </c>
      <c r="E5736" s="91">
        <v>42</v>
      </c>
      <c r="F5736" s="91">
        <v>0.74490999999999996</v>
      </c>
      <c r="G5736" s="91">
        <v>-5.0090099999999999E-2</v>
      </c>
      <c r="H5736" s="91">
        <v>0.15346499999999999</v>
      </c>
      <c r="I5736" s="91" t="s">
        <v>2906</v>
      </c>
      <c r="J5736" s="91" t="s">
        <v>492</v>
      </c>
      <c r="K5736" s="91" t="s">
        <v>3257</v>
      </c>
    </row>
    <row r="5737" spans="1:11">
      <c r="A5737" s="91" t="s">
        <v>2905</v>
      </c>
      <c r="B5737" s="91">
        <v>9</v>
      </c>
      <c r="C5737" s="91" t="s">
        <v>3258</v>
      </c>
      <c r="D5737" s="91">
        <v>-845245</v>
      </c>
      <c r="E5737" s="91">
        <v>45</v>
      </c>
      <c r="F5737" s="91">
        <v>0.74591099999999999</v>
      </c>
      <c r="G5737" s="91">
        <v>-3.4767399999999997E-2</v>
      </c>
      <c r="H5737" s="91">
        <v>0.106986</v>
      </c>
      <c r="I5737" s="91" t="s">
        <v>2906</v>
      </c>
      <c r="J5737" s="91" t="s">
        <v>492</v>
      </c>
      <c r="K5737" s="91" t="s">
        <v>3279</v>
      </c>
    </row>
    <row r="5738" spans="1:11">
      <c r="A5738" s="91" t="s">
        <v>2905</v>
      </c>
      <c r="B5738" s="91">
        <v>9</v>
      </c>
      <c r="C5738" s="91" t="s">
        <v>3258</v>
      </c>
      <c r="D5738" s="91">
        <v>-845245</v>
      </c>
      <c r="E5738" s="91">
        <v>43</v>
      </c>
      <c r="F5738" s="91">
        <v>0.75001799999999996</v>
      </c>
      <c r="G5738" s="91">
        <v>4.0238400000000001E-2</v>
      </c>
      <c r="H5738" s="91">
        <v>0.12590100000000001</v>
      </c>
      <c r="I5738" s="91" t="s">
        <v>2906</v>
      </c>
      <c r="J5738" s="91" t="s">
        <v>492</v>
      </c>
      <c r="K5738" s="91" t="s">
        <v>3272</v>
      </c>
    </row>
    <row r="5739" spans="1:11">
      <c r="A5739" s="91" t="s">
        <v>2905</v>
      </c>
      <c r="B5739" s="91">
        <v>9</v>
      </c>
      <c r="C5739" s="91" t="s">
        <v>3258</v>
      </c>
      <c r="D5739" s="91">
        <v>-845245</v>
      </c>
      <c r="E5739" s="91">
        <v>36</v>
      </c>
      <c r="F5739" s="91">
        <v>0.76176999999999995</v>
      </c>
      <c r="G5739" s="91">
        <v>-2.3840400000000001E-2</v>
      </c>
      <c r="H5739" s="91">
        <v>7.8391100000000005E-2</v>
      </c>
      <c r="I5739" s="91" t="s">
        <v>2906</v>
      </c>
      <c r="J5739" s="91" t="s">
        <v>492</v>
      </c>
      <c r="K5739" s="91" t="s">
        <v>3285</v>
      </c>
    </row>
    <row r="5740" spans="1:11">
      <c r="A5740" s="91" t="s">
        <v>2905</v>
      </c>
      <c r="B5740" s="91">
        <v>9</v>
      </c>
      <c r="C5740" s="91" t="s">
        <v>3258</v>
      </c>
      <c r="D5740" s="91">
        <v>-845245</v>
      </c>
      <c r="E5740" s="91">
        <v>153</v>
      </c>
      <c r="F5740" s="91">
        <v>0.78885000000000005</v>
      </c>
      <c r="G5740" s="91">
        <v>1.5398800000000001E-2</v>
      </c>
      <c r="H5740" s="91">
        <v>5.7447100000000001E-2</v>
      </c>
      <c r="I5740" s="91" t="s">
        <v>2906</v>
      </c>
      <c r="J5740" s="91" t="s">
        <v>492</v>
      </c>
      <c r="K5740" s="91" t="s">
        <v>3266</v>
      </c>
    </row>
    <row r="5741" spans="1:11">
      <c r="A5741" s="91" t="s">
        <v>2905</v>
      </c>
      <c r="B5741" s="91">
        <v>9</v>
      </c>
      <c r="C5741" s="91" t="s">
        <v>3258</v>
      </c>
      <c r="D5741" s="91">
        <v>-845245</v>
      </c>
      <c r="E5741" s="91">
        <v>149</v>
      </c>
      <c r="F5741" s="91">
        <v>0.79171100000000005</v>
      </c>
      <c r="G5741" s="91">
        <v>2.0184799999999999E-2</v>
      </c>
      <c r="H5741" s="91">
        <v>7.63596E-2</v>
      </c>
      <c r="I5741" s="91" t="s">
        <v>2906</v>
      </c>
      <c r="J5741" s="91" t="s">
        <v>492</v>
      </c>
      <c r="K5741" s="91" t="s">
        <v>3303</v>
      </c>
    </row>
    <row r="5742" spans="1:11">
      <c r="A5742" s="91" t="s">
        <v>2905</v>
      </c>
      <c r="B5742" s="91">
        <v>9</v>
      </c>
      <c r="C5742" s="91" t="s">
        <v>3258</v>
      </c>
      <c r="D5742" s="91">
        <v>-845245</v>
      </c>
      <c r="E5742" s="91">
        <v>105</v>
      </c>
      <c r="F5742" s="91">
        <v>0.79493000000000003</v>
      </c>
      <c r="G5742" s="91">
        <v>-1.88468E-2</v>
      </c>
      <c r="H5742" s="91">
        <v>7.2414800000000001E-2</v>
      </c>
      <c r="I5742" s="91" t="s">
        <v>2906</v>
      </c>
      <c r="J5742" s="91" t="s">
        <v>492</v>
      </c>
      <c r="K5742" s="91" t="s">
        <v>3283</v>
      </c>
    </row>
    <row r="5743" spans="1:11">
      <c r="A5743" s="91" t="s">
        <v>2905</v>
      </c>
      <c r="B5743" s="91">
        <v>9</v>
      </c>
      <c r="C5743" s="91" t="s">
        <v>3258</v>
      </c>
      <c r="D5743" s="91">
        <v>-845245</v>
      </c>
      <c r="E5743" s="91">
        <v>213</v>
      </c>
      <c r="F5743" s="91">
        <v>0.81477299999999997</v>
      </c>
      <c r="G5743" s="91">
        <v>-7.1608000000000002E-3</v>
      </c>
      <c r="H5743" s="91">
        <v>3.0547000000000001E-2</v>
      </c>
      <c r="I5743" s="91" t="s">
        <v>2906</v>
      </c>
      <c r="J5743" s="91" t="s">
        <v>492</v>
      </c>
      <c r="K5743" s="91" t="s">
        <v>3295</v>
      </c>
    </row>
    <row r="5744" spans="1:11">
      <c r="A5744" s="91" t="s">
        <v>2905</v>
      </c>
      <c r="B5744" s="91">
        <v>9</v>
      </c>
      <c r="C5744" s="91" t="s">
        <v>3258</v>
      </c>
      <c r="D5744" s="91">
        <v>-845245</v>
      </c>
      <c r="E5744" s="91">
        <v>96</v>
      </c>
      <c r="F5744" s="91">
        <v>0.84778299999999995</v>
      </c>
      <c r="G5744" s="91">
        <v>1.31238E-2</v>
      </c>
      <c r="H5744" s="91">
        <v>6.8271100000000001E-2</v>
      </c>
      <c r="I5744" s="91" t="s">
        <v>2906</v>
      </c>
      <c r="J5744" s="91" t="s">
        <v>492</v>
      </c>
      <c r="K5744" s="91" t="s">
        <v>3261</v>
      </c>
    </row>
    <row r="5745" spans="1:11">
      <c r="A5745" s="91" t="s">
        <v>2905</v>
      </c>
      <c r="B5745" s="91">
        <v>9</v>
      </c>
      <c r="C5745" s="91" t="s">
        <v>3258</v>
      </c>
      <c r="D5745" s="91">
        <v>-845245</v>
      </c>
      <c r="E5745" s="91">
        <v>48</v>
      </c>
      <c r="F5745" s="91">
        <v>0.86160700000000001</v>
      </c>
      <c r="G5745" s="91">
        <v>-1.9960700000000001E-2</v>
      </c>
      <c r="H5745" s="91">
        <v>0.114214</v>
      </c>
      <c r="I5745" s="91" t="s">
        <v>2906</v>
      </c>
      <c r="J5745" s="91" t="s">
        <v>492</v>
      </c>
      <c r="K5745" s="91" t="s">
        <v>3274</v>
      </c>
    </row>
    <row r="5746" spans="1:11">
      <c r="A5746" s="91" t="s">
        <v>2905</v>
      </c>
      <c r="B5746" s="91">
        <v>9</v>
      </c>
      <c r="C5746" s="91" t="s">
        <v>3258</v>
      </c>
      <c r="D5746" s="91">
        <v>-845245</v>
      </c>
      <c r="E5746" s="91">
        <v>160</v>
      </c>
      <c r="F5746" s="91">
        <v>0.86347099999999999</v>
      </c>
      <c r="G5746" s="91">
        <v>6.9282800000000002E-3</v>
      </c>
      <c r="H5746" s="91">
        <v>4.0255399999999997E-2</v>
      </c>
      <c r="I5746" s="91" t="s">
        <v>2906</v>
      </c>
      <c r="J5746" s="91" t="s">
        <v>492</v>
      </c>
      <c r="K5746" s="91" t="s">
        <v>3284</v>
      </c>
    </row>
    <row r="5747" spans="1:11">
      <c r="A5747" s="91" t="s">
        <v>2905</v>
      </c>
      <c r="B5747" s="91">
        <v>9</v>
      </c>
      <c r="C5747" s="91" t="s">
        <v>3258</v>
      </c>
      <c r="D5747" s="91">
        <v>-845245</v>
      </c>
      <c r="E5747" s="91">
        <v>117</v>
      </c>
      <c r="F5747" s="91">
        <v>0.871448</v>
      </c>
      <c r="G5747" s="91">
        <v>1.1688799999999999E-2</v>
      </c>
      <c r="H5747" s="91">
        <v>7.2147000000000003E-2</v>
      </c>
      <c r="I5747" s="91" t="s">
        <v>2906</v>
      </c>
      <c r="J5747" s="91" t="s">
        <v>492</v>
      </c>
      <c r="K5747" s="91" t="s">
        <v>3275</v>
      </c>
    </row>
    <row r="5748" spans="1:11">
      <c r="A5748" s="91" t="s">
        <v>2905</v>
      </c>
      <c r="B5748" s="91">
        <v>9</v>
      </c>
      <c r="C5748" s="91" t="s">
        <v>3258</v>
      </c>
      <c r="D5748" s="91">
        <v>-845245</v>
      </c>
      <c r="E5748" s="91">
        <v>114</v>
      </c>
      <c r="F5748" s="91">
        <v>0.89321099999999998</v>
      </c>
      <c r="G5748" s="91">
        <v>6.4099600000000001E-3</v>
      </c>
      <c r="H5748" s="91">
        <v>4.7700100000000002E-2</v>
      </c>
      <c r="I5748" s="91" t="s">
        <v>2906</v>
      </c>
      <c r="J5748" s="91" t="s">
        <v>492</v>
      </c>
      <c r="K5748" s="91" t="s">
        <v>3293</v>
      </c>
    </row>
    <row r="5749" spans="1:11">
      <c r="A5749" s="91" t="s">
        <v>2905</v>
      </c>
      <c r="B5749" s="91">
        <v>9</v>
      </c>
      <c r="C5749" s="91" t="s">
        <v>3258</v>
      </c>
      <c r="D5749" s="91">
        <v>-845245</v>
      </c>
      <c r="E5749" s="91">
        <v>135</v>
      </c>
      <c r="F5749" s="91">
        <v>0.92294600000000004</v>
      </c>
      <c r="G5749" s="91">
        <v>5.1578099999999997E-3</v>
      </c>
      <c r="H5749" s="91">
        <v>5.3273599999999997E-2</v>
      </c>
      <c r="I5749" s="91" t="s">
        <v>2906</v>
      </c>
      <c r="J5749" s="91" t="s">
        <v>492</v>
      </c>
      <c r="K5749" s="91" t="s">
        <v>3260</v>
      </c>
    </row>
    <row r="5750" spans="1:11">
      <c r="A5750" s="91" t="s">
        <v>2905</v>
      </c>
      <c r="B5750" s="91">
        <v>9</v>
      </c>
      <c r="C5750" s="91" t="s">
        <v>3258</v>
      </c>
      <c r="D5750" s="91">
        <v>-845245</v>
      </c>
      <c r="E5750" s="91">
        <v>81</v>
      </c>
      <c r="F5750" s="91">
        <v>0.93408599999999997</v>
      </c>
      <c r="G5750" s="91">
        <v>6.2624600000000001E-3</v>
      </c>
      <c r="H5750" s="91">
        <v>7.55826E-2</v>
      </c>
      <c r="I5750" s="91" t="s">
        <v>2906</v>
      </c>
      <c r="J5750" s="91" t="s">
        <v>492</v>
      </c>
      <c r="K5750" s="91" t="s">
        <v>3286</v>
      </c>
    </row>
    <row r="5751" spans="1:11">
      <c r="A5751" s="91" t="s">
        <v>2905</v>
      </c>
      <c r="B5751" s="91">
        <v>9</v>
      </c>
      <c r="C5751" s="91" t="s">
        <v>3258</v>
      </c>
      <c r="D5751" s="91">
        <v>-845245</v>
      </c>
      <c r="E5751" s="91">
        <v>68</v>
      </c>
      <c r="F5751" s="91">
        <v>0.97241599999999995</v>
      </c>
      <c r="G5751" s="91">
        <v>4.0121499999999999E-3</v>
      </c>
      <c r="H5751" s="91">
        <v>0.115768</v>
      </c>
      <c r="I5751" s="91" t="s">
        <v>2906</v>
      </c>
      <c r="J5751" s="91" t="s">
        <v>492</v>
      </c>
      <c r="K5751" s="91" t="s">
        <v>3270</v>
      </c>
    </row>
    <row r="5752" spans="1:11">
      <c r="A5752" s="91" t="s">
        <v>2905</v>
      </c>
      <c r="B5752" s="91">
        <v>9</v>
      </c>
      <c r="C5752" s="91" t="s">
        <v>3258</v>
      </c>
      <c r="D5752" s="91">
        <v>-845245</v>
      </c>
      <c r="E5752" s="91">
        <v>167</v>
      </c>
      <c r="F5752" s="91">
        <v>0.98634100000000002</v>
      </c>
      <c r="G5752" s="91">
        <v>-1.07438E-3</v>
      </c>
      <c r="H5752" s="91">
        <v>6.2704800000000005E-2</v>
      </c>
      <c r="I5752" s="91" t="s">
        <v>2906</v>
      </c>
      <c r="J5752" s="91" t="s">
        <v>492</v>
      </c>
      <c r="K5752" s="91" t="s">
        <v>3268</v>
      </c>
    </row>
    <row r="5753" spans="1:11">
      <c r="A5753" s="91" t="s">
        <v>2905</v>
      </c>
      <c r="B5753" s="91">
        <v>9</v>
      </c>
      <c r="C5753" s="91" t="s">
        <v>3258</v>
      </c>
      <c r="D5753" s="91">
        <v>-845245</v>
      </c>
      <c r="E5753" s="91">
        <v>49</v>
      </c>
      <c r="F5753" s="91">
        <v>0.99034699999999998</v>
      </c>
      <c r="G5753" s="91">
        <v>-1.3169099999999999E-3</v>
      </c>
      <c r="H5753" s="91">
        <v>0.10861</v>
      </c>
      <c r="I5753" s="91" t="s">
        <v>2906</v>
      </c>
      <c r="J5753" s="91" t="s">
        <v>492</v>
      </c>
      <c r="K5753" s="91" t="s">
        <v>3280</v>
      </c>
    </row>
    <row r="5754" spans="1:11">
      <c r="A5754" s="91" t="s">
        <v>2903</v>
      </c>
      <c r="B5754" s="91">
        <v>9</v>
      </c>
      <c r="C5754" s="91" t="s">
        <v>3258</v>
      </c>
      <c r="D5754" s="91">
        <v>787836</v>
      </c>
      <c r="E5754" s="91">
        <v>213</v>
      </c>
      <c r="F5754" s="91">
        <v>1.66064E-2</v>
      </c>
      <c r="G5754" s="91">
        <v>7.6666600000000001E-2</v>
      </c>
      <c r="H5754" s="91">
        <v>3.1879900000000003E-2</v>
      </c>
      <c r="I5754" s="91" t="s">
        <v>2904</v>
      </c>
      <c r="J5754" s="91" t="s">
        <v>492</v>
      </c>
      <c r="K5754" s="91" t="s">
        <v>3295</v>
      </c>
    </row>
    <row r="5755" spans="1:11">
      <c r="A5755" s="91" t="s">
        <v>2903</v>
      </c>
      <c r="B5755" s="91">
        <v>9</v>
      </c>
      <c r="C5755" s="91" t="s">
        <v>3258</v>
      </c>
      <c r="D5755" s="91">
        <v>787836</v>
      </c>
      <c r="E5755" s="91">
        <v>146</v>
      </c>
      <c r="F5755" s="91">
        <v>1.74903E-2</v>
      </c>
      <c r="G5755" s="91">
        <v>9.2616000000000004E-2</v>
      </c>
      <c r="H5755" s="91">
        <v>3.8761499999999997E-2</v>
      </c>
      <c r="I5755" s="91" t="s">
        <v>2904</v>
      </c>
      <c r="J5755" s="91" t="s">
        <v>492</v>
      </c>
      <c r="K5755" s="91" t="s">
        <v>3299</v>
      </c>
    </row>
    <row r="5756" spans="1:11">
      <c r="A5756" s="91" t="s">
        <v>2903</v>
      </c>
      <c r="B5756" s="91">
        <v>9</v>
      </c>
      <c r="C5756" s="91" t="s">
        <v>3258</v>
      </c>
      <c r="D5756" s="91">
        <v>787836</v>
      </c>
      <c r="E5756" s="91">
        <v>26</v>
      </c>
      <c r="F5756" s="91">
        <v>9.6904900000000002E-2</v>
      </c>
      <c r="G5756" s="91">
        <v>0.240622</v>
      </c>
      <c r="H5756" s="91">
        <v>0.14271800000000001</v>
      </c>
      <c r="I5756" s="91" t="s">
        <v>2904</v>
      </c>
      <c r="J5756" s="91" t="s">
        <v>492</v>
      </c>
      <c r="K5756" s="91" t="s">
        <v>3264</v>
      </c>
    </row>
    <row r="5757" spans="1:11">
      <c r="A5757" s="91" t="s">
        <v>2903</v>
      </c>
      <c r="B5757" s="91">
        <v>9</v>
      </c>
      <c r="C5757" s="91" t="s">
        <v>3258</v>
      </c>
      <c r="D5757" s="91">
        <v>787836</v>
      </c>
      <c r="E5757" s="91">
        <v>114</v>
      </c>
      <c r="F5757" s="91">
        <v>0.104074</v>
      </c>
      <c r="G5757" s="91">
        <v>5.9861600000000001E-2</v>
      </c>
      <c r="H5757" s="91">
        <v>3.6693200000000002E-2</v>
      </c>
      <c r="I5757" s="91" t="s">
        <v>2904</v>
      </c>
      <c r="J5757" s="91" t="s">
        <v>492</v>
      </c>
      <c r="K5757" s="91" t="s">
        <v>3293</v>
      </c>
    </row>
    <row r="5758" spans="1:11">
      <c r="A5758" s="91" t="s">
        <v>2903</v>
      </c>
      <c r="B5758" s="91">
        <v>9</v>
      </c>
      <c r="C5758" s="91" t="s">
        <v>3258</v>
      </c>
      <c r="D5758" s="91">
        <v>787836</v>
      </c>
      <c r="E5758" s="91">
        <v>170</v>
      </c>
      <c r="F5758" s="91">
        <v>0.110305</v>
      </c>
      <c r="G5758" s="91">
        <v>5.9538800000000003E-2</v>
      </c>
      <c r="H5758" s="91">
        <v>3.7182699999999999E-2</v>
      </c>
      <c r="I5758" s="91" t="s">
        <v>2904</v>
      </c>
      <c r="J5758" s="91" t="s">
        <v>492</v>
      </c>
      <c r="K5758" s="91" t="s">
        <v>3267</v>
      </c>
    </row>
    <row r="5759" spans="1:11">
      <c r="A5759" s="91" t="s">
        <v>2903</v>
      </c>
      <c r="B5759" s="91">
        <v>9</v>
      </c>
      <c r="C5759" s="91" t="s">
        <v>3258</v>
      </c>
      <c r="D5759" s="91">
        <v>787836</v>
      </c>
      <c r="E5759" s="91">
        <v>43</v>
      </c>
      <c r="F5759" s="91">
        <v>0.17453199999999999</v>
      </c>
      <c r="G5759" s="91">
        <v>-0.132383</v>
      </c>
      <c r="H5759" s="91">
        <v>9.6720399999999998E-2</v>
      </c>
      <c r="I5759" s="91" t="s">
        <v>2904</v>
      </c>
      <c r="J5759" s="91" t="s">
        <v>492</v>
      </c>
      <c r="K5759" s="91" t="s">
        <v>3272</v>
      </c>
    </row>
    <row r="5760" spans="1:11">
      <c r="A5760" s="91" t="s">
        <v>2903</v>
      </c>
      <c r="B5760" s="91">
        <v>9</v>
      </c>
      <c r="C5760" s="91" t="s">
        <v>3258</v>
      </c>
      <c r="D5760" s="91">
        <v>787836</v>
      </c>
      <c r="E5760" s="91">
        <v>48</v>
      </c>
      <c r="F5760" s="91">
        <v>0.21446200000000001</v>
      </c>
      <c r="G5760" s="91">
        <v>0.118981</v>
      </c>
      <c r="H5760" s="91">
        <v>9.5281400000000002E-2</v>
      </c>
      <c r="I5760" s="91" t="s">
        <v>2904</v>
      </c>
      <c r="J5760" s="91" t="s">
        <v>492</v>
      </c>
      <c r="K5760" s="91" t="s">
        <v>3298</v>
      </c>
    </row>
    <row r="5761" spans="1:11">
      <c r="A5761" s="91" t="s">
        <v>2903</v>
      </c>
      <c r="B5761" s="91">
        <v>9</v>
      </c>
      <c r="C5761" s="91" t="s">
        <v>3258</v>
      </c>
      <c r="D5761" s="91">
        <v>787836</v>
      </c>
      <c r="E5761" s="91">
        <v>107</v>
      </c>
      <c r="F5761" s="91">
        <v>0.24141399999999999</v>
      </c>
      <c r="G5761" s="91">
        <v>5.2519299999999998E-2</v>
      </c>
      <c r="H5761" s="91">
        <v>4.4690899999999999E-2</v>
      </c>
      <c r="I5761" s="91" t="s">
        <v>2904</v>
      </c>
      <c r="J5761" s="91" t="s">
        <v>492</v>
      </c>
      <c r="K5761" s="91" t="s">
        <v>3263</v>
      </c>
    </row>
    <row r="5762" spans="1:11">
      <c r="A5762" s="91" t="s">
        <v>2903</v>
      </c>
      <c r="B5762" s="91">
        <v>9</v>
      </c>
      <c r="C5762" s="91" t="s">
        <v>3258</v>
      </c>
      <c r="D5762" s="91">
        <v>787836</v>
      </c>
      <c r="E5762" s="91">
        <v>26</v>
      </c>
      <c r="F5762" s="91">
        <v>0.276723</v>
      </c>
      <c r="G5762" s="91">
        <v>0.14962900000000001</v>
      </c>
      <c r="H5762" s="91">
        <v>0.136269</v>
      </c>
      <c r="I5762" s="91" t="s">
        <v>2904</v>
      </c>
      <c r="J5762" s="91" t="s">
        <v>492</v>
      </c>
      <c r="K5762" s="91" t="s">
        <v>3287</v>
      </c>
    </row>
    <row r="5763" spans="1:11">
      <c r="A5763" s="91" t="s">
        <v>2903</v>
      </c>
      <c r="B5763" s="91">
        <v>9</v>
      </c>
      <c r="C5763" s="91" t="s">
        <v>3258</v>
      </c>
      <c r="D5763" s="91">
        <v>787836</v>
      </c>
      <c r="E5763" s="91">
        <v>68</v>
      </c>
      <c r="F5763" s="91">
        <v>0.28814400000000001</v>
      </c>
      <c r="G5763" s="91">
        <v>-0.106889</v>
      </c>
      <c r="H5763" s="91">
        <v>0.100143</v>
      </c>
      <c r="I5763" s="91" t="s">
        <v>2904</v>
      </c>
      <c r="J5763" s="91" t="s">
        <v>492</v>
      </c>
      <c r="K5763" s="91" t="s">
        <v>3270</v>
      </c>
    </row>
    <row r="5764" spans="1:11">
      <c r="A5764" s="91" t="s">
        <v>2903</v>
      </c>
      <c r="B5764" s="91">
        <v>9</v>
      </c>
      <c r="C5764" s="91" t="s">
        <v>3258</v>
      </c>
      <c r="D5764" s="91">
        <v>787836</v>
      </c>
      <c r="E5764" s="91">
        <v>69</v>
      </c>
      <c r="F5764" s="91">
        <v>0.32491199999999998</v>
      </c>
      <c r="G5764" s="91">
        <v>-7.8325800000000001E-2</v>
      </c>
      <c r="H5764" s="91">
        <v>7.9228199999999999E-2</v>
      </c>
      <c r="I5764" s="91" t="s">
        <v>2904</v>
      </c>
      <c r="J5764" s="91" t="s">
        <v>492</v>
      </c>
      <c r="K5764" s="91" t="s">
        <v>3292</v>
      </c>
    </row>
    <row r="5765" spans="1:11">
      <c r="A5765" s="91" t="s">
        <v>2903</v>
      </c>
      <c r="B5765" s="91">
        <v>9</v>
      </c>
      <c r="C5765" s="91" t="s">
        <v>3258</v>
      </c>
      <c r="D5765" s="91">
        <v>787836</v>
      </c>
      <c r="E5765" s="91">
        <v>36</v>
      </c>
      <c r="F5765" s="91">
        <v>0.334312</v>
      </c>
      <c r="G5765" s="91">
        <v>0.126585</v>
      </c>
      <c r="H5765" s="91">
        <v>0.13037699999999999</v>
      </c>
      <c r="I5765" s="91" t="s">
        <v>2904</v>
      </c>
      <c r="J5765" s="91" t="s">
        <v>492</v>
      </c>
      <c r="K5765" s="91" t="s">
        <v>3285</v>
      </c>
    </row>
    <row r="5766" spans="1:11">
      <c r="A5766" s="91" t="s">
        <v>2903</v>
      </c>
      <c r="B5766" s="91">
        <v>9</v>
      </c>
      <c r="C5766" s="91" t="s">
        <v>3258</v>
      </c>
      <c r="D5766" s="91">
        <v>787836</v>
      </c>
      <c r="E5766" s="91">
        <v>167</v>
      </c>
      <c r="F5766" s="91">
        <v>0.35528500000000002</v>
      </c>
      <c r="G5766" s="91">
        <v>2.44167E-2</v>
      </c>
      <c r="H5766" s="91">
        <v>2.6375099999999999E-2</v>
      </c>
      <c r="I5766" s="91" t="s">
        <v>2904</v>
      </c>
      <c r="J5766" s="91" t="s">
        <v>492</v>
      </c>
      <c r="K5766" s="91" t="s">
        <v>3268</v>
      </c>
    </row>
    <row r="5767" spans="1:11">
      <c r="A5767" s="91" t="s">
        <v>2903</v>
      </c>
      <c r="B5767" s="91">
        <v>9</v>
      </c>
      <c r="C5767" s="91" t="s">
        <v>3258</v>
      </c>
      <c r="D5767" s="91">
        <v>787836</v>
      </c>
      <c r="E5767" s="91">
        <v>121</v>
      </c>
      <c r="F5767" s="91">
        <v>0.35924899999999999</v>
      </c>
      <c r="G5767" s="91">
        <v>3.34232E-2</v>
      </c>
      <c r="H5767" s="91">
        <v>3.6380200000000001E-2</v>
      </c>
      <c r="I5767" s="91" t="s">
        <v>2904</v>
      </c>
      <c r="J5767" s="91" t="s">
        <v>492</v>
      </c>
      <c r="K5767" s="91" t="s">
        <v>3301</v>
      </c>
    </row>
    <row r="5768" spans="1:11">
      <c r="A5768" s="91" t="s">
        <v>2903</v>
      </c>
      <c r="B5768" s="91">
        <v>9</v>
      </c>
      <c r="C5768" s="91" t="s">
        <v>3258</v>
      </c>
      <c r="D5768" s="91">
        <v>787836</v>
      </c>
      <c r="E5768" s="91">
        <v>172</v>
      </c>
      <c r="F5768" s="91">
        <v>0.39524500000000001</v>
      </c>
      <c r="G5768" s="91">
        <v>2.8885299999999999E-2</v>
      </c>
      <c r="H5768" s="91">
        <v>3.3931000000000003E-2</v>
      </c>
      <c r="I5768" s="91" t="s">
        <v>2904</v>
      </c>
      <c r="J5768" s="91" t="s">
        <v>492</v>
      </c>
      <c r="K5768" s="91" t="s">
        <v>3277</v>
      </c>
    </row>
    <row r="5769" spans="1:11">
      <c r="A5769" s="91" t="s">
        <v>2903</v>
      </c>
      <c r="B5769" s="91">
        <v>9</v>
      </c>
      <c r="C5769" s="91" t="s">
        <v>3258</v>
      </c>
      <c r="D5769" s="91">
        <v>787836</v>
      </c>
      <c r="E5769" s="91">
        <v>71</v>
      </c>
      <c r="F5769" s="91">
        <v>0.42090699999999998</v>
      </c>
      <c r="G5769" s="91">
        <v>-5.5432799999999997E-2</v>
      </c>
      <c r="H5769" s="91">
        <v>6.8644800000000006E-2</v>
      </c>
      <c r="I5769" s="91" t="s">
        <v>2904</v>
      </c>
      <c r="J5769" s="91" t="s">
        <v>492</v>
      </c>
      <c r="K5769" s="91" t="s">
        <v>3265</v>
      </c>
    </row>
    <row r="5770" spans="1:11">
      <c r="A5770" s="91" t="s">
        <v>2903</v>
      </c>
      <c r="B5770" s="91">
        <v>9</v>
      </c>
      <c r="C5770" s="91" t="s">
        <v>3258</v>
      </c>
      <c r="D5770" s="91">
        <v>787836</v>
      </c>
      <c r="E5770" s="91">
        <v>96</v>
      </c>
      <c r="F5770" s="91">
        <v>0.42546299999999998</v>
      </c>
      <c r="G5770" s="91">
        <v>4.2622800000000002E-2</v>
      </c>
      <c r="H5770" s="91">
        <v>5.3370599999999997E-2</v>
      </c>
      <c r="I5770" s="91" t="s">
        <v>2904</v>
      </c>
      <c r="J5770" s="91" t="s">
        <v>492</v>
      </c>
      <c r="K5770" s="91" t="s">
        <v>3269</v>
      </c>
    </row>
    <row r="5771" spans="1:11">
      <c r="A5771" s="91" t="s">
        <v>2903</v>
      </c>
      <c r="B5771" s="91">
        <v>9</v>
      </c>
      <c r="C5771" s="91" t="s">
        <v>3258</v>
      </c>
      <c r="D5771" s="91">
        <v>787836</v>
      </c>
      <c r="E5771" s="91">
        <v>42</v>
      </c>
      <c r="F5771" s="91">
        <v>0.43863999999999997</v>
      </c>
      <c r="G5771" s="91">
        <v>9.6890500000000004E-2</v>
      </c>
      <c r="H5771" s="91">
        <v>0.124527</v>
      </c>
      <c r="I5771" s="91" t="s">
        <v>2904</v>
      </c>
      <c r="J5771" s="91" t="s">
        <v>492</v>
      </c>
      <c r="K5771" s="91" t="s">
        <v>3257</v>
      </c>
    </row>
    <row r="5772" spans="1:11">
      <c r="A5772" s="91" t="s">
        <v>2903</v>
      </c>
      <c r="B5772" s="91">
        <v>9</v>
      </c>
      <c r="C5772" s="91" t="s">
        <v>3258</v>
      </c>
      <c r="D5772" s="91">
        <v>787836</v>
      </c>
      <c r="E5772" s="91">
        <v>81</v>
      </c>
      <c r="F5772" s="91">
        <v>0.47126400000000002</v>
      </c>
      <c r="G5772" s="91">
        <v>-5.56607E-2</v>
      </c>
      <c r="H5772" s="91">
        <v>7.7048400000000003E-2</v>
      </c>
      <c r="I5772" s="91" t="s">
        <v>2904</v>
      </c>
      <c r="J5772" s="91" t="s">
        <v>492</v>
      </c>
      <c r="K5772" s="91" t="s">
        <v>3286</v>
      </c>
    </row>
    <row r="5773" spans="1:11">
      <c r="A5773" s="91" t="s">
        <v>2903</v>
      </c>
      <c r="B5773" s="91">
        <v>9</v>
      </c>
      <c r="C5773" s="91" t="s">
        <v>3258</v>
      </c>
      <c r="D5773" s="91">
        <v>787836</v>
      </c>
      <c r="E5773" s="91">
        <v>54</v>
      </c>
      <c r="F5773" s="91">
        <v>0.49993199999999999</v>
      </c>
      <c r="G5773" s="91">
        <v>-6.2912399999999993E-2</v>
      </c>
      <c r="H5773" s="91">
        <v>9.29812E-2</v>
      </c>
      <c r="I5773" s="91" t="s">
        <v>2904</v>
      </c>
      <c r="J5773" s="91" t="s">
        <v>492</v>
      </c>
      <c r="K5773" s="91" t="s">
        <v>3296</v>
      </c>
    </row>
    <row r="5774" spans="1:11">
      <c r="A5774" s="91" t="s">
        <v>2903</v>
      </c>
      <c r="B5774" s="91">
        <v>9</v>
      </c>
      <c r="C5774" s="91" t="s">
        <v>3258</v>
      </c>
      <c r="D5774" s="91">
        <v>787836</v>
      </c>
      <c r="E5774" s="91">
        <v>92</v>
      </c>
      <c r="F5774" s="91">
        <v>0.51342399999999999</v>
      </c>
      <c r="G5774" s="91">
        <v>-5.13167E-2</v>
      </c>
      <c r="H5774" s="91">
        <v>7.8370899999999993E-2</v>
      </c>
      <c r="I5774" s="91" t="s">
        <v>2904</v>
      </c>
      <c r="J5774" s="91" t="s">
        <v>492</v>
      </c>
      <c r="K5774" s="91" t="s">
        <v>3290</v>
      </c>
    </row>
    <row r="5775" spans="1:11">
      <c r="A5775" s="91" t="s">
        <v>2903</v>
      </c>
      <c r="B5775" s="91">
        <v>9</v>
      </c>
      <c r="C5775" s="91" t="s">
        <v>3258</v>
      </c>
      <c r="D5775" s="91">
        <v>787836</v>
      </c>
      <c r="E5775" s="91">
        <v>104</v>
      </c>
      <c r="F5775" s="91">
        <v>0.52748399999999995</v>
      </c>
      <c r="G5775" s="91">
        <v>2.4854999999999999E-2</v>
      </c>
      <c r="H5775" s="91">
        <v>3.9270899999999997E-2</v>
      </c>
      <c r="I5775" s="91" t="s">
        <v>2904</v>
      </c>
      <c r="J5775" s="91" t="s">
        <v>492</v>
      </c>
      <c r="K5775" s="91" t="s">
        <v>3262</v>
      </c>
    </row>
    <row r="5776" spans="1:11">
      <c r="A5776" s="91" t="s">
        <v>2903</v>
      </c>
      <c r="B5776" s="91">
        <v>9</v>
      </c>
      <c r="C5776" s="91" t="s">
        <v>3258</v>
      </c>
      <c r="D5776" s="91">
        <v>787836</v>
      </c>
      <c r="E5776" s="91">
        <v>49</v>
      </c>
      <c r="F5776" s="91">
        <v>0.52867799999999998</v>
      </c>
      <c r="G5776" s="91">
        <v>6.9289799999999999E-2</v>
      </c>
      <c r="H5776" s="91">
        <v>0.109642</v>
      </c>
      <c r="I5776" s="91" t="s">
        <v>2904</v>
      </c>
      <c r="J5776" s="91" t="s">
        <v>492</v>
      </c>
      <c r="K5776" s="91" t="s">
        <v>3280</v>
      </c>
    </row>
    <row r="5777" spans="1:11">
      <c r="A5777" s="91" t="s">
        <v>2903</v>
      </c>
      <c r="B5777" s="91">
        <v>9</v>
      </c>
      <c r="C5777" s="91" t="s">
        <v>3258</v>
      </c>
      <c r="D5777" s="91">
        <v>787836</v>
      </c>
      <c r="E5777" s="91">
        <v>114</v>
      </c>
      <c r="F5777" s="91">
        <v>0.55044599999999999</v>
      </c>
      <c r="G5777" s="91">
        <v>2.49622E-2</v>
      </c>
      <c r="H5777" s="91">
        <v>4.1739499999999999E-2</v>
      </c>
      <c r="I5777" s="91" t="s">
        <v>2904</v>
      </c>
      <c r="J5777" s="91" t="s">
        <v>492</v>
      </c>
      <c r="K5777" s="91" t="s">
        <v>3304</v>
      </c>
    </row>
    <row r="5778" spans="1:11">
      <c r="A5778" s="91" t="s">
        <v>2903</v>
      </c>
      <c r="B5778" s="91">
        <v>9</v>
      </c>
      <c r="C5778" s="91" t="s">
        <v>3258</v>
      </c>
      <c r="D5778" s="91">
        <v>787836</v>
      </c>
      <c r="E5778" s="91">
        <v>46</v>
      </c>
      <c r="F5778" s="91">
        <v>0.55305700000000002</v>
      </c>
      <c r="G5778" s="91">
        <v>6.2486699999999999E-2</v>
      </c>
      <c r="H5778" s="91">
        <v>0.104966</v>
      </c>
      <c r="I5778" s="91" t="s">
        <v>2904</v>
      </c>
      <c r="J5778" s="91" t="s">
        <v>492</v>
      </c>
      <c r="K5778" s="91" t="s">
        <v>3302</v>
      </c>
    </row>
    <row r="5779" spans="1:11">
      <c r="A5779" s="91" t="s">
        <v>2903</v>
      </c>
      <c r="B5779" s="91">
        <v>9</v>
      </c>
      <c r="C5779" s="91" t="s">
        <v>3258</v>
      </c>
      <c r="D5779" s="91">
        <v>787836</v>
      </c>
      <c r="E5779" s="91">
        <v>135</v>
      </c>
      <c r="F5779" s="91">
        <v>0.55893599999999999</v>
      </c>
      <c r="G5779" s="91">
        <v>2.5460900000000002E-2</v>
      </c>
      <c r="H5779" s="91">
        <v>4.351E-2</v>
      </c>
      <c r="I5779" s="91" t="s">
        <v>2904</v>
      </c>
      <c r="J5779" s="91" t="s">
        <v>492</v>
      </c>
      <c r="K5779" s="91" t="s">
        <v>3260</v>
      </c>
    </row>
    <row r="5780" spans="1:11">
      <c r="A5780" s="91" t="s">
        <v>2903</v>
      </c>
      <c r="B5780" s="91">
        <v>9</v>
      </c>
      <c r="C5780" s="91" t="s">
        <v>3258</v>
      </c>
      <c r="D5780" s="91">
        <v>787836</v>
      </c>
      <c r="E5780" s="91">
        <v>57</v>
      </c>
      <c r="F5780" s="91">
        <v>0.562859</v>
      </c>
      <c r="G5780" s="91">
        <v>-5.3113899999999999E-2</v>
      </c>
      <c r="H5780" s="91">
        <v>9.1541999999999998E-2</v>
      </c>
      <c r="I5780" s="91" t="s">
        <v>2904</v>
      </c>
      <c r="J5780" s="91" t="s">
        <v>492</v>
      </c>
      <c r="K5780" s="91" t="s">
        <v>3297</v>
      </c>
    </row>
    <row r="5781" spans="1:11">
      <c r="A5781" s="91" t="s">
        <v>2903</v>
      </c>
      <c r="B5781" s="91">
        <v>9</v>
      </c>
      <c r="C5781" s="91" t="s">
        <v>3258</v>
      </c>
      <c r="D5781" s="91">
        <v>787836</v>
      </c>
      <c r="E5781" s="91">
        <v>149</v>
      </c>
      <c r="F5781" s="91">
        <v>0.62065499999999996</v>
      </c>
      <c r="G5781" s="91">
        <v>2.6806400000000001E-2</v>
      </c>
      <c r="H5781" s="91">
        <v>5.41033E-2</v>
      </c>
      <c r="I5781" s="91" t="s">
        <v>2904</v>
      </c>
      <c r="J5781" s="91" t="s">
        <v>492</v>
      </c>
      <c r="K5781" s="91" t="s">
        <v>3303</v>
      </c>
    </row>
    <row r="5782" spans="1:11">
      <c r="A5782" s="91" t="s">
        <v>2903</v>
      </c>
      <c r="B5782" s="91">
        <v>9</v>
      </c>
      <c r="C5782" s="91" t="s">
        <v>3258</v>
      </c>
      <c r="D5782" s="91">
        <v>787836</v>
      </c>
      <c r="E5782" s="91">
        <v>153</v>
      </c>
      <c r="F5782" s="91">
        <v>0.65578099999999995</v>
      </c>
      <c r="G5782" s="91">
        <v>2.20009E-2</v>
      </c>
      <c r="H5782" s="91">
        <v>4.9306799999999998E-2</v>
      </c>
      <c r="I5782" s="91" t="s">
        <v>2904</v>
      </c>
      <c r="J5782" s="91" t="s">
        <v>492</v>
      </c>
      <c r="K5782" s="91" t="s">
        <v>3266</v>
      </c>
    </row>
    <row r="5783" spans="1:11">
      <c r="A5783" s="91" t="s">
        <v>2903</v>
      </c>
      <c r="B5783" s="91">
        <v>9</v>
      </c>
      <c r="C5783" s="91" t="s">
        <v>3258</v>
      </c>
      <c r="D5783" s="91">
        <v>787836</v>
      </c>
      <c r="E5783" s="91">
        <v>48</v>
      </c>
      <c r="F5783" s="91">
        <v>0.65923399999999999</v>
      </c>
      <c r="G5783" s="91">
        <v>-3.3336900000000003E-2</v>
      </c>
      <c r="H5783" s="91">
        <v>7.5379699999999994E-2</v>
      </c>
      <c r="I5783" s="91" t="s">
        <v>2904</v>
      </c>
      <c r="J5783" s="91" t="s">
        <v>492</v>
      </c>
      <c r="K5783" s="91" t="s">
        <v>3274</v>
      </c>
    </row>
    <row r="5784" spans="1:11">
      <c r="A5784" s="91" t="s">
        <v>2903</v>
      </c>
      <c r="B5784" s="91">
        <v>9</v>
      </c>
      <c r="C5784" s="91" t="s">
        <v>3258</v>
      </c>
      <c r="D5784" s="91">
        <v>787836</v>
      </c>
      <c r="E5784" s="91">
        <v>85</v>
      </c>
      <c r="F5784" s="91">
        <v>0.68168600000000001</v>
      </c>
      <c r="G5784" s="91">
        <v>3.0652100000000002E-2</v>
      </c>
      <c r="H5784" s="91">
        <v>7.4599899999999997E-2</v>
      </c>
      <c r="I5784" s="91" t="s">
        <v>2904</v>
      </c>
      <c r="J5784" s="91" t="s">
        <v>492</v>
      </c>
      <c r="K5784" s="91" t="s">
        <v>3282</v>
      </c>
    </row>
    <row r="5785" spans="1:11">
      <c r="A5785" s="91" t="s">
        <v>2903</v>
      </c>
      <c r="B5785" s="91">
        <v>9</v>
      </c>
      <c r="C5785" s="91" t="s">
        <v>3258</v>
      </c>
      <c r="D5785" s="91">
        <v>787836</v>
      </c>
      <c r="E5785" s="91">
        <v>183</v>
      </c>
      <c r="F5785" s="91">
        <v>0.74494000000000005</v>
      </c>
      <c r="G5785" s="91">
        <v>-1.17503E-2</v>
      </c>
      <c r="H5785" s="91">
        <v>3.6090700000000003E-2</v>
      </c>
      <c r="I5785" s="91" t="s">
        <v>2904</v>
      </c>
      <c r="J5785" s="91" t="s">
        <v>492</v>
      </c>
      <c r="K5785" s="91" t="s">
        <v>3291</v>
      </c>
    </row>
    <row r="5786" spans="1:11">
      <c r="A5786" s="91" t="s">
        <v>2903</v>
      </c>
      <c r="B5786" s="91">
        <v>9</v>
      </c>
      <c r="C5786" s="91" t="s">
        <v>3258</v>
      </c>
      <c r="D5786" s="91">
        <v>787836</v>
      </c>
      <c r="E5786" s="91">
        <v>168</v>
      </c>
      <c r="F5786" s="91">
        <v>0.75624599999999997</v>
      </c>
      <c r="G5786" s="91">
        <v>-1.45002E-2</v>
      </c>
      <c r="H5786" s="91">
        <v>4.6673800000000001E-2</v>
      </c>
      <c r="I5786" s="91" t="s">
        <v>2904</v>
      </c>
      <c r="J5786" s="91" t="s">
        <v>492</v>
      </c>
      <c r="K5786" s="91" t="s">
        <v>3276</v>
      </c>
    </row>
    <row r="5787" spans="1:11">
      <c r="A5787" s="91" t="s">
        <v>2903</v>
      </c>
      <c r="B5787" s="91">
        <v>9</v>
      </c>
      <c r="C5787" s="91" t="s">
        <v>3258</v>
      </c>
      <c r="D5787" s="91">
        <v>787836</v>
      </c>
      <c r="E5787" s="91">
        <v>45</v>
      </c>
      <c r="F5787" s="91">
        <v>0.77278400000000003</v>
      </c>
      <c r="G5787" s="91">
        <v>2.9119900000000001E-2</v>
      </c>
      <c r="H5787" s="91">
        <v>0.10056900000000001</v>
      </c>
      <c r="I5787" s="91" t="s">
        <v>2904</v>
      </c>
      <c r="J5787" s="91" t="s">
        <v>492</v>
      </c>
      <c r="K5787" s="91" t="s">
        <v>3279</v>
      </c>
    </row>
    <row r="5788" spans="1:11">
      <c r="A5788" s="91" t="s">
        <v>2903</v>
      </c>
      <c r="B5788" s="91">
        <v>9</v>
      </c>
      <c r="C5788" s="91" t="s">
        <v>3258</v>
      </c>
      <c r="D5788" s="91">
        <v>787836</v>
      </c>
      <c r="E5788" s="91">
        <v>55</v>
      </c>
      <c r="F5788" s="91">
        <v>0.77292300000000003</v>
      </c>
      <c r="G5788" s="91">
        <v>-2.2628599999999999E-2</v>
      </c>
      <c r="H5788" s="91">
        <v>7.8208700000000006E-2</v>
      </c>
      <c r="I5788" s="91" t="s">
        <v>2904</v>
      </c>
      <c r="J5788" s="91" t="s">
        <v>492</v>
      </c>
      <c r="K5788" s="91" t="s">
        <v>3305</v>
      </c>
    </row>
    <row r="5789" spans="1:11">
      <c r="A5789" s="91" t="s">
        <v>2903</v>
      </c>
      <c r="B5789" s="91">
        <v>9</v>
      </c>
      <c r="C5789" s="91" t="s">
        <v>3258</v>
      </c>
      <c r="D5789" s="91">
        <v>787836</v>
      </c>
      <c r="E5789" s="91">
        <v>147</v>
      </c>
      <c r="F5789" s="91">
        <v>0.77494799999999997</v>
      </c>
      <c r="G5789" s="91">
        <v>-1.30384E-2</v>
      </c>
      <c r="H5789" s="91">
        <v>4.55599E-2</v>
      </c>
      <c r="I5789" s="91" t="s">
        <v>2904</v>
      </c>
      <c r="J5789" s="91" t="s">
        <v>492</v>
      </c>
      <c r="K5789" s="91" t="s">
        <v>3273</v>
      </c>
    </row>
    <row r="5790" spans="1:11">
      <c r="A5790" s="91" t="s">
        <v>2903</v>
      </c>
      <c r="B5790" s="91">
        <v>9</v>
      </c>
      <c r="C5790" s="91" t="s">
        <v>3258</v>
      </c>
      <c r="D5790" s="91">
        <v>787836</v>
      </c>
      <c r="E5790" s="91">
        <v>39</v>
      </c>
      <c r="F5790" s="91">
        <v>0.77768700000000002</v>
      </c>
      <c r="G5790" s="91">
        <v>2.5481E-2</v>
      </c>
      <c r="H5790" s="91">
        <v>8.99615E-2</v>
      </c>
      <c r="I5790" s="91" t="s">
        <v>2904</v>
      </c>
      <c r="J5790" s="91" t="s">
        <v>492</v>
      </c>
      <c r="K5790" s="91" t="s">
        <v>3288</v>
      </c>
    </row>
    <row r="5791" spans="1:11">
      <c r="A5791" s="91" t="s">
        <v>2903</v>
      </c>
      <c r="B5791" s="91">
        <v>9</v>
      </c>
      <c r="C5791" s="91" t="s">
        <v>3258</v>
      </c>
      <c r="D5791" s="91">
        <v>787836</v>
      </c>
      <c r="E5791" s="91">
        <v>30</v>
      </c>
      <c r="F5791" s="91">
        <v>0.78023100000000001</v>
      </c>
      <c r="G5791" s="91">
        <v>3.6623900000000001E-2</v>
      </c>
      <c r="H5791" s="91">
        <v>0.13072500000000001</v>
      </c>
      <c r="I5791" s="91" t="s">
        <v>2904</v>
      </c>
      <c r="J5791" s="91" t="s">
        <v>492</v>
      </c>
      <c r="K5791" s="91" t="s">
        <v>3259</v>
      </c>
    </row>
    <row r="5792" spans="1:11">
      <c r="A5792" s="91" t="s">
        <v>2903</v>
      </c>
      <c r="B5792" s="91">
        <v>9</v>
      </c>
      <c r="C5792" s="91" t="s">
        <v>3258</v>
      </c>
      <c r="D5792" s="91">
        <v>787836</v>
      </c>
      <c r="E5792" s="91">
        <v>96</v>
      </c>
      <c r="F5792" s="91">
        <v>0.84257300000000002</v>
      </c>
      <c r="G5792" s="91">
        <v>1.45997E-2</v>
      </c>
      <c r="H5792" s="91">
        <v>7.3403499999999997E-2</v>
      </c>
      <c r="I5792" s="91" t="s">
        <v>2904</v>
      </c>
      <c r="J5792" s="91" t="s">
        <v>492</v>
      </c>
      <c r="K5792" s="91" t="s">
        <v>3261</v>
      </c>
    </row>
    <row r="5793" spans="1:11">
      <c r="A5793" s="91" t="s">
        <v>2903</v>
      </c>
      <c r="B5793" s="91">
        <v>9</v>
      </c>
      <c r="C5793" s="91" t="s">
        <v>3258</v>
      </c>
      <c r="D5793" s="91">
        <v>787836</v>
      </c>
      <c r="E5793" s="91">
        <v>50</v>
      </c>
      <c r="F5793" s="91">
        <v>0.88692300000000002</v>
      </c>
      <c r="G5793" s="91">
        <v>-1.43354E-2</v>
      </c>
      <c r="H5793" s="91">
        <v>0.10055600000000001</v>
      </c>
      <c r="I5793" s="91" t="s">
        <v>2904</v>
      </c>
      <c r="J5793" s="91" t="s">
        <v>492</v>
      </c>
      <c r="K5793" s="91" t="s">
        <v>3281</v>
      </c>
    </row>
    <row r="5794" spans="1:11">
      <c r="A5794" s="91" t="s">
        <v>2903</v>
      </c>
      <c r="B5794" s="91">
        <v>9</v>
      </c>
      <c r="C5794" s="91" t="s">
        <v>3258</v>
      </c>
      <c r="D5794" s="91">
        <v>787836</v>
      </c>
      <c r="E5794" s="91">
        <v>41</v>
      </c>
      <c r="F5794" s="91">
        <v>0.88766599999999996</v>
      </c>
      <c r="G5794" s="91">
        <v>-1.6311900000000001E-2</v>
      </c>
      <c r="H5794" s="91">
        <v>0.115103</v>
      </c>
      <c r="I5794" s="91" t="s">
        <v>2904</v>
      </c>
      <c r="J5794" s="91" t="s">
        <v>492</v>
      </c>
      <c r="K5794" s="91" t="s">
        <v>3300</v>
      </c>
    </row>
    <row r="5795" spans="1:11">
      <c r="A5795" s="91" t="s">
        <v>2903</v>
      </c>
      <c r="B5795" s="91">
        <v>9</v>
      </c>
      <c r="C5795" s="91" t="s">
        <v>3258</v>
      </c>
      <c r="D5795" s="91">
        <v>787836</v>
      </c>
      <c r="E5795" s="91">
        <v>160</v>
      </c>
      <c r="F5795" s="91">
        <v>0.890266</v>
      </c>
      <c r="G5795" s="91">
        <v>-4.5068199999999999E-3</v>
      </c>
      <c r="H5795" s="91">
        <v>3.2637600000000003E-2</v>
      </c>
      <c r="I5795" s="91" t="s">
        <v>2904</v>
      </c>
      <c r="J5795" s="91" t="s">
        <v>492</v>
      </c>
      <c r="K5795" s="91" t="s">
        <v>3284</v>
      </c>
    </row>
    <row r="5796" spans="1:11">
      <c r="A5796" s="91" t="s">
        <v>2903</v>
      </c>
      <c r="B5796" s="91">
        <v>9</v>
      </c>
      <c r="C5796" s="91" t="s">
        <v>3258</v>
      </c>
      <c r="D5796" s="91">
        <v>787836</v>
      </c>
      <c r="E5796" s="91">
        <v>39</v>
      </c>
      <c r="F5796" s="91">
        <v>0.90070300000000003</v>
      </c>
      <c r="G5796" s="91">
        <v>-1.30913E-2</v>
      </c>
      <c r="H5796" s="91">
        <v>0.10462200000000001</v>
      </c>
      <c r="I5796" s="91" t="s">
        <v>2904</v>
      </c>
      <c r="J5796" s="91" t="s">
        <v>492</v>
      </c>
      <c r="K5796" s="91" t="s">
        <v>3278</v>
      </c>
    </row>
    <row r="5797" spans="1:11">
      <c r="A5797" s="91" t="s">
        <v>2903</v>
      </c>
      <c r="B5797" s="91">
        <v>9</v>
      </c>
      <c r="C5797" s="91" t="s">
        <v>3258</v>
      </c>
      <c r="D5797" s="91">
        <v>787836</v>
      </c>
      <c r="E5797" s="91">
        <v>117</v>
      </c>
      <c r="F5797" s="91">
        <v>0.91944000000000004</v>
      </c>
      <c r="G5797" s="91">
        <v>-4.9203700000000003E-3</v>
      </c>
      <c r="H5797" s="91">
        <v>4.8592200000000002E-2</v>
      </c>
      <c r="I5797" s="91" t="s">
        <v>2904</v>
      </c>
      <c r="J5797" s="91" t="s">
        <v>492</v>
      </c>
      <c r="K5797" s="91" t="s">
        <v>3275</v>
      </c>
    </row>
    <row r="5798" spans="1:11">
      <c r="A5798" s="91" t="s">
        <v>2903</v>
      </c>
      <c r="B5798" s="91">
        <v>9</v>
      </c>
      <c r="C5798" s="91" t="s">
        <v>3258</v>
      </c>
      <c r="D5798" s="91">
        <v>787836</v>
      </c>
      <c r="E5798" s="91">
        <v>57</v>
      </c>
      <c r="F5798" s="91">
        <v>0.92479299999999998</v>
      </c>
      <c r="G5798" s="91">
        <v>-7.9113099999999995E-3</v>
      </c>
      <c r="H5798" s="91">
        <v>8.3627800000000002E-2</v>
      </c>
      <c r="I5798" s="91" t="s">
        <v>2904</v>
      </c>
      <c r="J5798" s="91" t="s">
        <v>492</v>
      </c>
      <c r="K5798" s="91" t="s">
        <v>3294</v>
      </c>
    </row>
    <row r="5799" spans="1:11">
      <c r="A5799" s="91" t="s">
        <v>2903</v>
      </c>
      <c r="B5799" s="91">
        <v>9</v>
      </c>
      <c r="C5799" s="91" t="s">
        <v>3258</v>
      </c>
      <c r="D5799" s="91">
        <v>787836</v>
      </c>
      <c r="E5799" s="91">
        <v>105</v>
      </c>
      <c r="F5799" s="91">
        <v>0.96047899999999997</v>
      </c>
      <c r="G5799" s="91">
        <v>2.53499E-3</v>
      </c>
      <c r="H5799" s="91">
        <v>5.1093399999999997E-2</v>
      </c>
      <c r="I5799" s="91" t="s">
        <v>2904</v>
      </c>
      <c r="J5799" s="91" t="s">
        <v>492</v>
      </c>
      <c r="K5799" s="91" t="s">
        <v>3283</v>
      </c>
    </row>
    <row r="5800" spans="1:11">
      <c r="A5800" s="91" t="s">
        <v>2903</v>
      </c>
      <c r="B5800" s="91">
        <v>9</v>
      </c>
      <c r="C5800" s="91" t="s">
        <v>3258</v>
      </c>
      <c r="D5800" s="91">
        <v>787836</v>
      </c>
      <c r="E5800" s="91">
        <v>34</v>
      </c>
      <c r="F5800" s="91">
        <v>0.97017799999999998</v>
      </c>
      <c r="G5800" s="91">
        <v>5.4620900000000002E-3</v>
      </c>
      <c r="H5800" s="91">
        <v>0.14552599999999999</v>
      </c>
      <c r="I5800" s="91" t="s">
        <v>2904</v>
      </c>
      <c r="J5800" s="91" t="s">
        <v>492</v>
      </c>
      <c r="K5800" s="91" t="s">
        <v>3289</v>
      </c>
    </row>
    <row r="5801" spans="1:11">
      <c r="A5801" s="91" t="s">
        <v>2903</v>
      </c>
      <c r="B5801" s="91">
        <v>9</v>
      </c>
      <c r="C5801" s="91" t="s">
        <v>3258</v>
      </c>
      <c r="D5801" s="91">
        <v>787836</v>
      </c>
      <c r="E5801" s="91">
        <v>62</v>
      </c>
      <c r="F5801" s="91">
        <v>0.98214299999999999</v>
      </c>
      <c r="G5801" s="91">
        <v>1.6164E-3</v>
      </c>
      <c r="H5801" s="91">
        <v>7.2061200000000006E-2</v>
      </c>
      <c r="I5801" s="91" t="s">
        <v>2904</v>
      </c>
      <c r="J5801" s="91" t="s">
        <v>492</v>
      </c>
      <c r="K5801" s="91" t="s">
        <v>3271</v>
      </c>
    </row>
    <row r="5802" spans="1:11">
      <c r="A5802" s="91" t="s">
        <v>2893</v>
      </c>
      <c r="B5802" s="91">
        <v>9</v>
      </c>
      <c r="C5802" s="91" t="s">
        <v>3258</v>
      </c>
      <c r="D5802" s="91">
        <v>593157</v>
      </c>
      <c r="E5802" s="91">
        <v>104</v>
      </c>
      <c r="F5802" s="91">
        <v>1.9922E-3</v>
      </c>
      <c r="G5802" s="91">
        <v>0.13231000000000001</v>
      </c>
      <c r="H5802" s="91">
        <v>4.2259499999999998E-2</v>
      </c>
      <c r="I5802" s="91" t="s">
        <v>2894</v>
      </c>
      <c r="J5802" s="91" t="s">
        <v>492</v>
      </c>
      <c r="K5802" s="91" t="s">
        <v>3262</v>
      </c>
    </row>
    <row r="5803" spans="1:11">
      <c r="A5803" s="91" t="s">
        <v>2893</v>
      </c>
      <c r="B5803" s="91">
        <v>9</v>
      </c>
      <c r="C5803" s="91" t="s">
        <v>3258</v>
      </c>
      <c r="D5803" s="91">
        <v>593157</v>
      </c>
      <c r="E5803" s="91">
        <v>213</v>
      </c>
      <c r="F5803" s="91">
        <v>9.9853600000000004E-3</v>
      </c>
      <c r="G5803" s="91">
        <v>9.9088899999999994E-2</v>
      </c>
      <c r="H5803" s="91">
        <v>3.8288000000000003E-2</v>
      </c>
      <c r="I5803" s="91" t="s">
        <v>2894</v>
      </c>
      <c r="J5803" s="91" t="s">
        <v>492</v>
      </c>
      <c r="K5803" s="91" t="s">
        <v>3295</v>
      </c>
    </row>
    <row r="5804" spans="1:11">
      <c r="A5804" s="91" t="s">
        <v>2893</v>
      </c>
      <c r="B5804" s="91">
        <v>9</v>
      </c>
      <c r="C5804" s="91" t="s">
        <v>3258</v>
      </c>
      <c r="D5804" s="91">
        <v>593157</v>
      </c>
      <c r="E5804" s="91">
        <v>57</v>
      </c>
      <c r="F5804" s="91">
        <v>0.10499600000000001</v>
      </c>
      <c r="G5804" s="91">
        <v>0.123015</v>
      </c>
      <c r="H5804" s="91">
        <v>7.5310000000000002E-2</v>
      </c>
      <c r="I5804" s="91" t="s">
        <v>2894</v>
      </c>
      <c r="J5804" s="91" t="s">
        <v>492</v>
      </c>
      <c r="K5804" s="91" t="s">
        <v>3297</v>
      </c>
    </row>
    <row r="5805" spans="1:11">
      <c r="A5805" s="91" t="s">
        <v>2893</v>
      </c>
      <c r="B5805" s="91">
        <v>9</v>
      </c>
      <c r="C5805" s="91" t="s">
        <v>3258</v>
      </c>
      <c r="D5805" s="91">
        <v>593157</v>
      </c>
      <c r="E5805" s="91">
        <v>48</v>
      </c>
      <c r="F5805" s="91">
        <v>0.121133</v>
      </c>
      <c r="G5805" s="91">
        <v>0.10364900000000001</v>
      </c>
      <c r="H5805" s="91">
        <v>6.6316299999999995E-2</v>
      </c>
      <c r="I5805" s="91" t="s">
        <v>2894</v>
      </c>
      <c r="J5805" s="91" t="s">
        <v>492</v>
      </c>
      <c r="K5805" s="91" t="s">
        <v>3274</v>
      </c>
    </row>
    <row r="5806" spans="1:11">
      <c r="A5806" s="91" t="s">
        <v>2893</v>
      </c>
      <c r="B5806" s="91">
        <v>9</v>
      </c>
      <c r="C5806" s="91" t="s">
        <v>3258</v>
      </c>
      <c r="D5806" s="91">
        <v>593157</v>
      </c>
      <c r="E5806" s="91">
        <v>96</v>
      </c>
      <c r="F5806" s="91">
        <v>0.16911499999999999</v>
      </c>
      <c r="G5806" s="91">
        <v>-7.9799800000000004E-2</v>
      </c>
      <c r="H5806" s="91">
        <v>5.7823199999999998E-2</v>
      </c>
      <c r="I5806" s="91" t="s">
        <v>2894</v>
      </c>
      <c r="J5806" s="91" t="s">
        <v>492</v>
      </c>
      <c r="K5806" s="91" t="s">
        <v>3269</v>
      </c>
    </row>
    <row r="5807" spans="1:11">
      <c r="A5807" s="91" t="s">
        <v>2893</v>
      </c>
      <c r="B5807" s="91">
        <v>9</v>
      </c>
      <c r="C5807" s="91" t="s">
        <v>3258</v>
      </c>
      <c r="D5807" s="91">
        <v>593157</v>
      </c>
      <c r="E5807" s="91">
        <v>105</v>
      </c>
      <c r="F5807" s="91">
        <v>0.18860099999999999</v>
      </c>
      <c r="G5807" s="91">
        <v>8.0853400000000006E-2</v>
      </c>
      <c r="H5807" s="91">
        <v>6.12884E-2</v>
      </c>
      <c r="I5807" s="91" t="s">
        <v>2894</v>
      </c>
      <c r="J5807" s="91" t="s">
        <v>492</v>
      </c>
      <c r="K5807" s="91" t="s">
        <v>3283</v>
      </c>
    </row>
    <row r="5808" spans="1:11">
      <c r="A5808" s="91" t="s">
        <v>2893</v>
      </c>
      <c r="B5808" s="91">
        <v>9</v>
      </c>
      <c r="C5808" s="91" t="s">
        <v>3258</v>
      </c>
      <c r="D5808" s="91">
        <v>593157</v>
      </c>
      <c r="E5808" s="91">
        <v>26</v>
      </c>
      <c r="F5808" s="91">
        <v>0.1918</v>
      </c>
      <c r="G5808" s="91">
        <v>0.12961600000000001</v>
      </c>
      <c r="H5808" s="91">
        <v>9.8144200000000001E-2</v>
      </c>
      <c r="I5808" s="91" t="s">
        <v>2894</v>
      </c>
      <c r="J5808" s="91" t="s">
        <v>492</v>
      </c>
      <c r="K5808" s="91" t="s">
        <v>3287</v>
      </c>
    </row>
    <row r="5809" spans="1:11">
      <c r="A5809" s="91" t="s">
        <v>2893</v>
      </c>
      <c r="B5809" s="91">
        <v>9</v>
      </c>
      <c r="C5809" s="91" t="s">
        <v>3258</v>
      </c>
      <c r="D5809" s="91">
        <v>593157</v>
      </c>
      <c r="E5809" s="91">
        <v>68</v>
      </c>
      <c r="F5809" s="91">
        <v>0.212701</v>
      </c>
      <c r="G5809" s="91">
        <v>-0.137908</v>
      </c>
      <c r="H5809" s="91">
        <v>0.110023</v>
      </c>
      <c r="I5809" s="91" t="s">
        <v>2894</v>
      </c>
      <c r="J5809" s="91" t="s">
        <v>492</v>
      </c>
      <c r="K5809" s="91" t="s">
        <v>3270</v>
      </c>
    </row>
    <row r="5810" spans="1:11">
      <c r="A5810" s="91" t="s">
        <v>2893</v>
      </c>
      <c r="B5810" s="91">
        <v>9</v>
      </c>
      <c r="C5810" s="91" t="s">
        <v>3258</v>
      </c>
      <c r="D5810" s="91">
        <v>593157</v>
      </c>
      <c r="E5810" s="91">
        <v>168</v>
      </c>
      <c r="F5810" s="91">
        <v>0.25272499999999998</v>
      </c>
      <c r="G5810" s="91">
        <v>6.71572E-2</v>
      </c>
      <c r="H5810" s="91">
        <v>5.8614300000000001E-2</v>
      </c>
      <c r="I5810" s="91" t="s">
        <v>2894</v>
      </c>
      <c r="J5810" s="91" t="s">
        <v>492</v>
      </c>
      <c r="K5810" s="91" t="s">
        <v>3276</v>
      </c>
    </row>
    <row r="5811" spans="1:11">
      <c r="A5811" s="91" t="s">
        <v>2893</v>
      </c>
      <c r="B5811" s="91">
        <v>9</v>
      </c>
      <c r="C5811" s="91" t="s">
        <v>3258</v>
      </c>
      <c r="D5811" s="91">
        <v>593157</v>
      </c>
      <c r="E5811" s="91">
        <v>71</v>
      </c>
      <c r="F5811" s="91">
        <v>0.27312199999999998</v>
      </c>
      <c r="G5811" s="91">
        <v>0.109038</v>
      </c>
      <c r="H5811" s="91">
        <v>9.9054900000000001E-2</v>
      </c>
      <c r="I5811" s="91" t="s">
        <v>2894</v>
      </c>
      <c r="J5811" s="91" t="s">
        <v>492</v>
      </c>
      <c r="K5811" s="91" t="s">
        <v>3265</v>
      </c>
    </row>
    <row r="5812" spans="1:11">
      <c r="A5812" s="91" t="s">
        <v>2893</v>
      </c>
      <c r="B5812" s="91">
        <v>9</v>
      </c>
      <c r="C5812" s="91" t="s">
        <v>3258</v>
      </c>
      <c r="D5812" s="91">
        <v>593157</v>
      </c>
      <c r="E5812" s="91">
        <v>96</v>
      </c>
      <c r="F5812" s="91">
        <v>0.27614499999999997</v>
      </c>
      <c r="G5812" s="91">
        <v>7.1273699999999995E-2</v>
      </c>
      <c r="H5812" s="91">
        <v>6.5244399999999994E-2</v>
      </c>
      <c r="I5812" s="91" t="s">
        <v>2894</v>
      </c>
      <c r="J5812" s="91" t="s">
        <v>492</v>
      </c>
      <c r="K5812" s="91" t="s">
        <v>3261</v>
      </c>
    </row>
    <row r="5813" spans="1:11">
      <c r="A5813" s="91" t="s">
        <v>2893</v>
      </c>
      <c r="B5813" s="91">
        <v>9</v>
      </c>
      <c r="C5813" s="91" t="s">
        <v>3258</v>
      </c>
      <c r="D5813" s="91">
        <v>593157</v>
      </c>
      <c r="E5813" s="91">
        <v>167</v>
      </c>
      <c r="F5813" s="91">
        <v>0.28664600000000001</v>
      </c>
      <c r="G5813" s="91">
        <v>4.1384400000000002E-2</v>
      </c>
      <c r="H5813" s="91">
        <v>3.8774400000000001E-2</v>
      </c>
      <c r="I5813" s="91" t="s">
        <v>2894</v>
      </c>
      <c r="J5813" s="91" t="s">
        <v>492</v>
      </c>
      <c r="K5813" s="91" t="s">
        <v>3268</v>
      </c>
    </row>
    <row r="5814" spans="1:11">
      <c r="A5814" s="91" t="s">
        <v>2893</v>
      </c>
      <c r="B5814" s="91">
        <v>9</v>
      </c>
      <c r="C5814" s="91" t="s">
        <v>3258</v>
      </c>
      <c r="D5814" s="91">
        <v>593157</v>
      </c>
      <c r="E5814" s="91">
        <v>183</v>
      </c>
      <c r="F5814" s="91">
        <v>0.33047799999999999</v>
      </c>
      <c r="G5814" s="91">
        <v>-4.44185E-2</v>
      </c>
      <c r="H5814" s="91">
        <v>4.5580000000000002E-2</v>
      </c>
      <c r="I5814" s="91" t="s">
        <v>2894</v>
      </c>
      <c r="J5814" s="91" t="s">
        <v>492</v>
      </c>
      <c r="K5814" s="91" t="s">
        <v>3291</v>
      </c>
    </row>
    <row r="5815" spans="1:11">
      <c r="A5815" s="91" t="s">
        <v>2893</v>
      </c>
      <c r="B5815" s="91">
        <v>9</v>
      </c>
      <c r="C5815" s="91" t="s">
        <v>3258</v>
      </c>
      <c r="D5815" s="91">
        <v>593157</v>
      </c>
      <c r="E5815" s="91">
        <v>55</v>
      </c>
      <c r="F5815" s="91">
        <v>0.36004900000000001</v>
      </c>
      <c r="G5815" s="91">
        <v>8.3937399999999995E-2</v>
      </c>
      <c r="H5815" s="91">
        <v>9.1286199999999998E-2</v>
      </c>
      <c r="I5815" s="91" t="s">
        <v>2894</v>
      </c>
      <c r="J5815" s="91" t="s">
        <v>492</v>
      </c>
      <c r="K5815" s="91" t="s">
        <v>3305</v>
      </c>
    </row>
    <row r="5816" spans="1:11">
      <c r="A5816" s="91" t="s">
        <v>2893</v>
      </c>
      <c r="B5816" s="91">
        <v>9</v>
      </c>
      <c r="C5816" s="91" t="s">
        <v>3258</v>
      </c>
      <c r="D5816" s="91">
        <v>593157</v>
      </c>
      <c r="E5816" s="91">
        <v>54</v>
      </c>
      <c r="F5816" s="91">
        <v>0.366562</v>
      </c>
      <c r="G5816" s="91">
        <v>7.0860199999999998E-2</v>
      </c>
      <c r="H5816" s="91">
        <v>7.8185900000000003E-2</v>
      </c>
      <c r="I5816" s="91" t="s">
        <v>2894</v>
      </c>
      <c r="J5816" s="91" t="s">
        <v>492</v>
      </c>
      <c r="K5816" s="91" t="s">
        <v>3296</v>
      </c>
    </row>
    <row r="5817" spans="1:11">
      <c r="A5817" s="91" t="s">
        <v>2893</v>
      </c>
      <c r="B5817" s="91">
        <v>9</v>
      </c>
      <c r="C5817" s="91" t="s">
        <v>3258</v>
      </c>
      <c r="D5817" s="91">
        <v>593157</v>
      </c>
      <c r="E5817" s="91">
        <v>48</v>
      </c>
      <c r="F5817" s="91">
        <v>0.37672299999999997</v>
      </c>
      <c r="G5817" s="91">
        <v>6.85978E-2</v>
      </c>
      <c r="H5817" s="91">
        <v>7.7283599999999994E-2</v>
      </c>
      <c r="I5817" s="91" t="s">
        <v>2894</v>
      </c>
      <c r="J5817" s="91" t="s">
        <v>492</v>
      </c>
      <c r="K5817" s="91" t="s">
        <v>3298</v>
      </c>
    </row>
    <row r="5818" spans="1:11">
      <c r="A5818" s="91" t="s">
        <v>2893</v>
      </c>
      <c r="B5818" s="91">
        <v>9</v>
      </c>
      <c r="C5818" s="91" t="s">
        <v>3258</v>
      </c>
      <c r="D5818" s="91">
        <v>593157</v>
      </c>
      <c r="E5818" s="91">
        <v>153</v>
      </c>
      <c r="F5818" s="91">
        <v>0.38768399999999997</v>
      </c>
      <c r="G5818" s="91">
        <v>-6.6235100000000005E-2</v>
      </c>
      <c r="H5818" s="91">
        <v>7.6561500000000005E-2</v>
      </c>
      <c r="I5818" s="91" t="s">
        <v>2894</v>
      </c>
      <c r="J5818" s="91" t="s">
        <v>492</v>
      </c>
      <c r="K5818" s="91" t="s">
        <v>3266</v>
      </c>
    </row>
    <row r="5819" spans="1:11">
      <c r="A5819" s="91" t="s">
        <v>2893</v>
      </c>
      <c r="B5819" s="91">
        <v>9</v>
      </c>
      <c r="C5819" s="91" t="s">
        <v>3258</v>
      </c>
      <c r="D5819" s="91">
        <v>593157</v>
      </c>
      <c r="E5819" s="91">
        <v>39</v>
      </c>
      <c r="F5819" s="91">
        <v>0.39243499999999998</v>
      </c>
      <c r="G5819" s="91">
        <v>-7.92847E-2</v>
      </c>
      <c r="H5819" s="91">
        <v>9.2230199999999998E-2</v>
      </c>
      <c r="I5819" s="91" t="s">
        <v>2894</v>
      </c>
      <c r="J5819" s="91" t="s">
        <v>492</v>
      </c>
      <c r="K5819" s="91" t="s">
        <v>3288</v>
      </c>
    </row>
    <row r="5820" spans="1:11">
      <c r="A5820" s="91" t="s">
        <v>2893</v>
      </c>
      <c r="B5820" s="91">
        <v>9</v>
      </c>
      <c r="C5820" s="91" t="s">
        <v>3258</v>
      </c>
      <c r="D5820" s="91">
        <v>593157</v>
      </c>
      <c r="E5820" s="91">
        <v>92</v>
      </c>
      <c r="F5820" s="91">
        <v>0.42655399999999999</v>
      </c>
      <c r="G5820" s="91">
        <v>-5.5028599999999997E-2</v>
      </c>
      <c r="H5820" s="91">
        <v>6.9055199999999997E-2</v>
      </c>
      <c r="I5820" s="91" t="s">
        <v>2894</v>
      </c>
      <c r="J5820" s="91" t="s">
        <v>492</v>
      </c>
      <c r="K5820" s="91" t="s">
        <v>3290</v>
      </c>
    </row>
    <row r="5821" spans="1:11">
      <c r="A5821" s="91" t="s">
        <v>2893</v>
      </c>
      <c r="B5821" s="91">
        <v>9</v>
      </c>
      <c r="C5821" s="91" t="s">
        <v>3258</v>
      </c>
      <c r="D5821" s="91">
        <v>593157</v>
      </c>
      <c r="E5821" s="91">
        <v>43</v>
      </c>
      <c r="F5821" s="91">
        <v>0.43536000000000002</v>
      </c>
      <c r="G5821" s="91">
        <v>-4.7071000000000002E-2</v>
      </c>
      <c r="H5821" s="91">
        <v>6.0070900000000003E-2</v>
      </c>
      <c r="I5821" s="91" t="s">
        <v>2894</v>
      </c>
      <c r="J5821" s="91" t="s">
        <v>492</v>
      </c>
      <c r="K5821" s="91" t="s">
        <v>3272</v>
      </c>
    </row>
    <row r="5822" spans="1:11">
      <c r="A5822" s="91" t="s">
        <v>2893</v>
      </c>
      <c r="B5822" s="91">
        <v>9</v>
      </c>
      <c r="C5822" s="91" t="s">
        <v>3258</v>
      </c>
      <c r="D5822" s="91">
        <v>593157</v>
      </c>
      <c r="E5822" s="91">
        <v>135</v>
      </c>
      <c r="F5822" s="91">
        <v>0.46927400000000002</v>
      </c>
      <c r="G5822" s="91">
        <v>-4.55758E-2</v>
      </c>
      <c r="H5822" s="91">
        <v>6.2887499999999999E-2</v>
      </c>
      <c r="I5822" s="91" t="s">
        <v>2894</v>
      </c>
      <c r="J5822" s="91" t="s">
        <v>492</v>
      </c>
      <c r="K5822" s="91" t="s">
        <v>3260</v>
      </c>
    </row>
    <row r="5823" spans="1:11">
      <c r="A5823" s="91" t="s">
        <v>2893</v>
      </c>
      <c r="B5823" s="91">
        <v>9</v>
      </c>
      <c r="C5823" s="91" t="s">
        <v>3258</v>
      </c>
      <c r="D5823" s="91">
        <v>593157</v>
      </c>
      <c r="E5823" s="91">
        <v>117</v>
      </c>
      <c r="F5823" s="91">
        <v>0.482178</v>
      </c>
      <c r="G5823" s="91">
        <v>6.3556100000000004E-2</v>
      </c>
      <c r="H5823" s="91">
        <v>9.02752E-2</v>
      </c>
      <c r="I5823" s="91" t="s">
        <v>2894</v>
      </c>
      <c r="J5823" s="91" t="s">
        <v>492</v>
      </c>
      <c r="K5823" s="91" t="s">
        <v>3275</v>
      </c>
    </row>
    <row r="5824" spans="1:11">
      <c r="A5824" s="91" t="s">
        <v>2893</v>
      </c>
      <c r="B5824" s="91">
        <v>9</v>
      </c>
      <c r="C5824" s="91" t="s">
        <v>3258</v>
      </c>
      <c r="D5824" s="91">
        <v>593157</v>
      </c>
      <c r="E5824" s="91">
        <v>85</v>
      </c>
      <c r="F5824" s="91">
        <v>0.49266300000000002</v>
      </c>
      <c r="G5824" s="91">
        <v>3.1159200000000001E-2</v>
      </c>
      <c r="H5824" s="91">
        <v>4.53157E-2</v>
      </c>
      <c r="I5824" s="91" t="s">
        <v>2894</v>
      </c>
      <c r="J5824" s="91" t="s">
        <v>492</v>
      </c>
      <c r="K5824" s="91" t="s">
        <v>3282</v>
      </c>
    </row>
    <row r="5825" spans="1:11">
      <c r="A5825" s="91" t="s">
        <v>2893</v>
      </c>
      <c r="B5825" s="91">
        <v>9</v>
      </c>
      <c r="C5825" s="91" t="s">
        <v>3258</v>
      </c>
      <c r="D5825" s="91">
        <v>593157</v>
      </c>
      <c r="E5825" s="91">
        <v>46</v>
      </c>
      <c r="F5825" s="91">
        <v>0.51641499999999996</v>
      </c>
      <c r="G5825" s="91">
        <v>-8.2264299999999999E-2</v>
      </c>
      <c r="H5825" s="91">
        <v>0.126305</v>
      </c>
      <c r="I5825" s="91" t="s">
        <v>2894</v>
      </c>
      <c r="J5825" s="91" t="s">
        <v>492</v>
      </c>
      <c r="K5825" s="91" t="s">
        <v>3302</v>
      </c>
    </row>
    <row r="5826" spans="1:11">
      <c r="A5826" s="91" t="s">
        <v>2893</v>
      </c>
      <c r="B5826" s="91">
        <v>9</v>
      </c>
      <c r="C5826" s="91" t="s">
        <v>3258</v>
      </c>
      <c r="D5826" s="91">
        <v>593157</v>
      </c>
      <c r="E5826" s="91">
        <v>149</v>
      </c>
      <c r="F5826" s="91">
        <v>0.54295499999999997</v>
      </c>
      <c r="G5826" s="91">
        <v>-3.3585799999999999E-2</v>
      </c>
      <c r="H5826" s="91">
        <v>5.5141099999999998E-2</v>
      </c>
      <c r="I5826" s="91" t="s">
        <v>2894</v>
      </c>
      <c r="J5826" s="91" t="s">
        <v>492</v>
      </c>
      <c r="K5826" s="91" t="s">
        <v>3303</v>
      </c>
    </row>
    <row r="5827" spans="1:11">
      <c r="A5827" s="91" t="s">
        <v>2893</v>
      </c>
      <c r="B5827" s="91">
        <v>9</v>
      </c>
      <c r="C5827" s="91" t="s">
        <v>3258</v>
      </c>
      <c r="D5827" s="91">
        <v>593157</v>
      </c>
      <c r="E5827" s="91">
        <v>147</v>
      </c>
      <c r="F5827" s="91">
        <v>0.554068</v>
      </c>
      <c r="G5827" s="91">
        <v>-2.4491499999999999E-2</v>
      </c>
      <c r="H5827" s="91">
        <v>4.1344199999999998E-2</v>
      </c>
      <c r="I5827" s="91" t="s">
        <v>2894</v>
      </c>
      <c r="J5827" s="91" t="s">
        <v>492</v>
      </c>
      <c r="K5827" s="91" t="s">
        <v>3273</v>
      </c>
    </row>
    <row r="5828" spans="1:11">
      <c r="A5828" s="91" t="s">
        <v>2893</v>
      </c>
      <c r="B5828" s="91">
        <v>9</v>
      </c>
      <c r="C5828" s="91" t="s">
        <v>3258</v>
      </c>
      <c r="D5828" s="91">
        <v>593157</v>
      </c>
      <c r="E5828" s="91">
        <v>26</v>
      </c>
      <c r="F5828" s="91">
        <v>0.57952599999999999</v>
      </c>
      <c r="G5828" s="91">
        <v>4.7145600000000003E-2</v>
      </c>
      <c r="H5828" s="91">
        <v>8.4633200000000006E-2</v>
      </c>
      <c r="I5828" s="91" t="s">
        <v>2894</v>
      </c>
      <c r="J5828" s="91" t="s">
        <v>492</v>
      </c>
      <c r="K5828" s="91" t="s">
        <v>3264</v>
      </c>
    </row>
    <row r="5829" spans="1:11">
      <c r="A5829" s="91" t="s">
        <v>2893</v>
      </c>
      <c r="B5829" s="91">
        <v>9</v>
      </c>
      <c r="C5829" s="91" t="s">
        <v>3258</v>
      </c>
      <c r="D5829" s="91">
        <v>593157</v>
      </c>
      <c r="E5829" s="91">
        <v>57</v>
      </c>
      <c r="F5829" s="91">
        <v>0.60492599999999996</v>
      </c>
      <c r="G5829" s="91">
        <v>4.3215400000000001E-2</v>
      </c>
      <c r="H5829" s="91">
        <v>8.3309400000000006E-2</v>
      </c>
      <c r="I5829" s="91" t="s">
        <v>2894</v>
      </c>
      <c r="J5829" s="91" t="s">
        <v>492</v>
      </c>
      <c r="K5829" s="91" t="s">
        <v>3294</v>
      </c>
    </row>
    <row r="5830" spans="1:11">
      <c r="A5830" s="91" t="s">
        <v>2893</v>
      </c>
      <c r="B5830" s="91">
        <v>9</v>
      </c>
      <c r="C5830" s="91" t="s">
        <v>3258</v>
      </c>
      <c r="D5830" s="91">
        <v>593157</v>
      </c>
      <c r="E5830" s="91">
        <v>170</v>
      </c>
      <c r="F5830" s="91">
        <v>0.66928900000000002</v>
      </c>
      <c r="G5830" s="91">
        <v>2.6018900000000001E-2</v>
      </c>
      <c r="H5830" s="91">
        <v>6.0860499999999998E-2</v>
      </c>
      <c r="I5830" s="91" t="s">
        <v>2894</v>
      </c>
      <c r="J5830" s="91" t="s">
        <v>492</v>
      </c>
      <c r="K5830" s="91" t="s">
        <v>3267</v>
      </c>
    </row>
    <row r="5831" spans="1:11">
      <c r="A5831" s="91" t="s">
        <v>2893</v>
      </c>
      <c r="B5831" s="91">
        <v>9</v>
      </c>
      <c r="C5831" s="91" t="s">
        <v>3258</v>
      </c>
      <c r="D5831" s="91">
        <v>593157</v>
      </c>
      <c r="E5831" s="91">
        <v>39</v>
      </c>
      <c r="F5831" s="91">
        <v>0.73275000000000001</v>
      </c>
      <c r="G5831" s="91">
        <v>2.5289900000000001E-2</v>
      </c>
      <c r="H5831" s="91">
        <v>7.3829800000000001E-2</v>
      </c>
      <c r="I5831" s="91" t="s">
        <v>2894</v>
      </c>
      <c r="J5831" s="91" t="s">
        <v>492</v>
      </c>
      <c r="K5831" s="91" t="s">
        <v>3278</v>
      </c>
    </row>
    <row r="5832" spans="1:11">
      <c r="A5832" s="91" t="s">
        <v>2893</v>
      </c>
      <c r="B5832" s="91">
        <v>9</v>
      </c>
      <c r="C5832" s="91" t="s">
        <v>3258</v>
      </c>
      <c r="D5832" s="91">
        <v>593157</v>
      </c>
      <c r="E5832" s="91">
        <v>172</v>
      </c>
      <c r="F5832" s="91">
        <v>0.75309300000000001</v>
      </c>
      <c r="G5832" s="91">
        <v>2.1654199999999998E-2</v>
      </c>
      <c r="H5832" s="91">
        <v>6.8779300000000002E-2</v>
      </c>
      <c r="I5832" s="91" t="s">
        <v>2894</v>
      </c>
      <c r="J5832" s="91" t="s">
        <v>492</v>
      </c>
      <c r="K5832" s="91" t="s">
        <v>3277</v>
      </c>
    </row>
    <row r="5833" spans="1:11">
      <c r="A5833" s="91" t="s">
        <v>2893</v>
      </c>
      <c r="B5833" s="91">
        <v>9</v>
      </c>
      <c r="C5833" s="91" t="s">
        <v>3258</v>
      </c>
      <c r="D5833" s="91">
        <v>593157</v>
      </c>
      <c r="E5833" s="91">
        <v>81</v>
      </c>
      <c r="F5833" s="91">
        <v>0.76070300000000002</v>
      </c>
      <c r="G5833" s="91">
        <v>3.2895000000000001E-2</v>
      </c>
      <c r="H5833" s="91">
        <v>0.107796</v>
      </c>
      <c r="I5833" s="91" t="s">
        <v>2894</v>
      </c>
      <c r="J5833" s="91" t="s">
        <v>492</v>
      </c>
      <c r="K5833" s="91" t="s">
        <v>3286</v>
      </c>
    </row>
    <row r="5834" spans="1:11">
      <c r="A5834" s="91" t="s">
        <v>2893</v>
      </c>
      <c r="B5834" s="91">
        <v>9</v>
      </c>
      <c r="C5834" s="91" t="s">
        <v>3258</v>
      </c>
      <c r="D5834" s="91">
        <v>593157</v>
      </c>
      <c r="E5834" s="91">
        <v>50</v>
      </c>
      <c r="F5834" s="91">
        <v>0.76169399999999998</v>
      </c>
      <c r="G5834" s="91">
        <v>4.38763E-2</v>
      </c>
      <c r="H5834" s="91">
        <v>0.144289</v>
      </c>
      <c r="I5834" s="91" t="s">
        <v>2894</v>
      </c>
      <c r="J5834" s="91" t="s">
        <v>492</v>
      </c>
      <c r="K5834" s="91" t="s">
        <v>3281</v>
      </c>
    </row>
    <row r="5835" spans="1:11">
      <c r="A5835" s="91" t="s">
        <v>2893</v>
      </c>
      <c r="B5835" s="91">
        <v>9</v>
      </c>
      <c r="C5835" s="91" t="s">
        <v>3258</v>
      </c>
      <c r="D5835" s="91">
        <v>593157</v>
      </c>
      <c r="E5835" s="91">
        <v>45</v>
      </c>
      <c r="F5835" s="91">
        <v>0.77670899999999998</v>
      </c>
      <c r="G5835" s="91">
        <v>1.8324099999999999E-2</v>
      </c>
      <c r="H5835" s="91">
        <v>6.44285E-2</v>
      </c>
      <c r="I5835" s="91" t="s">
        <v>2894</v>
      </c>
      <c r="J5835" s="91" t="s">
        <v>492</v>
      </c>
      <c r="K5835" s="91" t="s">
        <v>3279</v>
      </c>
    </row>
    <row r="5836" spans="1:11">
      <c r="A5836" s="91" t="s">
        <v>2893</v>
      </c>
      <c r="B5836" s="91">
        <v>9</v>
      </c>
      <c r="C5836" s="91" t="s">
        <v>3258</v>
      </c>
      <c r="D5836" s="91">
        <v>593157</v>
      </c>
      <c r="E5836" s="91">
        <v>62</v>
      </c>
      <c r="F5836" s="91">
        <v>0.78319399999999995</v>
      </c>
      <c r="G5836" s="91">
        <v>2.0004999999999998E-2</v>
      </c>
      <c r="H5836" s="91">
        <v>7.2533700000000007E-2</v>
      </c>
      <c r="I5836" s="91" t="s">
        <v>2894</v>
      </c>
      <c r="J5836" s="91" t="s">
        <v>492</v>
      </c>
      <c r="K5836" s="91" t="s">
        <v>3271</v>
      </c>
    </row>
    <row r="5837" spans="1:11">
      <c r="A5837" s="91" t="s">
        <v>2893</v>
      </c>
      <c r="B5837" s="91">
        <v>9</v>
      </c>
      <c r="C5837" s="91" t="s">
        <v>3258</v>
      </c>
      <c r="D5837" s="91">
        <v>593157</v>
      </c>
      <c r="E5837" s="91">
        <v>34</v>
      </c>
      <c r="F5837" s="91">
        <v>0.78890099999999996</v>
      </c>
      <c r="G5837" s="91">
        <v>3.4174499999999997E-2</v>
      </c>
      <c r="H5837" s="91">
        <v>0.12709899999999999</v>
      </c>
      <c r="I5837" s="91" t="s">
        <v>2894</v>
      </c>
      <c r="J5837" s="91" t="s">
        <v>492</v>
      </c>
      <c r="K5837" s="91" t="s">
        <v>3289</v>
      </c>
    </row>
    <row r="5838" spans="1:11">
      <c r="A5838" s="91" t="s">
        <v>2893</v>
      </c>
      <c r="B5838" s="91">
        <v>9</v>
      </c>
      <c r="C5838" s="91" t="s">
        <v>3258</v>
      </c>
      <c r="D5838" s="91">
        <v>593157</v>
      </c>
      <c r="E5838" s="91">
        <v>160</v>
      </c>
      <c r="F5838" s="91">
        <v>0.81469499999999995</v>
      </c>
      <c r="G5838" s="91">
        <v>1.1596800000000001E-2</v>
      </c>
      <c r="H5838" s="91">
        <v>4.9435800000000002E-2</v>
      </c>
      <c r="I5838" s="91" t="s">
        <v>2894</v>
      </c>
      <c r="J5838" s="91" t="s">
        <v>492</v>
      </c>
      <c r="K5838" s="91" t="s">
        <v>3284</v>
      </c>
    </row>
    <row r="5839" spans="1:11">
      <c r="A5839" s="91" t="s">
        <v>2893</v>
      </c>
      <c r="B5839" s="91">
        <v>9</v>
      </c>
      <c r="C5839" s="91" t="s">
        <v>3258</v>
      </c>
      <c r="D5839" s="91">
        <v>593157</v>
      </c>
      <c r="E5839" s="91">
        <v>121</v>
      </c>
      <c r="F5839" s="91">
        <v>0.90936600000000001</v>
      </c>
      <c r="G5839" s="91">
        <v>4.6957099999999996E-3</v>
      </c>
      <c r="H5839" s="91">
        <v>4.1201399999999999E-2</v>
      </c>
      <c r="I5839" s="91" t="s">
        <v>2894</v>
      </c>
      <c r="J5839" s="91" t="s">
        <v>492</v>
      </c>
      <c r="K5839" s="91" t="s">
        <v>3301</v>
      </c>
    </row>
    <row r="5840" spans="1:11">
      <c r="A5840" s="91" t="s">
        <v>2893</v>
      </c>
      <c r="B5840" s="91">
        <v>9</v>
      </c>
      <c r="C5840" s="91" t="s">
        <v>3258</v>
      </c>
      <c r="D5840" s="91">
        <v>593157</v>
      </c>
      <c r="E5840" s="91">
        <v>114</v>
      </c>
      <c r="F5840" s="91">
        <v>0.926149</v>
      </c>
      <c r="G5840" s="91">
        <v>-5.3571599999999997E-3</v>
      </c>
      <c r="H5840" s="91">
        <v>5.7727100000000003E-2</v>
      </c>
      <c r="I5840" s="91" t="s">
        <v>2894</v>
      </c>
      <c r="J5840" s="91" t="s">
        <v>492</v>
      </c>
      <c r="K5840" s="91" t="s">
        <v>3304</v>
      </c>
    </row>
    <row r="5841" spans="1:11">
      <c r="A5841" s="91" t="s">
        <v>2893</v>
      </c>
      <c r="B5841" s="91">
        <v>9</v>
      </c>
      <c r="C5841" s="91" t="s">
        <v>3258</v>
      </c>
      <c r="D5841" s="91">
        <v>593157</v>
      </c>
      <c r="E5841" s="91">
        <v>36</v>
      </c>
      <c r="F5841" s="91">
        <v>0.92994500000000002</v>
      </c>
      <c r="G5841" s="91">
        <v>7.4147600000000003E-3</v>
      </c>
      <c r="H5841" s="91">
        <v>8.4093899999999999E-2</v>
      </c>
      <c r="I5841" s="91" t="s">
        <v>2894</v>
      </c>
      <c r="J5841" s="91" t="s">
        <v>492</v>
      </c>
      <c r="K5841" s="91" t="s">
        <v>3285</v>
      </c>
    </row>
    <row r="5842" spans="1:11">
      <c r="A5842" s="91" t="s">
        <v>2893</v>
      </c>
      <c r="B5842" s="91">
        <v>9</v>
      </c>
      <c r="C5842" s="91" t="s">
        <v>3258</v>
      </c>
      <c r="D5842" s="91">
        <v>593157</v>
      </c>
      <c r="E5842" s="91">
        <v>49</v>
      </c>
      <c r="F5842" s="91">
        <v>0.93396299999999999</v>
      </c>
      <c r="G5842" s="91">
        <v>5.3705200000000002E-3</v>
      </c>
      <c r="H5842" s="91">
        <v>6.4671599999999996E-2</v>
      </c>
      <c r="I5842" s="91" t="s">
        <v>2894</v>
      </c>
      <c r="J5842" s="91" t="s">
        <v>492</v>
      </c>
      <c r="K5842" s="91" t="s">
        <v>3280</v>
      </c>
    </row>
    <row r="5843" spans="1:11">
      <c r="A5843" s="91" t="s">
        <v>2893</v>
      </c>
      <c r="B5843" s="91">
        <v>9</v>
      </c>
      <c r="C5843" s="91" t="s">
        <v>3258</v>
      </c>
      <c r="D5843" s="91">
        <v>593157</v>
      </c>
      <c r="E5843" s="91">
        <v>69</v>
      </c>
      <c r="F5843" s="91">
        <v>0.93860600000000005</v>
      </c>
      <c r="G5843" s="91">
        <v>5.7514999999999997E-3</v>
      </c>
      <c r="H5843" s="91">
        <v>7.45112E-2</v>
      </c>
      <c r="I5843" s="91" t="s">
        <v>2894</v>
      </c>
      <c r="J5843" s="91" t="s">
        <v>492</v>
      </c>
      <c r="K5843" s="91" t="s">
        <v>3292</v>
      </c>
    </row>
    <row r="5844" spans="1:11">
      <c r="A5844" s="91" t="s">
        <v>2893</v>
      </c>
      <c r="B5844" s="91">
        <v>9</v>
      </c>
      <c r="C5844" s="91" t="s">
        <v>3258</v>
      </c>
      <c r="D5844" s="91">
        <v>593157</v>
      </c>
      <c r="E5844" s="91">
        <v>107</v>
      </c>
      <c r="F5844" s="91">
        <v>0.93911</v>
      </c>
      <c r="G5844" s="91">
        <v>-3.3945999999999998E-3</v>
      </c>
      <c r="H5844" s="91">
        <v>4.4379200000000001E-2</v>
      </c>
      <c r="I5844" s="91" t="s">
        <v>2894</v>
      </c>
      <c r="J5844" s="91" t="s">
        <v>492</v>
      </c>
      <c r="K5844" s="91" t="s">
        <v>3263</v>
      </c>
    </row>
    <row r="5845" spans="1:11">
      <c r="A5845" s="91" t="s">
        <v>2893</v>
      </c>
      <c r="B5845" s="91">
        <v>9</v>
      </c>
      <c r="C5845" s="91" t="s">
        <v>3258</v>
      </c>
      <c r="D5845" s="91">
        <v>593157</v>
      </c>
      <c r="E5845" s="91">
        <v>42</v>
      </c>
      <c r="F5845" s="91">
        <v>0.96278699999999995</v>
      </c>
      <c r="G5845" s="91">
        <v>-3.0655399999999998E-3</v>
      </c>
      <c r="H5845" s="91">
        <v>6.5516199999999997E-2</v>
      </c>
      <c r="I5845" s="91" t="s">
        <v>2894</v>
      </c>
      <c r="J5845" s="91" t="s">
        <v>492</v>
      </c>
      <c r="K5845" s="91" t="s">
        <v>3257</v>
      </c>
    </row>
    <row r="5846" spans="1:11">
      <c r="A5846" s="91" t="s">
        <v>2893</v>
      </c>
      <c r="B5846" s="91">
        <v>9</v>
      </c>
      <c r="C5846" s="91" t="s">
        <v>3258</v>
      </c>
      <c r="D5846" s="91">
        <v>593157</v>
      </c>
      <c r="E5846" s="91">
        <v>30</v>
      </c>
      <c r="F5846" s="91">
        <v>0.97385900000000003</v>
      </c>
      <c r="G5846" s="91">
        <v>2.9979500000000001E-3</v>
      </c>
      <c r="H5846" s="91">
        <v>9.1143399999999999E-2</v>
      </c>
      <c r="I5846" s="91" t="s">
        <v>2894</v>
      </c>
      <c r="J5846" s="91" t="s">
        <v>492</v>
      </c>
      <c r="K5846" s="91" t="s">
        <v>3259</v>
      </c>
    </row>
    <row r="5847" spans="1:11">
      <c r="A5847" s="91" t="s">
        <v>2893</v>
      </c>
      <c r="B5847" s="91">
        <v>9</v>
      </c>
      <c r="C5847" s="91" t="s">
        <v>3258</v>
      </c>
      <c r="D5847" s="91">
        <v>593157</v>
      </c>
      <c r="E5847" s="91">
        <v>41</v>
      </c>
      <c r="F5847" s="91">
        <v>0.99602800000000002</v>
      </c>
      <c r="G5847" s="91">
        <v>-4.7450599999999997E-4</v>
      </c>
      <c r="H5847" s="91">
        <v>9.5027299999999995E-2</v>
      </c>
      <c r="I5847" s="91" t="s">
        <v>2894</v>
      </c>
      <c r="J5847" s="91" t="s">
        <v>492</v>
      </c>
      <c r="K5847" s="91" t="s">
        <v>3300</v>
      </c>
    </row>
    <row r="5848" spans="1:11">
      <c r="A5848" s="91" t="s">
        <v>2891</v>
      </c>
      <c r="B5848" s="91">
        <v>9</v>
      </c>
      <c r="C5848" s="91" t="s">
        <v>3258</v>
      </c>
      <c r="D5848" s="91">
        <v>944882</v>
      </c>
      <c r="E5848" s="91">
        <v>107</v>
      </c>
      <c r="F5848" s="91">
        <v>0.21718999999999999</v>
      </c>
      <c r="G5848" s="91">
        <v>-8.7965000000000002E-2</v>
      </c>
      <c r="H5848" s="91">
        <v>7.1043300000000004E-2</v>
      </c>
      <c r="I5848" s="91" t="s">
        <v>2892</v>
      </c>
      <c r="J5848" s="91" t="s">
        <v>492</v>
      </c>
      <c r="K5848" s="91" t="s">
        <v>3263</v>
      </c>
    </row>
    <row r="5849" spans="1:11">
      <c r="A5849" s="91" t="s">
        <v>2891</v>
      </c>
      <c r="B5849" s="91">
        <v>9</v>
      </c>
      <c r="C5849" s="91" t="s">
        <v>3258</v>
      </c>
      <c r="D5849" s="91">
        <v>944882</v>
      </c>
      <c r="E5849" s="91">
        <v>160</v>
      </c>
      <c r="F5849" s="91">
        <v>0.74520200000000003</v>
      </c>
      <c r="G5849" s="91">
        <v>-2.0780900000000001E-2</v>
      </c>
      <c r="H5849" s="91">
        <v>6.3886600000000002E-2</v>
      </c>
      <c r="I5849" s="91" t="s">
        <v>2892</v>
      </c>
      <c r="J5849" s="91" t="s">
        <v>492</v>
      </c>
      <c r="K5849" s="91" t="s">
        <v>3284</v>
      </c>
    </row>
    <row r="5850" spans="1:11">
      <c r="A5850" s="91" t="s">
        <v>2891</v>
      </c>
      <c r="B5850" s="91">
        <v>9</v>
      </c>
      <c r="C5850" s="91" t="s">
        <v>3258</v>
      </c>
      <c r="D5850" s="91">
        <v>944882</v>
      </c>
      <c r="E5850" s="91">
        <v>26</v>
      </c>
      <c r="F5850" s="91">
        <v>0.76560499999999998</v>
      </c>
      <c r="G5850" s="91">
        <v>5.5071799999999997E-2</v>
      </c>
      <c r="H5850" s="91">
        <v>0.18390200000000001</v>
      </c>
      <c r="I5850" s="91" t="s">
        <v>2892</v>
      </c>
      <c r="J5850" s="91" t="s">
        <v>492</v>
      </c>
      <c r="K5850" s="91" t="s">
        <v>3264</v>
      </c>
    </row>
    <row r="5851" spans="1:11">
      <c r="A5851" s="91" t="s">
        <v>2891</v>
      </c>
      <c r="B5851" s="91">
        <v>9</v>
      </c>
      <c r="C5851" s="91" t="s">
        <v>3258</v>
      </c>
      <c r="D5851" s="91">
        <v>944882</v>
      </c>
      <c r="E5851" s="91">
        <v>26</v>
      </c>
      <c r="F5851" s="91">
        <v>0.875857</v>
      </c>
      <c r="G5851" s="91">
        <v>2.9211000000000001E-2</v>
      </c>
      <c r="H5851" s="91">
        <v>0.18615799999999999</v>
      </c>
      <c r="I5851" s="91" t="s">
        <v>2892</v>
      </c>
      <c r="J5851" s="91" t="s">
        <v>492</v>
      </c>
      <c r="K5851" s="91" t="s">
        <v>3287</v>
      </c>
    </row>
    <row r="5852" spans="1:11">
      <c r="A5852" s="91" t="s">
        <v>2889</v>
      </c>
      <c r="B5852" s="91">
        <v>9</v>
      </c>
      <c r="C5852" s="91" t="s">
        <v>3258</v>
      </c>
      <c r="D5852" s="91">
        <v>-732349</v>
      </c>
      <c r="E5852" s="91">
        <v>57</v>
      </c>
      <c r="F5852" s="91">
        <v>4.7193800000000001E-2</v>
      </c>
      <c r="G5852" s="91">
        <v>9.7135799999999994E-2</v>
      </c>
      <c r="H5852" s="91">
        <v>4.84295E-2</v>
      </c>
      <c r="I5852" s="91" t="s">
        <v>2890</v>
      </c>
      <c r="J5852" s="91" t="s">
        <v>492</v>
      </c>
      <c r="K5852" s="91" t="s">
        <v>3294</v>
      </c>
    </row>
    <row r="5853" spans="1:11">
      <c r="A5853" s="91" t="s">
        <v>2889</v>
      </c>
      <c r="B5853" s="91">
        <v>9</v>
      </c>
      <c r="C5853" s="91" t="s">
        <v>3258</v>
      </c>
      <c r="D5853" s="91">
        <v>-732349</v>
      </c>
      <c r="E5853" s="91">
        <v>121</v>
      </c>
      <c r="F5853" s="91">
        <v>0.122488</v>
      </c>
      <c r="G5853" s="91">
        <v>0.102743</v>
      </c>
      <c r="H5853" s="91">
        <v>6.6269700000000001E-2</v>
      </c>
      <c r="I5853" s="91" t="s">
        <v>2890</v>
      </c>
      <c r="J5853" s="91" t="s">
        <v>492</v>
      </c>
      <c r="K5853" s="91" t="s">
        <v>3301</v>
      </c>
    </row>
    <row r="5854" spans="1:11">
      <c r="A5854" s="91" t="s">
        <v>2889</v>
      </c>
      <c r="B5854" s="91">
        <v>9</v>
      </c>
      <c r="C5854" s="91" t="s">
        <v>3258</v>
      </c>
      <c r="D5854" s="91">
        <v>-732349</v>
      </c>
      <c r="E5854" s="91">
        <v>26</v>
      </c>
      <c r="F5854" s="91">
        <v>0.130606</v>
      </c>
      <c r="G5854" s="91">
        <v>0.19946700000000001</v>
      </c>
      <c r="H5854" s="91">
        <v>0.130079</v>
      </c>
      <c r="I5854" s="91" t="s">
        <v>2890</v>
      </c>
      <c r="J5854" s="91" t="s">
        <v>492</v>
      </c>
      <c r="K5854" s="91" t="s">
        <v>3287</v>
      </c>
    </row>
    <row r="5855" spans="1:11">
      <c r="A5855" s="91" t="s">
        <v>2889</v>
      </c>
      <c r="B5855" s="91">
        <v>9</v>
      </c>
      <c r="C5855" s="91" t="s">
        <v>3258</v>
      </c>
      <c r="D5855" s="91">
        <v>-732349</v>
      </c>
      <c r="E5855" s="91">
        <v>69</v>
      </c>
      <c r="F5855" s="91">
        <v>0.15240799999999999</v>
      </c>
      <c r="G5855" s="91">
        <v>-8.8188699999999995E-2</v>
      </c>
      <c r="H5855" s="91">
        <v>6.1219099999999999E-2</v>
      </c>
      <c r="I5855" s="91" t="s">
        <v>2890</v>
      </c>
      <c r="J5855" s="91" t="s">
        <v>492</v>
      </c>
      <c r="K5855" s="91" t="s">
        <v>3292</v>
      </c>
    </row>
    <row r="5856" spans="1:11">
      <c r="A5856" s="91" t="s">
        <v>2889</v>
      </c>
      <c r="B5856" s="91">
        <v>9</v>
      </c>
      <c r="C5856" s="91" t="s">
        <v>3258</v>
      </c>
      <c r="D5856" s="91">
        <v>-732349</v>
      </c>
      <c r="E5856" s="91">
        <v>149</v>
      </c>
      <c r="F5856" s="91">
        <v>0.27995300000000001</v>
      </c>
      <c r="G5856" s="91">
        <v>-4.3156399999999998E-2</v>
      </c>
      <c r="H5856" s="91">
        <v>3.98675E-2</v>
      </c>
      <c r="I5856" s="91" t="s">
        <v>2890</v>
      </c>
      <c r="J5856" s="91" t="s">
        <v>492</v>
      </c>
      <c r="K5856" s="91" t="s">
        <v>3303</v>
      </c>
    </row>
    <row r="5857" spans="1:11">
      <c r="A5857" s="91" t="s">
        <v>2889</v>
      </c>
      <c r="B5857" s="91">
        <v>9</v>
      </c>
      <c r="C5857" s="91" t="s">
        <v>3258</v>
      </c>
      <c r="D5857" s="91">
        <v>-732349</v>
      </c>
      <c r="E5857" s="91">
        <v>183</v>
      </c>
      <c r="F5857" s="91">
        <v>0.28729399999999999</v>
      </c>
      <c r="G5857" s="91">
        <v>-3.4973600000000001E-2</v>
      </c>
      <c r="H5857" s="91">
        <v>3.2817100000000002E-2</v>
      </c>
      <c r="I5857" s="91" t="s">
        <v>2890</v>
      </c>
      <c r="J5857" s="91" t="s">
        <v>492</v>
      </c>
      <c r="K5857" s="91" t="s">
        <v>3291</v>
      </c>
    </row>
    <row r="5858" spans="1:11">
      <c r="A5858" s="91" t="s">
        <v>2889</v>
      </c>
      <c r="B5858" s="91">
        <v>9</v>
      </c>
      <c r="C5858" s="91" t="s">
        <v>3258</v>
      </c>
      <c r="D5858" s="91">
        <v>-732349</v>
      </c>
      <c r="E5858" s="91">
        <v>39</v>
      </c>
      <c r="F5858" s="91">
        <v>0.292238</v>
      </c>
      <c r="G5858" s="91">
        <v>6.6929900000000001E-2</v>
      </c>
      <c r="H5858" s="91">
        <v>6.3171099999999994E-2</v>
      </c>
      <c r="I5858" s="91" t="s">
        <v>2890</v>
      </c>
      <c r="J5858" s="91" t="s">
        <v>492</v>
      </c>
      <c r="K5858" s="91" t="s">
        <v>3278</v>
      </c>
    </row>
    <row r="5859" spans="1:11">
      <c r="A5859" s="91" t="s">
        <v>2889</v>
      </c>
      <c r="B5859" s="91">
        <v>9</v>
      </c>
      <c r="C5859" s="91" t="s">
        <v>3258</v>
      </c>
      <c r="D5859" s="91">
        <v>-732349</v>
      </c>
      <c r="E5859" s="91">
        <v>36</v>
      </c>
      <c r="F5859" s="91">
        <v>0.29442800000000002</v>
      </c>
      <c r="G5859" s="91">
        <v>8.8729299999999997E-2</v>
      </c>
      <c r="H5859" s="91">
        <v>8.4112000000000006E-2</v>
      </c>
      <c r="I5859" s="91" t="s">
        <v>2890</v>
      </c>
      <c r="J5859" s="91" t="s">
        <v>492</v>
      </c>
      <c r="K5859" s="91" t="s">
        <v>3285</v>
      </c>
    </row>
    <row r="5860" spans="1:11">
      <c r="A5860" s="91" t="s">
        <v>2889</v>
      </c>
      <c r="B5860" s="91">
        <v>9</v>
      </c>
      <c r="C5860" s="91" t="s">
        <v>3258</v>
      </c>
      <c r="D5860" s="91">
        <v>-732349</v>
      </c>
      <c r="E5860" s="91">
        <v>107</v>
      </c>
      <c r="F5860" s="91">
        <v>0.29845300000000002</v>
      </c>
      <c r="G5860" s="91">
        <v>7.2946300000000006E-2</v>
      </c>
      <c r="H5860" s="91">
        <v>6.9962899999999995E-2</v>
      </c>
      <c r="I5860" s="91" t="s">
        <v>2890</v>
      </c>
      <c r="J5860" s="91" t="s">
        <v>492</v>
      </c>
      <c r="K5860" s="91" t="s">
        <v>3263</v>
      </c>
    </row>
    <row r="5861" spans="1:11">
      <c r="A5861" s="91" t="s">
        <v>2889</v>
      </c>
      <c r="B5861" s="91">
        <v>9</v>
      </c>
      <c r="C5861" s="91" t="s">
        <v>3258</v>
      </c>
      <c r="D5861" s="91">
        <v>-732349</v>
      </c>
      <c r="E5861" s="91">
        <v>68</v>
      </c>
      <c r="F5861" s="91">
        <v>0.32938499999999998</v>
      </c>
      <c r="G5861" s="91">
        <v>-5.8619400000000002E-2</v>
      </c>
      <c r="H5861" s="91">
        <v>5.9834199999999997E-2</v>
      </c>
      <c r="I5861" s="91" t="s">
        <v>2890</v>
      </c>
      <c r="J5861" s="91" t="s">
        <v>492</v>
      </c>
      <c r="K5861" s="91" t="s">
        <v>3270</v>
      </c>
    </row>
    <row r="5862" spans="1:11">
      <c r="A5862" s="91" t="s">
        <v>2889</v>
      </c>
      <c r="B5862" s="91">
        <v>9</v>
      </c>
      <c r="C5862" s="91" t="s">
        <v>3258</v>
      </c>
      <c r="D5862" s="91">
        <v>-732349</v>
      </c>
      <c r="E5862" s="91">
        <v>42</v>
      </c>
      <c r="F5862" s="91">
        <v>0.35047600000000001</v>
      </c>
      <c r="G5862" s="91">
        <v>4.4581299999999997E-2</v>
      </c>
      <c r="H5862" s="91">
        <v>4.7491800000000001E-2</v>
      </c>
      <c r="I5862" s="91" t="s">
        <v>2890</v>
      </c>
      <c r="J5862" s="91" t="s">
        <v>492</v>
      </c>
      <c r="K5862" s="91" t="s">
        <v>3257</v>
      </c>
    </row>
    <row r="5863" spans="1:11">
      <c r="A5863" s="91" t="s">
        <v>2889</v>
      </c>
      <c r="B5863" s="91">
        <v>9</v>
      </c>
      <c r="C5863" s="91" t="s">
        <v>3258</v>
      </c>
      <c r="D5863" s="91">
        <v>-732349</v>
      </c>
      <c r="E5863" s="91">
        <v>43</v>
      </c>
      <c r="F5863" s="91">
        <v>0.361873</v>
      </c>
      <c r="G5863" s="91">
        <v>6.3393699999999997E-2</v>
      </c>
      <c r="H5863" s="91">
        <v>6.9168099999999996E-2</v>
      </c>
      <c r="I5863" s="91" t="s">
        <v>2890</v>
      </c>
      <c r="J5863" s="91" t="s">
        <v>492</v>
      </c>
      <c r="K5863" s="91" t="s">
        <v>3272</v>
      </c>
    </row>
    <row r="5864" spans="1:11">
      <c r="A5864" s="91" t="s">
        <v>2889</v>
      </c>
      <c r="B5864" s="91">
        <v>9</v>
      </c>
      <c r="C5864" s="91" t="s">
        <v>3258</v>
      </c>
      <c r="D5864" s="91">
        <v>-732349</v>
      </c>
      <c r="E5864" s="91">
        <v>153</v>
      </c>
      <c r="F5864" s="91">
        <v>0.36593399999999998</v>
      </c>
      <c r="G5864" s="91">
        <v>4.06959E-2</v>
      </c>
      <c r="H5864" s="91">
        <v>4.4941599999999998E-2</v>
      </c>
      <c r="I5864" s="91" t="s">
        <v>2890</v>
      </c>
      <c r="J5864" s="91" t="s">
        <v>492</v>
      </c>
      <c r="K5864" s="91" t="s">
        <v>3266</v>
      </c>
    </row>
    <row r="5865" spans="1:11">
      <c r="A5865" s="91" t="s">
        <v>2889</v>
      </c>
      <c r="B5865" s="91">
        <v>9</v>
      </c>
      <c r="C5865" s="91" t="s">
        <v>3258</v>
      </c>
      <c r="D5865" s="91">
        <v>-732349</v>
      </c>
      <c r="E5865" s="91">
        <v>96</v>
      </c>
      <c r="F5865" s="91">
        <v>0.389739</v>
      </c>
      <c r="G5865" s="91">
        <v>-5.1686500000000003E-2</v>
      </c>
      <c r="H5865" s="91">
        <v>5.9945699999999998E-2</v>
      </c>
      <c r="I5865" s="91" t="s">
        <v>2890</v>
      </c>
      <c r="J5865" s="91" t="s">
        <v>492</v>
      </c>
      <c r="K5865" s="91" t="s">
        <v>3261</v>
      </c>
    </row>
    <row r="5866" spans="1:11">
      <c r="A5866" s="91" t="s">
        <v>2889</v>
      </c>
      <c r="B5866" s="91">
        <v>9</v>
      </c>
      <c r="C5866" s="91" t="s">
        <v>3258</v>
      </c>
      <c r="D5866" s="91">
        <v>-732349</v>
      </c>
      <c r="E5866" s="91">
        <v>105</v>
      </c>
      <c r="F5866" s="91">
        <v>0.39210600000000001</v>
      </c>
      <c r="G5866" s="91">
        <v>-4.91539E-2</v>
      </c>
      <c r="H5866" s="91">
        <v>5.7311599999999997E-2</v>
      </c>
      <c r="I5866" s="91" t="s">
        <v>2890</v>
      </c>
      <c r="J5866" s="91" t="s">
        <v>492</v>
      </c>
      <c r="K5866" s="91" t="s">
        <v>3283</v>
      </c>
    </row>
    <row r="5867" spans="1:11">
      <c r="A5867" s="91" t="s">
        <v>2889</v>
      </c>
      <c r="B5867" s="91">
        <v>9</v>
      </c>
      <c r="C5867" s="91" t="s">
        <v>3258</v>
      </c>
      <c r="D5867" s="91">
        <v>-732349</v>
      </c>
      <c r="E5867" s="91">
        <v>46</v>
      </c>
      <c r="F5867" s="91">
        <v>0.40697299999999997</v>
      </c>
      <c r="G5867" s="91">
        <v>-5.9073199999999999E-2</v>
      </c>
      <c r="H5867" s="91">
        <v>7.0922100000000002E-2</v>
      </c>
      <c r="I5867" s="91" t="s">
        <v>2890</v>
      </c>
      <c r="J5867" s="91" t="s">
        <v>492</v>
      </c>
      <c r="K5867" s="91" t="s">
        <v>3302</v>
      </c>
    </row>
    <row r="5868" spans="1:11">
      <c r="A5868" s="91" t="s">
        <v>2889</v>
      </c>
      <c r="B5868" s="91">
        <v>9</v>
      </c>
      <c r="C5868" s="91" t="s">
        <v>3258</v>
      </c>
      <c r="D5868" s="91">
        <v>-732349</v>
      </c>
      <c r="E5868" s="91">
        <v>81</v>
      </c>
      <c r="F5868" s="91">
        <v>0.42771500000000001</v>
      </c>
      <c r="G5868" s="91">
        <v>-5.3956400000000002E-2</v>
      </c>
      <c r="H5868" s="91">
        <v>6.78309E-2</v>
      </c>
      <c r="I5868" s="91" t="s">
        <v>2890</v>
      </c>
      <c r="J5868" s="91" t="s">
        <v>492</v>
      </c>
      <c r="K5868" s="91" t="s">
        <v>3286</v>
      </c>
    </row>
    <row r="5869" spans="1:11">
      <c r="A5869" s="91" t="s">
        <v>2889</v>
      </c>
      <c r="B5869" s="91">
        <v>9</v>
      </c>
      <c r="C5869" s="91" t="s">
        <v>3258</v>
      </c>
      <c r="D5869" s="91">
        <v>-732349</v>
      </c>
      <c r="E5869" s="91">
        <v>160</v>
      </c>
      <c r="F5869" s="91">
        <v>0.44338300000000003</v>
      </c>
      <c r="G5869" s="91">
        <v>2.8437400000000002E-2</v>
      </c>
      <c r="H5869" s="91">
        <v>3.7050600000000003E-2</v>
      </c>
      <c r="I5869" s="91" t="s">
        <v>2890</v>
      </c>
      <c r="J5869" s="91" t="s">
        <v>492</v>
      </c>
      <c r="K5869" s="91" t="s">
        <v>3284</v>
      </c>
    </row>
    <row r="5870" spans="1:11">
      <c r="A5870" s="91" t="s">
        <v>2889</v>
      </c>
      <c r="B5870" s="91">
        <v>9</v>
      </c>
      <c r="C5870" s="91" t="s">
        <v>3258</v>
      </c>
      <c r="D5870" s="91">
        <v>-732349</v>
      </c>
      <c r="E5870" s="91">
        <v>117</v>
      </c>
      <c r="F5870" s="91">
        <v>0.44742500000000002</v>
      </c>
      <c r="G5870" s="91">
        <v>4.1330499999999999E-2</v>
      </c>
      <c r="H5870" s="91">
        <v>5.4302900000000001E-2</v>
      </c>
      <c r="I5870" s="91" t="s">
        <v>2890</v>
      </c>
      <c r="J5870" s="91" t="s">
        <v>492</v>
      </c>
      <c r="K5870" s="91" t="s">
        <v>3275</v>
      </c>
    </row>
    <row r="5871" spans="1:11">
      <c r="A5871" s="91" t="s">
        <v>2889</v>
      </c>
      <c r="B5871" s="91">
        <v>9</v>
      </c>
      <c r="C5871" s="91" t="s">
        <v>3258</v>
      </c>
      <c r="D5871" s="91">
        <v>-732349</v>
      </c>
      <c r="E5871" s="91">
        <v>45</v>
      </c>
      <c r="F5871" s="91">
        <v>0.44905200000000001</v>
      </c>
      <c r="G5871" s="91">
        <v>3.02633E-2</v>
      </c>
      <c r="H5871" s="91">
        <v>3.98144E-2</v>
      </c>
      <c r="I5871" s="91" t="s">
        <v>2890</v>
      </c>
      <c r="J5871" s="91" t="s">
        <v>492</v>
      </c>
      <c r="K5871" s="91" t="s">
        <v>3279</v>
      </c>
    </row>
    <row r="5872" spans="1:11">
      <c r="A5872" s="91" t="s">
        <v>2889</v>
      </c>
      <c r="B5872" s="91">
        <v>9</v>
      </c>
      <c r="C5872" s="91" t="s">
        <v>3258</v>
      </c>
      <c r="D5872" s="91">
        <v>-732349</v>
      </c>
      <c r="E5872" s="91">
        <v>147</v>
      </c>
      <c r="F5872" s="91">
        <v>0.455868</v>
      </c>
      <c r="G5872" s="91">
        <v>-2.79943E-2</v>
      </c>
      <c r="H5872" s="91">
        <v>3.7490999999999997E-2</v>
      </c>
      <c r="I5872" s="91" t="s">
        <v>2890</v>
      </c>
      <c r="J5872" s="91" t="s">
        <v>492</v>
      </c>
      <c r="K5872" s="91" t="s">
        <v>3273</v>
      </c>
    </row>
    <row r="5873" spans="1:11">
      <c r="A5873" s="91" t="s">
        <v>2889</v>
      </c>
      <c r="B5873" s="91">
        <v>9</v>
      </c>
      <c r="C5873" s="91" t="s">
        <v>3258</v>
      </c>
      <c r="D5873" s="91">
        <v>-732349</v>
      </c>
      <c r="E5873" s="91">
        <v>48</v>
      </c>
      <c r="F5873" s="91">
        <v>0.492311</v>
      </c>
      <c r="G5873" s="91">
        <v>4.3259100000000002E-2</v>
      </c>
      <c r="H5873" s="91">
        <v>6.2786800000000004E-2</v>
      </c>
      <c r="I5873" s="91" t="s">
        <v>2890</v>
      </c>
      <c r="J5873" s="91" t="s">
        <v>492</v>
      </c>
      <c r="K5873" s="91" t="s">
        <v>3298</v>
      </c>
    </row>
    <row r="5874" spans="1:11">
      <c r="A5874" s="91" t="s">
        <v>2889</v>
      </c>
      <c r="B5874" s="91">
        <v>9</v>
      </c>
      <c r="C5874" s="91" t="s">
        <v>3258</v>
      </c>
      <c r="D5874" s="91">
        <v>-732349</v>
      </c>
      <c r="E5874" s="91">
        <v>172</v>
      </c>
      <c r="F5874" s="91">
        <v>0.49771399999999999</v>
      </c>
      <c r="G5874" s="91">
        <v>1.7050800000000001E-2</v>
      </c>
      <c r="H5874" s="91">
        <v>2.5116400000000001E-2</v>
      </c>
      <c r="I5874" s="91" t="s">
        <v>2890</v>
      </c>
      <c r="J5874" s="91" t="s">
        <v>492</v>
      </c>
      <c r="K5874" s="91" t="s">
        <v>3277</v>
      </c>
    </row>
    <row r="5875" spans="1:11">
      <c r="A5875" s="91" t="s">
        <v>2889</v>
      </c>
      <c r="B5875" s="91">
        <v>9</v>
      </c>
      <c r="C5875" s="91" t="s">
        <v>3258</v>
      </c>
      <c r="D5875" s="91">
        <v>-732349</v>
      </c>
      <c r="E5875" s="91">
        <v>92</v>
      </c>
      <c r="F5875" s="91">
        <v>0.50148899999999996</v>
      </c>
      <c r="G5875" s="91">
        <v>-4.1960699999999997E-2</v>
      </c>
      <c r="H5875" s="91">
        <v>6.2303999999999998E-2</v>
      </c>
      <c r="I5875" s="91" t="s">
        <v>2890</v>
      </c>
      <c r="J5875" s="91" t="s">
        <v>492</v>
      </c>
      <c r="K5875" s="91" t="s">
        <v>3290</v>
      </c>
    </row>
    <row r="5876" spans="1:11">
      <c r="A5876" s="91" t="s">
        <v>2889</v>
      </c>
      <c r="B5876" s="91">
        <v>9</v>
      </c>
      <c r="C5876" s="91" t="s">
        <v>3258</v>
      </c>
      <c r="D5876" s="91">
        <v>-732349</v>
      </c>
      <c r="E5876" s="91">
        <v>104</v>
      </c>
      <c r="F5876" s="91">
        <v>0.50765099999999996</v>
      </c>
      <c r="G5876" s="91">
        <v>-2.3736400000000001E-2</v>
      </c>
      <c r="H5876" s="91">
        <v>3.5767E-2</v>
      </c>
      <c r="I5876" s="91" t="s">
        <v>2890</v>
      </c>
      <c r="J5876" s="91" t="s">
        <v>492</v>
      </c>
      <c r="K5876" s="91" t="s">
        <v>3262</v>
      </c>
    </row>
    <row r="5877" spans="1:11">
      <c r="A5877" s="91" t="s">
        <v>2889</v>
      </c>
      <c r="B5877" s="91">
        <v>9</v>
      </c>
      <c r="C5877" s="91" t="s">
        <v>3258</v>
      </c>
      <c r="D5877" s="91">
        <v>-732349</v>
      </c>
      <c r="E5877" s="91">
        <v>114</v>
      </c>
      <c r="F5877" s="91">
        <v>0.52132299999999998</v>
      </c>
      <c r="G5877" s="91">
        <v>2.3697099999999999E-2</v>
      </c>
      <c r="H5877" s="91">
        <v>3.68987E-2</v>
      </c>
      <c r="I5877" s="91" t="s">
        <v>2890</v>
      </c>
      <c r="J5877" s="91" t="s">
        <v>492</v>
      </c>
      <c r="K5877" s="91" t="s">
        <v>3293</v>
      </c>
    </row>
    <row r="5878" spans="1:11">
      <c r="A5878" s="91" t="s">
        <v>2889</v>
      </c>
      <c r="B5878" s="91">
        <v>9</v>
      </c>
      <c r="C5878" s="91" t="s">
        <v>3258</v>
      </c>
      <c r="D5878" s="91">
        <v>-732349</v>
      </c>
      <c r="E5878" s="91">
        <v>41</v>
      </c>
      <c r="F5878" s="91">
        <v>0.52451800000000004</v>
      </c>
      <c r="G5878" s="91">
        <v>-5.5798399999999998E-2</v>
      </c>
      <c r="H5878" s="91">
        <v>8.7289099999999994E-2</v>
      </c>
      <c r="I5878" s="91" t="s">
        <v>2890</v>
      </c>
      <c r="J5878" s="91" t="s">
        <v>492</v>
      </c>
      <c r="K5878" s="91" t="s">
        <v>3300</v>
      </c>
    </row>
    <row r="5879" spans="1:11">
      <c r="A5879" s="91" t="s">
        <v>2889</v>
      </c>
      <c r="B5879" s="91">
        <v>9</v>
      </c>
      <c r="C5879" s="91" t="s">
        <v>3258</v>
      </c>
      <c r="D5879" s="91">
        <v>-732349</v>
      </c>
      <c r="E5879" s="91">
        <v>96</v>
      </c>
      <c r="F5879" s="91">
        <v>0.52490899999999996</v>
      </c>
      <c r="G5879" s="91">
        <v>2.21744E-2</v>
      </c>
      <c r="H5879" s="91">
        <v>3.4814999999999999E-2</v>
      </c>
      <c r="I5879" s="91" t="s">
        <v>2890</v>
      </c>
      <c r="J5879" s="91" t="s">
        <v>492</v>
      </c>
      <c r="K5879" s="91" t="s">
        <v>3269</v>
      </c>
    </row>
    <row r="5880" spans="1:11">
      <c r="A5880" s="91" t="s">
        <v>2889</v>
      </c>
      <c r="B5880" s="91">
        <v>9</v>
      </c>
      <c r="C5880" s="91" t="s">
        <v>3258</v>
      </c>
      <c r="D5880" s="91">
        <v>-732349</v>
      </c>
      <c r="E5880" s="91">
        <v>57</v>
      </c>
      <c r="F5880" s="91">
        <v>0.53997399999999995</v>
      </c>
      <c r="G5880" s="91">
        <v>-5.41979E-2</v>
      </c>
      <c r="H5880" s="91">
        <v>8.8182300000000005E-2</v>
      </c>
      <c r="I5880" s="91" t="s">
        <v>2890</v>
      </c>
      <c r="J5880" s="91" t="s">
        <v>492</v>
      </c>
      <c r="K5880" s="91" t="s">
        <v>3297</v>
      </c>
    </row>
    <row r="5881" spans="1:11">
      <c r="A5881" s="91" t="s">
        <v>2889</v>
      </c>
      <c r="B5881" s="91">
        <v>9</v>
      </c>
      <c r="C5881" s="91" t="s">
        <v>3258</v>
      </c>
      <c r="D5881" s="91">
        <v>-732349</v>
      </c>
      <c r="E5881" s="91">
        <v>114</v>
      </c>
      <c r="F5881" s="91">
        <v>0.542265</v>
      </c>
      <c r="G5881" s="91">
        <v>4.2435100000000003E-2</v>
      </c>
      <c r="H5881" s="91">
        <v>6.9522500000000001E-2</v>
      </c>
      <c r="I5881" s="91" t="s">
        <v>2890</v>
      </c>
      <c r="J5881" s="91" t="s">
        <v>492</v>
      </c>
      <c r="K5881" s="91" t="s">
        <v>3304</v>
      </c>
    </row>
    <row r="5882" spans="1:11">
      <c r="A5882" s="91" t="s">
        <v>2889</v>
      </c>
      <c r="B5882" s="91">
        <v>9</v>
      </c>
      <c r="C5882" s="91" t="s">
        <v>3258</v>
      </c>
      <c r="D5882" s="91">
        <v>-732349</v>
      </c>
      <c r="E5882" s="91">
        <v>168</v>
      </c>
      <c r="F5882" s="91">
        <v>0.56419600000000003</v>
      </c>
      <c r="G5882" s="91">
        <v>2.3916900000000001E-2</v>
      </c>
      <c r="H5882" s="91">
        <v>4.1436199999999999E-2</v>
      </c>
      <c r="I5882" s="91" t="s">
        <v>2890</v>
      </c>
      <c r="J5882" s="91" t="s">
        <v>492</v>
      </c>
      <c r="K5882" s="91" t="s">
        <v>3276</v>
      </c>
    </row>
    <row r="5883" spans="1:11">
      <c r="A5883" s="91" t="s">
        <v>2889</v>
      </c>
      <c r="B5883" s="91">
        <v>9</v>
      </c>
      <c r="C5883" s="91" t="s">
        <v>3258</v>
      </c>
      <c r="D5883" s="91">
        <v>-732349</v>
      </c>
      <c r="E5883" s="91">
        <v>55</v>
      </c>
      <c r="F5883" s="91">
        <v>0.57872999999999997</v>
      </c>
      <c r="G5883" s="91">
        <v>2.4451000000000001E-2</v>
      </c>
      <c r="H5883" s="91">
        <v>4.3892800000000003E-2</v>
      </c>
      <c r="I5883" s="91" t="s">
        <v>2890</v>
      </c>
      <c r="J5883" s="91" t="s">
        <v>492</v>
      </c>
      <c r="K5883" s="91" t="s">
        <v>3305</v>
      </c>
    </row>
    <row r="5884" spans="1:11">
      <c r="A5884" s="91" t="s">
        <v>2889</v>
      </c>
      <c r="B5884" s="91">
        <v>9</v>
      </c>
      <c r="C5884" s="91" t="s">
        <v>3258</v>
      </c>
      <c r="D5884" s="91">
        <v>-732349</v>
      </c>
      <c r="E5884" s="91">
        <v>49</v>
      </c>
      <c r="F5884" s="91">
        <v>0.59744799999999998</v>
      </c>
      <c r="G5884" s="91">
        <v>2.4359499999999999E-2</v>
      </c>
      <c r="H5884" s="91">
        <v>4.5999699999999998E-2</v>
      </c>
      <c r="I5884" s="91" t="s">
        <v>2890</v>
      </c>
      <c r="J5884" s="91" t="s">
        <v>492</v>
      </c>
      <c r="K5884" s="91" t="s">
        <v>3280</v>
      </c>
    </row>
    <row r="5885" spans="1:11">
      <c r="A5885" s="91" t="s">
        <v>2889</v>
      </c>
      <c r="B5885" s="91">
        <v>9</v>
      </c>
      <c r="C5885" s="91" t="s">
        <v>3258</v>
      </c>
      <c r="D5885" s="91">
        <v>-732349</v>
      </c>
      <c r="E5885" s="91">
        <v>146</v>
      </c>
      <c r="F5885" s="91">
        <v>0.66996199999999995</v>
      </c>
      <c r="G5885" s="91">
        <v>1.3441E-2</v>
      </c>
      <c r="H5885" s="91">
        <v>3.1506100000000002E-2</v>
      </c>
      <c r="I5885" s="91" t="s">
        <v>2890</v>
      </c>
      <c r="J5885" s="91" t="s">
        <v>492</v>
      </c>
      <c r="K5885" s="91" t="s">
        <v>3299</v>
      </c>
    </row>
    <row r="5886" spans="1:11">
      <c r="A5886" s="91" t="s">
        <v>2889</v>
      </c>
      <c r="B5886" s="91">
        <v>9</v>
      </c>
      <c r="C5886" s="91" t="s">
        <v>3258</v>
      </c>
      <c r="D5886" s="91">
        <v>-732349</v>
      </c>
      <c r="E5886" s="91">
        <v>62</v>
      </c>
      <c r="F5886" s="91">
        <v>0.67940500000000004</v>
      </c>
      <c r="G5886" s="91">
        <v>-2.5512E-2</v>
      </c>
      <c r="H5886" s="91">
        <v>6.1574299999999998E-2</v>
      </c>
      <c r="I5886" s="91" t="s">
        <v>2890</v>
      </c>
      <c r="J5886" s="91" t="s">
        <v>492</v>
      </c>
      <c r="K5886" s="91" t="s">
        <v>3271</v>
      </c>
    </row>
    <row r="5887" spans="1:11">
      <c r="A5887" s="91" t="s">
        <v>2889</v>
      </c>
      <c r="B5887" s="91">
        <v>9</v>
      </c>
      <c r="C5887" s="91" t="s">
        <v>3258</v>
      </c>
      <c r="D5887" s="91">
        <v>-732349</v>
      </c>
      <c r="E5887" s="91">
        <v>30</v>
      </c>
      <c r="F5887" s="91">
        <v>0.76474500000000001</v>
      </c>
      <c r="G5887" s="91">
        <v>-2.2117100000000001E-2</v>
      </c>
      <c r="H5887" s="91">
        <v>7.3602500000000001E-2</v>
      </c>
      <c r="I5887" s="91" t="s">
        <v>2890</v>
      </c>
      <c r="J5887" s="91" t="s">
        <v>492</v>
      </c>
      <c r="K5887" s="91" t="s">
        <v>3259</v>
      </c>
    </row>
    <row r="5888" spans="1:11">
      <c r="A5888" s="91" t="s">
        <v>2889</v>
      </c>
      <c r="B5888" s="91">
        <v>9</v>
      </c>
      <c r="C5888" s="91" t="s">
        <v>3258</v>
      </c>
      <c r="D5888" s="91">
        <v>-732349</v>
      </c>
      <c r="E5888" s="91">
        <v>170</v>
      </c>
      <c r="F5888" s="91">
        <v>0.76598599999999994</v>
      </c>
      <c r="G5888" s="91">
        <v>8.6699099999999994E-3</v>
      </c>
      <c r="H5888" s="91">
        <v>2.9105200000000001E-2</v>
      </c>
      <c r="I5888" s="91" t="s">
        <v>2890</v>
      </c>
      <c r="J5888" s="91" t="s">
        <v>492</v>
      </c>
      <c r="K5888" s="91" t="s">
        <v>3267</v>
      </c>
    </row>
    <row r="5889" spans="1:11">
      <c r="A5889" s="91" t="s">
        <v>2889</v>
      </c>
      <c r="B5889" s="91">
        <v>9</v>
      </c>
      <c r="C5889" s="91" t="s">
        <v>3258</v>
      </c>
      <c r="D5889" s="91">
        <v>-732349</v>
      </c>
      <c r="E5889" s="91">
        <v>71</v>
      </c>
      <c r="F5889" s="91">
        <v>0.82324900000000001</v>
      </c>
      <c r="G5889" s="91">
        <v>-1.5814999999999999E-2</v>
      </c>
      <c r="H5889" s="91">
        <v>7.0652900000000005E-2</v>
      </c>
      <c r="I5889" s="91" t="s">
        <v>2890</v>
      </c>
      <c r="J5889" s="91" t="s">
        <v>492</v>
      </c>
      <c r="K5889" s="91" t="s">
        <v>3265</v>
      </c>
    </row>
    <row r="5890" spans="1:11">
      <c r="A5890" s="91" t="s">
        <v>2889</v>
      </c>
      <c r="B5890" s="91">
        <v>9</v>
      </c>
      <c r="C5890" s="91" t="s">
        <v>3258</v>
      </c>
      <c r="D5890" s="91">
        <v>-732349</v>
      </c>
      <c r="E5890" s="91">
        <v>39</v>
      </c>
      <c r="F5890" s="91">
        <v>0.83593399999999995</v>
      </c>
      <c r="G5890" s="91">
        <v>2.1098599999999999E-2</v>
      </c>
      <c r="H5890" s="91">
        <v>0.101562</v>
      </c>
      <c r="I5890" s="91" t="s">
        <v>2890</v>
      </c>
      <c r="J5890" s="91" t="s">
        <v>492</v>
      </c>
      <c r="K5890" s="91" t="s">
        <v>3288</v>
      </c>
    </row>
    <row r="5891" spans="1:11">
      <c r="A5891" s="91" t="s">
        <v>2889</v>
      </c>
      <c r="B5891" s="91">
        <v>9</v>
      </c>
      <c r="C5891" s="91" t="s">
        <v>3258</v>
      </c>
      <c r="D5891" s="91">
        <v>-732349</v>
      </c>
      <c r="E5891" s="91">
        <v>34</v>
      </c>
      <c r="F5891" s="91">
        <v>0.87449600000000005</v>
      </c>
      <c r="G5891" s="91">
        <v>-1.9849700000000001E-2</v>
      </c>
      <c r="H5891" s="91">
        <v>0.12516099999999999</v>
      </c>
      <c r="I5891" s="91" t="s">
        <v>2890</v>
      </c>
      <c r="J5891" s="91" t="s">
        <v>492</v>
      </c>
      <c r="K5891" s="91" t="s">
        <v>3289</v>
      </c>
    </row>
    <row r="5892" spans="1:11">
      <c r="A5892" s="91" t="s">
        <v>2889</v>
      </c>
      <c r="B5892" s="91">
        <v>9</v>
      </c>
      <c r="C5892" s="91" t="s">
        <v>3258</v>
      </c>
      <c r="D5892" s="91">
        <v>-732349</v>
      </c>
      <c r="E5892" s="91">
        <v>26</v>
      </c>
      <c r="F5892" s="91">
        <v>0.87795800000000002</v>
      </c>
      <c r="G5892" s="91">
        <v>1.7357299999999999E-2</v>
      </c>
      <c r="H5892" s="91">
        <v>0.11256099999999999</v>
      </c>
      <c r="I5892" s="91" t="s">
        <v>2890</v>
      </c>
      <c r="J5892" s="91" t="s">
        <v>492</v>
      </c>
      <c r="K5892" s="91" t="s">
        <v>3264</v>
      </c>
    </row>
    <row r="5893" spans="1:11">
      <c r="A5893" s="91" t="s">
        <v>2889</v>
      </c>
      <c r="B5893" s="91">
        <v>9</v>
      </c>
      <c r="C5893" s="91" t="s">
        <v>3258</v>
      </c>
      <c r="D5893" s="91">
        <v>-732349</v>
      </c>
      <c r="E5893" s="91">
        <v>50</v>
      </c>
      <c r="F5893" s="91">
        <v>0.89134199999999997</v>
      </c>
      <c r="G5893" s="91">
        <v>1.4577E-2</v>
      </c>
      <c r="H5893" s="91">
        <v>0.106437</v>
      </c>
      <c r="I5893" s="91" t="s">
        <v>2890</v>
      </c>
      <c r="J5893" s="91" t="s">
        <v>492</v>
      </c>
      <c r="K5893" s="91" t="s">
        <v>3281</v>
      </c>
    </row>
    <row r="5894" spans="1:11">
      <c r="A5894" s="91" t="s">
        <v>2889</v>
      </c>
      <c r="B5894" s="91">
        <v>9</v>
      </c>
      <c r="C5894" s="91" t="s">
        <v>3258</v>
      </c>
      <c r="D5894" s="91">
        <v>-732349</v>
      </c>
      <c r="E5894" s="91">
        <v>48</v>
      </c>
      <c r="F5894" s="91">
        <v>0.89468700000000001</v>
      </c>
      <c r="G5894" s="91">
        <v>-6.14139E-3</v>
      </c>
      <c r="H5894" s="91">
        <v>4.62792E-2</v>
      </c>
      <c r="I5894" s="91" t="s">
        <v>2890</v>
      </c>
      <c r="J5894" s="91" t="s">
        <v>492</v>
      </c>
      <c r="K5894" s="91" t="s">
        <v>3274</v>
      </c>
    </row>
    <row r="5895" spans="1:11">
      <c r="A5895" s="91" t="s">
        <v>2889</v>
      </c>
      <c r="B5895" s="91">
        <v>9</v>
      </c>
      <c r="C5895" s="91" t="s">
        <v>3258</v>
      </c>
      <c r="D5895" s="91">
        <v>-732349</v>
      </c>
      <c r="E5895" s="91">
        <v>54</v>
      </c>
      <c r="F5895" s="91">
        <v>0.89918399999999998</v>
      </c>
      <c r="G5895" s="91">
        <v>6.3578699999999998E-3</v>
      </c>
      <c r="H5895" s="91">
        <v>5.0079199999999997E-2</v>
      </c>
      <c r="I5895" s="91" t="s">
        <v>2890</v>
      </c>
      <c r="J5895" s="91" t="s">
        <v>492</v>
      </c>
      <c r="K5895" s="91" t="s">
        <v>3296</v>
      </c>
    </row>
    <row r="5896" spans="1:11">
      <c r="A5896" s="91" t="s">
        <v>2889</v>
      </c>
      <c r="B5896" s="91">
        <v>9</v>
      </c>
      <c r="C5896" s="91" t="s">
        <v>3258</v>
      </c>
      <c r="D5896" s="91">
        <v>-732349</v>
      </c>
      <c r="E5896" s="91">
        <v>213</v>
      </c>
      <c r="F5896" s="91">
        <v>0.94046399999999997</v>
      </c>
      <c r="G5896" s="91">
        <v>2.9834699999999998E-3</v>
      </c>
      <c r="H5896" s="91">
        <v>3.9922800000000001E-2</v>
      </c>
      <c r="I5896" s="91" t="s">
        <v>2890</v>
      </c>
      <c r="J5896" s="91" t="s">
        <v>492</v>
      </c>
      <c r="K5896" s="91" t="s">
        <v>3295</v>
      </c>
    </row>
    <row r="5897" spans="1:11">
      <c r="A5897" s="91" t="s">
        <v>2889</v>
      </c>
      <c r="B5897" s="91">
        <v>9</v>
      </c>
      <c r="C5897" s="91" t="s">
        <v>3258</v>
      </c>
      <c r="D5897" s="91">
        <v>-732349</v>
      </c>
      <c r="E5897" s="91">
        <v>135</v>
      </c>
      <c r="F5897" s="91">
        <v>0.952654</v>
      </c>
      <c r="G5897" s="91">
        <v>1.7896800000000001E-3</v>
      </c>
      <c r="H5897" s="91">
        <v>3.0113500000000001E-2</v>
      </c>
      <c r="I5897" s="91" t="s">
        <v>2890</v>
      </c>
      <c r="J5897" s="91" t="s">
        <v>492</v>
      </c>
      <c r="K5897" s="91" t="s">
        <v>3260</v>
      </c>
    </row>
    <row r="5898" spans="1:11">
      <c r="A5898" s="91" t="s">
        <v>2889</v>
      </c>
      <c r="B5898" s="91">
        <v>9</v>
      </c>
      <c r="C5898" s="91" t="s">
        <v>3258</v>
      </c>
      <c r="D5898" s="91">
        <v>-732349</v>
      </c>
      <c r="E5898" s="91">
        <v>167</v>
      </c>
      <c r="F5898" s="91">
        <v>0.97313000000000005</v>
      </c>
      <c r="G5898" s="91">
        <v>1.28867E-3</v>
      </c>
      <c r="H5898" s="91">
        <v>3.8228699999999997E-2</v>
      </c>
      <c r="I5898" s="91" t="s">
        <v>2890</v>
      </c>
      <c r="J5898" s="91" t="s">
        <v>492</v>
      </c>
      <c r="K5898" s="91" t="s">
        <v>3268</v>
      </c>
    </row>
    <row r="5899" spans="1:11">
      <c r="A5899" s="91" t="s">
        <v>2889</v>
      </c>
      <c r="B5899" s="91">
        <v>9</v>
      </c>
      <c r="C5899" s="91" t="s">
        <v>3258</v>
      </c>
      <c r="D5899" s="91">
        <v>-732349</v>
      </c>
      <c r="E5899" s="91">
        <v>85</v>
      </c>
      <c r="F5899" s="91">
        <v>0.97927900000000001</v>
      </c>
      <c r="G5899" s="91">
        <v>-1.7945299999999999E-3</v>
      </c>
      <c r="H5899" s="91">
        <v>6.8988300000000002E-2</v>
      </c>
      <c r="I5899" s="91" t="s">
        <v>2890</v>
      </c>
      <c r="J5899" s="91" t="s">
        <v>492</v>
      </c>
      <c r="K5899" s="91" t="s">
        <v>3282</v>
      </c>
    </row>
    <row r="5900" spans="1:11">
      <c r="A5900" s="91" t="s">
        <v>2887</v>
      </c>
      <c r="B5900" s="91">
        <v>9</v>
      </c>
      <c r="C5900" s="91" t="s">
        <v>3258</v>
      </c>
      <c r="D5900" s="91">
        <v>-459547</v>
      </c>
      <c r="E5900" s="91">
        <v>34</v>
      </c>
      <c r="F5900" s="91">
        <v>2.3808300000000001E-2</v>
      </c>
      <c r="G5900" s="91">
        <v>-0.30059900000000001</v>
      </c>
      <c r="H5900" s="91">
        <v>0.129776</v>
      </c>
      <c r="I5900" s="91" t="s">
        <v>2888</v>
      </c>
      <c r="J5900" s="91" t="s">
        <v>492</v>
      </c>
      <c r="K5900" s="91" t="s">
        <v>3289</v>
      </c>
    </row>
    <row r="5901" spans="1:11">
      <c r="A5901" s="91" t="s">
        <v>2887</v>
      </c>
      <c r="B5901" s="91">
        <v>9</v>
      </c>
      <c r="C5901" s="91" t="s">
        <v>3258</v>
      </c>
      <c r="D5901" s="91">
        <v>-459547</v>
      </c>
      <c r="E5901" s="91">
        <v>62</v>
      </c>
      <c r="F5901" s="91">
        <v>3.43474E-2</v>
      </c>
      <c r="G5901" s="91">
        <v>-0.24190900000000001</v>
      </c>
      <c r="H5901" s="91">
        <v>0.11296399999999999</v>
      </c>
      <c r="I5901" s="91" t="s">
        <v>2888</v>
      </c>
      <c r="J5901" s="91" t="s">
        <v>492</v>
      </c>
      <c r="K5901" s="91" t="s">
        <v>3271</v>
      </c>
    </row>
    <row r="5902" spans="1:11">
      <c r="A5902" s="91" t="s">
        <v>2887</v>
      </c>
      <c r="B5902" s="91">
        <v>9</v>
      </c>
      <c r="C5902" s="91" t="s">
        <v>3258</v>
      </c>
      <c r="D5902" s="91">
        <v>-459547</v>
      </c>
      <c r="E5902" s="91">
        <v>68</v>
      </c>
      <c r="F5902" s="91">
        <v>5.03271E-2</v>
      </c>
      <c r="G5902" s="91">
        <v>-0.21515000000000001</v>
      </c>
      <c r="H5902" s="91">
        <v>0.108722</v>
      </c>
      <c r="I5902" s="91" t="s">
        <v>2888</v>
      </c>
      <c r="J5902" s="91" t="s">
        <v>492</v>
      </c>
      <c r="K5902" s="91" t="s">
        <v>3270</v>
      </c>
    </row>
    <row r="5903" spans="1:11">
      <c r="A5903" s="91" t="s">
        <v>2887</v>
      </c>
      <c r="B5903" s="91">
        <v>9</v>
      </c>
      <c r="C5903" s="91" t="s">
        <v>3258</v>
      </c>
      <c r="D5903" s="91">
        <v>-459547</v>
      </c>
      <c r="E5903" s="91">
        <v>69</v>
      </c>
      <c r="F5903" s="91">
        <v>7.2652099999999997E-2</v>
      </c>
      <c r="G5903" s="91">
        <v>-0.17926800000000001</v>
      </c>
      <c r="H5903" s="91">
        <v>9.89617E-2</v>
      </c>
      <c r="I5903" s="91" t="s">
        <v>2888</v>
      </c>
      <c r="J5903" s="91" t="s">
        <v>492</v>
      </c>
      <c r="K5903" s="91" t="s">
        <v>3292</v>
      </c>
    </row>
    <row r="5904" spans="1:11">
      <c r="A5904" s="91" t="s">
        <v>2887</v>
      </c>
      <c r="B5904" s="91">
        <v>9</v>
      </c>
      <c r="C5904" s="91" t="s">
        <v>3258</v>
      </c>
      <c r="D5904" s="91">
        <v>-459547</v>
      </c>
      <c r="E5904" s="91">
        <v>43</v>
      </c>
      <c r="F5904" s="91">
        <v>9.58817E-2</v>
      </c>
      <c r="G5904" s="91">
        <v>-0.18976199999999999</v>
      </c>
      <c r="H5904" s="91">
        <v>0.11275300000000001</v>
      </c>
      <c r="I5904" s="91" t="s">
        <v>2888</v>
      </c>
      <c r="J5904" s="91" t="s">
        <v>492</v>
      </c>
      <c r="K5904" s="91" t="s">
        <v>3272</v>
      </c>
    </row>
    <row r="5905" spans="1:11">
      <c r="A5905" s="91" t="s">
        <v>2887</v>
      </c>
      <c r="B5905" s="91">
        <v>9</v>
      </c>
      <c r="C5905" s="91" t="s">
        <v>3258</v>
      </c>
      <c r="D5905" s="91">
        <v>-459547</v>
      </c>
      <c r="E5905" s="91">
        <v>48</v>
      </c>
      <c r="F5905" s="91">
        <v>0.120869</v>
      </c>
      <c r="G5905" s="91">
        <v>-0.15502199999999999</v>
      </c>
      <c r="H5905" s="91">
        <v>9.9152699999999996E-2</v>
      </c>
      <c r="I5905" s="91" t="s">
        <v>2888</v>
      </c>
      <c r="J5905" s="91" t="s">
        <v>492</v>
      </c>
      <c r="K5905" s="91" t="s">
        <v>3298</v>
      </c>
    </row>
    <row r="5906" spans="1:11">
      <c r="A5906" s="91" t="s">
        <v>2887</v>
      </c>
      <c r="B5906" s="91">
        <v>9</v>
      </c>
      <c r="C5906" s="91" t="s">
        <v>3258</v>
      </c>
      <c r="D5906" s="91">
        <v>-459547</v>
      </c>
      <c r="E5906" s="91">
        <v>114</v>
      </c>
      <c r="F5906" s="91">
        <v>0.12481</v>
      </c>
      <c r="G5906" s="91">
        <v>-0.11504200000000001</v>
      </c>
      <c r="H5906" s="91">
        <v>7.4654799999999993E-2</v>
      </c>
      <c r="I5906" s="91" t="s">
        <v>2888</v>
      </c>
      <c r="J5906" s="91" t="s">
        <v>492</v>
      </c>
      <c r="K5906" s="91" t="s">
        <v>3304</v>
      </c>
    </row>
    <row r="5907" spans="1:11">
      <c r="A5907" s="91" t="s">
        <v>2887</v>
      </c>
      <c r="B5907" s="91">
        <v>9</v>
      </c>
      <c r="C5907" s="91" t="s">
        <v>3258</v>
      </c>
      <c r="D5907" s="91">
        <v>-459547</v>
      </c>
      <c r="E5907" s="91">
        <v>167</v>
      </c>
      <c r="F5907" s="91">
        <v>0.22057199999999999</v>
      </c>
      <c r="G5907" s="91">
        <v>6.7181500000000005E-2</v>
      </c>
      <c r="H5907" s="91">
        <v>5.47331E-2</v>
      </c>
      <c r="I5907" s="91" t="s">
        <v>2888</v>
      </c>
      <c r="J5907" s="91" t="s">
        <v>492</v>
      </c>
      <c r="K5907" s="91" t="s">
        <v>3268</v>
      </c>
    </row>
    <row r="5908" spans="1:11">
      <c r="A5908" s="91" t="s">
        <v>2887</v>
      </c>
      <c r="B5908" s="91">
        <v>9</v>
      </c>
      <c r="C5908" s="91" t="s">
        <v>3258</v>
      </c>
      <c r="D5908" s="91">
        <v>-459547</v>
      </c>
      <c r="E5908" s="91">
        <v>26</v>
      </c>
      <c r="F5908" s="91">
        <v>0.22960700000000001</v>
      </c>
      <c r="G5908" s="91">
        <v>-0.17816399999999999</v>
      </c>
      <c r="H5908" s="91">
        <v>0.146815</v>
      </c>
      <c r="I5908" s="91" t="s">
        <v>2888</v>
      </c>
      <c r="J5908" s="91" t="s">
        <v>492</v>
      </c>
      <c r="K5908" s="91" t="s">
        <v>3264</v>
      </c>
    </row>
    <row r="5909" spans="1:11">
      <c r="A5909" s="91" t="s">
        <v>2887</v>
      </c>
      <c r="B5909" s="91">
        <v>9</v>
      </c>
      <c r="C5909" s="91" t="s">
        <v>3258</v>
      </c>
      <c r="D5909" s="91">
        <v>-459547</v>
      </c>
      <c r="E5909" s="91">
        <v>117</v>
      </c>
      <c r="F5909" s="91">
        <v>0.23274600000000001</v>
      </c>
      <c r="G5909" s="91">
        <v>9.8763600000000007E-2</v>
      </c>
      <c r="H5909" s="91">
        <v>8.2530800000000001E-2</v>
      </c>
      <c r="I5909" s="91" t="s">
        <v>2888</v>
      </c>
      <c r="J5909" s="91" t="s">
        <v>492</v>
      </c>
      <c r="K5909" s="91" t="s">
        <v>3275</v>
      </c>
    </row>
    <row r="5910" spans="1:11">
      <c r="A5910" s="91" t="s">
        <v>2887</v>
      </c>
      <c r="B5910" s="91">
        <v>9</v>
      </c>
      <c r="C5910" s="91" t="s">
        <v>3258</v>
      </c>
      <c r="D5910" s="91">
        <v>-459547</v>
      </c>
      <c r="E5910" s="91">
        <v>146</v>
      </c>
      <c r="F5910" s="91">
        <v>0.25742199999999998</v>
      </c>
      <c r="G5910" s="91">
        <v>-6.5617700000000001E-2</v>
      </c>
      <c r="H5910" s="91">
        <v>5.7830800000000002E-2</v>
      </c>
      <c r="I5910" s="91" t="s">
        <v>2888</v>
      </c>
      <c r="J5910" s="91" t="s">
        <v>492</v>
      </c>
      <c r="K5910" s="91" t="s">
        <v>3299</v>
      </c>
    </row>
    <row r="5911" spans="1:11">
      <c r="A5911" s="91" t="s">
        <v>2887</v>
      </c>
      <c r="B5911" s="91">
        <v>9</v>
      </c>
      <c r="C5911" s="91" t="s">
        <v>3258</v>
      </c>
      <c r="D5911" s="91">
        <v>-459547</v>
      </c>
      <c r="E5911" s="91">
        <v>50</v>
      </c>
      <c r="F5911" s="91">
        <v>0.27755400000000002</v>
      </c>
      <c r="G5911" s="91">
        <v>0.120585</v>
      </c>
      <c r="H5911" s="91">
        <v>0.110448</v>
      </c>
      <c r="I5911" s="91" t="s">
        <v>2888</v>
      </c>
      <c r="J5911" s="91" t="s">
        <v>492</v>
      </c>
      <c r="K5911" s="91" t="s">
        <v>3281</v>
      </c>
    </row>
    <row r="5912" spans="1:11">
      <c r="A5912" s="91" t="s">
        <v>2887</v>
      </c>
      <c r="B5912" s="91">
        <v>9</v>
      </c>
      <c r="C5912" s="91" t="s">
        <v>3258</v>
      </c>
      <c r="D5912" s="91">
        <v>-459547</v>
      </c>
      <c r="E5912" s="91">
        <v>172</v>
      </c>
      <c r="F5912" s="91">
        <v>0.29926900000000001</v>
      </c>
      <c r="G5912" s="91">
        <v>5.8072499999999999E-2</v>
      </c>
      <c r="H5912" s="91">
        <v>5.5855000000000002E-2</v>
      </c>
      <c r="I5912" s="91" t="s">
        <v>2888</v>
      </c>
      <c r="J5912" s="91" t="s">
        <v>492</v>
      </c>
      <c r="K5912" s="91" t="s">
        <v>3277</v>
      </c>
    </row>
    <row r="5913" spans="1:11">
      <c r="A5913" s="91" t="s">
        <v>2887</v>
      </c>
      <c r="B5913" s="91">
        <v>9</v>
      </c>
      <c r="C5913" s="91" t="s">
        <v>3258</v>
      </c>
      <c r="D5913" s="91">
        <v>-459547</v>
      </c>
      <c r="E5913" s="91">
        <v>81</v>
      </c>
      <c r="F5913" s="91">
        <v>0.30751099999999998</v>
      </c>
      <c r="G5913" s="91">
        <v>-0.13128600000000001</v>
      </c>
      <c r="H5913" s="91">
        <v>0.12817799999999999</v>
      </c>
      <c r="I5913" s="91" t="s">
        <v>2888</v>
      </c>
      <c r="J5913" s="91" t="s">
        <v>492</v>
      </c>
      <c r="K5913" s="91" t="s">
        <v>3286</v>
      </c>
    </row>
    <row r="5914" spans="1:11">
      <c r="A5914" s="91" t="s">
        <v>2887</v>
      </c>
      <c r="B5914" s="91">
        <v>9</v>
      </c>
      <c r="C5914" s="91" t="s">
        <v>3258</v>
      </c>
      <c r="D5914" s="91">
        <v>-459547</v>
      </c>
      <c r="E5914" s="91">
        <v>39</v>
      </c>
      <c r="F5914" s="91">
        <v>0.30809700000000001</v>
      </c>
      <c r="G5914" s="91">
        <v>0.132212</v>
      </c>
      <c r="H5914" s="91">
        <v>0.12893099999999999</v>
      </c>
      <c r="I5914" s="91" t="s">
        <v>2888</v>
      </c>
      <c r="J5914" s="91" t="s">
        <v>492</v>
      </c>
      <c r="K5914" s="91" t="s">
        <v>3288</v>
      </c>
    </row>
    <row r="5915" spans="1:11">
      <c r="A5915" s="91" t="s">
        <v>2887</v>
      </c>
      <c r="B5915" s="91">
        <v>9</v>
      </c>
      <c r="C5915" s="91" t="s">
        <v>3258</v>
      </c>
      <c r="D5915" s="91">
        <v>-459547</v>
      </c>
      <c r="E5915" s="91">
        <v>107</v>
      </c>
      <c r="F5915" s="91">
        <v>0.366813</v>
      </c>
      <c r="G5915" s="91">
        <v>5.5667599999999998E-2</v>
      </c>
      <c r="H5915" s="91">
        <v>6.1535600000000003E-2</v>
      </c>
      <c r="I5915" s="91" t="s">
        <v>2888</v>
      </c>
      <c r="J5915" s="91" t="s">
        <v>492</v>
      </c>
      <c r="K5915" s="91" t="s">
        <v>3263</v>
      </c>
    </row>
    <row r="5916" spans="1:11">
      <c r="A5916" s="91" t="s">
        <v>2887</v>
      </c>
      <c r="B5916" s="91">
        <v>9</v>
      </c>
      <c r="C5916" s="91" t="s">
        <v>3258</v>
      </c>
      <c r="D5916" s="91">
        <v>-459547</v>
      </c>
      <c r="E5916" s="91">
        <v>42</v>
      </c>
      <c r="F5916" s="91">
        <v>0.38549499999999998</v>
      </c>
      <c r="G5916" s="91">
        <v>-0.106071</v>
      </c>
      <c r="H5916" s="91">
        <v>0.121611</v>
      </c>
      <c r="I5916" s="91" t="s">
        <v>2888</v>
      </c>
      <c r="J5916" s="91" t="s">
        <v>492</v>
      </c>
      <c r="K5916" s="91" t="s">
        <v>3257</v>
      </c>
    </row>
    <row r="5917" spans="1:11">
      <c r="A5917" s="91" t="s">
        <v>2887</v>
      </c>
      <c r="B5917" s="91">
        <v>9</v>
      </c>
      <c r="C5917" s="91" t="s">
        <v>3258</v>
      </c>
      <c r="D5917" s="91">
        <v>-459547</v>
      </c>
      <c r="E5917" s="91">
        <v>48</v>
      </c>
      <c r="F5917" s="91">
        <v>0.38576500000000002</v>
      </c>
      <c r="G5917" s="91">
        <v>-0.118116</v>
      </c>
      <c r="H5917" s="91">
        <v>0.135606</v>
      </c>
      <c r="I5917" s="91" t="s">
        <v>2888</v>
      </c>
      <c r="J5917" s="91" t="s">
        <v>492</v>
      </c>
      <c r="K5917" s="91" t="s">
        <v>3274</v>
      </c>
    </row>
    <row r="5918" spans="1:11">
      <c r="A5918" s="91" t="s">
        <v>2887</v>
      </c>
      <c r="B5918" s="91">
        <v>9</v>
      </c>
      <c r="C5918" s="91" t="s">
        <v>3258</v>
      </c>
      <c r="D5918" s="91">
        <v>-459547</v>
      </c>
      <c r="E5918" s="91">
        <v>213</v>
      </c>
      <c r="F5918" s="91">
        <v>0.39538299999999998</v>
      </c>
      <c r="G5918" s="91">
        <v>5.0828600000000002E-2</v>
      </c>
      <c r="H5918" s="91">
        <v>5.9744999999999999E-2</v>
      </c>
      <c r="I5918" s="91" t="s">
        <v>2888</v>
      </c>
      <c r="J5918" s="91" t="s">
        <v>492</v>
      </c>
      <c r="K5918" s="91" t="s">
        <v>3295</v>
      </c>
    </row>
    <row r="5919" spans="1:11">
      <c r="A5919" s="91" t="s">
        <v>2887</v>
      </c>
      <c r="B5919" s="91">
        <v>9</v>
      </c>
      <c r="C5919" s="91" t="s">
        <v>3258</v>
      </c>
      <c r="D5919" s="91">
        <v>-459547</v>
      </c>
      <c r="E5919" s="91">
        <v>85</v>
      </c>
      <c r="F5919" s="91">
        <v>0.39936100000000002</v>
      </c>
      <c r="G5919" s="91">
        <v>7.3908799999999997E-2</v>
      </c>
      <c r="H5919" s="91">
        <v>8.7472499999999995E-2</v>
      </c>
      <c r="I5919" s="91" t="s">
        <v>2888</v>
      </c>
      <c r="J5919" s="91" t="s">
        <v>492</v>
      </c>
      <c r="K5919" s="91" t="s">
        <v>3282</v>
      </c>
    </row>
    <row r="5920" spans="1:11">
      <c r="A5920" s="91" t="s">
        <v>2887</v>
      </c>
      <c r="B5920" s="91">
        <v>9</v>
      </c>
      <c r="C5920" s="91" t="s">
        <v>3258</v>
      </c>
      <c r="D5920" s="91">
        <v>-459547</v>
      </c>
      <c r="E5920" s="91">
        <v>49</v>
      </c>
      <c r="F5920" s="91">
        <v>0.401339</v>
      </c>
      <c r="G5920" s="91">
        <v>-9.1349899999999998E-2</v>
      </c>
      <c r="H5920" s="91">
        <v>0.108443</v>
      </c>
      <c r="I5920" s="91" t="s">
        <v>2888</v>
      </c>
      <c r="J5920" s="91" t="s">
        <v>492</v>
      </c>
      <c r="K5920" s="91" t="s">
        <v>3280</v>
      </c>
    </row>
    <row r="5921" spans="1:11">
      <c r="A5921" s="91" t="s">
        <v>2887</v>
      </c>
      <c r="B5921" s="91">
        <v>9</v>
      </c>
      <c r="C5921" s="91" t="s">
        <v>3258</v>
      </c>
      <c r="D5921" s="91">
        <v>-459547</v>
      </c>
      <c r="E5921" s="91">
        <v>57</v>
      </c>
      <c r="F5921" s="91">
        <v>0.41889199999999999</v>
      </c>
      <c r="G5921" s="91">
        <v>-0.10151300000000001</v>
      </c>
      <c r="H5921" s="91">
        <v>0.125138</v>
      </c>
      <c r="I5921" s="91" t="s">
        <v>2888</v>
      </c>
      <c r="J5921" s="91" t="s">
        <v>492</v>
      </c>
      <c r="K5921" s="91" t="s">
        <v>3294</v>
      </c>
    </row>
    <row r="5922" spans="1:11">
      <c r="A5922" s="91" t="s">
        <v>2887</v>
      </c>
      <c r="B5922" s="91">
        <v>9</v>
      </c>
      <c r="C5922" s="91" t="s">
        <v>3258</v>
      </c>
      <c r="D5922" s="91">
        <v>-459547</v>
      </c>
      <c r="E5922" s="91">
        <v>149</v>
      </c>
      <c r="F5922" s="91">
        <v>0.43063899999999999</v>
      </c>
      <c r="G5922" s="91">
        <v>-5.5107900000000001E-2</v>
      </c>
      <c r="H5922" s="91">
        <v>6.9824999999999998E-2</v>
      </c>
      <c r="I5922" s="91" t="s">
        <v>2888</v>
      </c>
      <c r="J5922" s="91" t="s">
        <v>492</v>
      </c>
      <c r="K5922" s="91" t="s">
        <v>3303</v>
      </c>
    </row>
    <row r="5923" spans="1:11">
      <c r="A5923" s="91" t="s">
        <v>2887</v>
      </c>
      <c r="B5923" s="91">
        <v>9</v>
      </c>
      <c r="C5923" s="91" t="s">
        <v>3258</v>
      </c>
      <c r="D5923" s="91">
        <v>-459547</v>
      </c>
      <c r="E5923" s="91">
        <v>121</v>
      </c>
      <c r="F5923" s="91">
        <v>0.46490599999999999</v>
      </c>
      <c r="G5923" s="91">
        <v>-5.5875599999999997E-2</v>
      </c>
      <c r="H5923" s="91">
        <v>7.6325599999999993E-2</v>
      </c>
      <c r="I5923" s="91" t="s">
        <v>2888</v>
      </c>
      <c r="J5923" s="91" t="s">
        <v>492</v>
      </c>
      <c r="K5923" s="91" t="s">
        <v>3301</v>
      </c>
    </row>
    <row r="5924" spans="1:11">
      <c r="A5924" s="91" t="s">
        <v>2887</v>
      </c>
      <c r="B5924" s="91">
        <v>9</v>
      </c>
      <c r="C5924" s="91" t="s">
        <v>3258</v>
      </c>
      <c r="D5924" s="91">
        <v>-459547</v>
      </c>
      <c r="E5924" s="91">
        <v>92</v>
      </c>
      <c r="F5924" s="91">
        <v>0.493705</v>
      </c>
      <c r="G5924" s="91">
        <v>-5.6093499999999998E-2</v>
      </c>
      <c r="H5924" s="91">
        <v>8.1792500000000004E-2</v>
      </c>
      <c r="I5924" s="91" t="s">
        <v>2888</v>
      </c>
      <c r="J5924" s="91" t="s">
        <v>492</v>
      </c>
      <c r="K5924" s="91" t="s">
        <v>3290</v>
      </c>
    </row>
    <row r="5925" spans="1:11">
      <c r="A5925" s="91" t="s">
        <v>2887</v>
      </c>
      <c r="B5925" s="91">
        <v>9</v>
      </c>
      <c r="C5925" s="91" t="s">
        <v>3258</v>
      </c>
      <c r="D5925" s="91">
        <v>-459547</v>
      </c>
      <c r="E5925" s="91">
        <v>135</v>
      </c>
      <c r="F5925" s="91">
        <v>0.49989099999999997</v>
      </c>
      <c r="G5925" s="91">
        <v>4.0535700000000001E-2</v>
      </c>
      <c r="H5925" s="91">
        <v>5.9999299999999998E-2</v>
      </c>
      <c r="I5925" s="91" t="s">
        <v>2888</v>
      </c>
      <c r="J5925" s="91" t="s">
        <v>492</v>
      </c>
      <c r="K5925" s="91" t="s">
        <v>3260</v>
      </c>
    </row>
    <row r="5926" spans="1:11">
      <c r="A5926" s="91" t="s">
        <v>2887</v>
      </c>
      <c r="B5926" s="91">
        <v>9</v>
      </c>
      <c r="C5926" s="91" t="s">
        <v>3258</v>
      </c>
      <c r="D5926" s="91">
        <v>-459547</v>
      </c>
      <c r="E5926" s="91">
        <v>168</v>
      </c>
      <c r="F5926" s="91">
        <v>0.51834400000000003</v>
      </c>
      <c r="G5926" s="91">
        <v>-5.0775899999999999E-2</v>
      </c>
      <c r="H5926" s="91">
        <v>7.8528600000000004E-2</v>
      </c>
      <c r="I5926" s="91" t="s">
        <v>2888</v>
      </c>
      <c r="J5926" s="91" t="s">
        <v>492</v>
      </c>
      <c r="K5926" s="91" t="s">
        <v>3276</v>
      </c>
    </row>
    <row r="5927" spans="1:11">
      <c r="A5927" s="91" t="s">
        <v>2887</v>
      </c>
      <c r="B5927" s="91">
        <v>9</v>
      </c>
      <c r="C5927" s="91" t="s">
        <v>3258</v>
      </c>
      <c r="D5927" s="91">
        <v>-459547</v>
      </c>
      <c r="E5927" s="91">
        <v>26</v>
      </c>
      <c r="F5927" s="91">
        <v>0.54527199999999998</v>
      </c>
      <c r="G5927" s="91">
        <v>7.3465000000000003E-2</v>
      </c>
      <c r="H5927" s="91">
        <v>0.120743</v>
      </c>
      <c r="I5927" s="91" t="s">
        <v>2888</v>
      </c>
      <c r="J5927" s="91" t="s">
        <v>492</v>
      </c>
      <c r="K5927" s="91" t="s">
        <v>3287</v>
      </c>
    </row>
    <row r="5928" spans="1:11">
      <c r="A5928" s="91" t="s">
        <v>2887</v>
      </c>
      <c r="B5928" s="91">
        <v>9</v>
      </c>
      <c r="C5928" s="91" t="s">
        <v>3258</v>
      </c>
      <c r="D5928" s="91">
        <v>-459547</v>
      </c>
      <c r="E5928" s="91">
        <v>57</v>
      </c>
      <c r="F5928" s="91">
        <v>0.55102099999999998</v>
      </c>
      <c r="G5928" s="91">
        <v>-6.2417399999999998E-2</v>
      </c>
      <c r="H5928" s="91">
        <v>0.104391</v>
      </c>
      <c r="I5928" s="91" t="s">
        <v>2888</v>
      </c>
      <c r="J5928" s="91" t="s">
        <v>492</v>
      </c>
      <c r="K5928" s="91" t="s">
        <v>3297</v>
      </c>
    </row>
    <row r="5929" spans="1:11">
      <c r="A5929" s="91" t="s">
        <v>2887</v>
      </c>
      <c r="B5929" s="91">
        <v>9</v>
      </c>
      <c r="C5929" s="91" t="s">
        <v>3258</v>
      </c>
      <c r="D5929" s="91">
        <v>-459547</v>
      </c>
      <c r="E5929" s="91">
        <v>160</v>
      </c>
      <c r="F5929" s="91">
        <v>0.60719000000000001</v>
      </c>
      <c r="G5929" s="91">
        <v>-2.8595800000000001E-2</v>
      </c>
      <c r="H5929" s="91">
        <v>5.5564599999999999E-2</v>
      </c>
      <c r="I5929" s="91" t="s">
        <v>2888</v>
      </c>
      <c r="J5929" s="91" t="s">
        <v>492</v>
      </c>
      <c r="K5929" s="91" t="s">
        <v>3284</v>
      </c>
    </row>
    <row r="5930" spans="1:11">
      <c r="A5930" s="91" t="s">
        <v>2887</v>
      </c>
      <c r="B5930" s="91">
        <v>9</v>
      </c>
      <c r="C5930" s="91" t="s">
        <v>3258</v>
      </c>
      <c r="D5930" s="91">
        <v>-459547</v>
      </c>
      <c r="E5930" s="91">
        <v>96</v>
      </c>
      <c r="F5930" s="91">
        <v>0.617614</v>
      </c>
      <c r="G5930" s="91">
        <v>-4.1989199999999997E-2</v>
      </c>
      <c r="H5930" s="91">
        <v>8.3958099999999994E-2</v>
      </c>
      <c r="I5930" s="91" t="s">
        <v>2888</v>
      </c>
      <c r="J5930" s="91" t="s">
        <v>492</v>
      </c>
      <c r="K5930" s="91" t="s">
        <v>3261</v>
      </c>
    </row>
    <row r="5931" spans="1:11">
      <c r="A5931" s="91" t="s">
        <v>2887</v>
      </c>
      <c r="B5931" s="91">
        <v>9</v>
      </c>
      <c r="C5931" s="91" t="s">
        <v>3258</v>
      </c>
      <c r="D5931" s="91">
        <v>-459547</v>
      </c>
      <c r="E5931" s="91">
        <v>105</v>
      </c>
      <c r="F5931" s="91">
        <v>0.63879600000000003</v>
      </c>
      <c r="G5931" s="91">
        <v>-4.2404900000000002E-2</v>
      </c>
      <c r="H5931" s="91">
        <v>9.0204099999999995E-2</v>
      </c>
      <c r="I5931" s="91" t="s">
        <v>2888</v>
      </c>
      <c r="J5931" s="91" t="s">
        <v>492</v>
      </c>
      <c r="K5931" s="91" t="s">
        <v>3283</v>
      </c>
    </row>
    <row r="5932" spans="1:11">
      <c r="A5932" s="91" t="s">
        <v>2887</v>
      </c>
      <c r="B5932" s="91">
        <v>9</v>
      </c>
      <c r="C5932" s="91" t="s">
        <v>3258</v>
      </c>
      <c r="D5932" s="91">
        <v>-459547</v>
      </c>
      <c r="E5932" s="91">
        <v>45</v>
      </c>
      <c r="F5932" s="91">
        <v>0.64561299999999999</v>
      </c>
      <c r="G5932" s="91">
        <v>4.51803E-2</v>
      </c>
      <c r="H5932" s="91">
        <v>9.7937099999999999E-2</v>
      </c>
      <c r="I5932" s="91" t="s">
        <v>2888</v>
      </c>
      <c r="J5932" s="91" t="s">
        <v>492</v>
      </c>
      <c r="K5932" s="91" t="s">
        <v>3279</v>
      </c>
    </row>
    <row r="5933" spans="1:11">
      <c r="A5933" s="91" t="s">
        <v>2887</v>
      </c>
      <c r="B5933" s="91">
        <v>9</v>
      </c>
      <c r="C5933" s="91" t="s">
        <v>3258</v>
      </c>
      <c r="D5933" s="91">
        <v>-459547</v>
      </c>
      <c r="E5933" s="91">
        <v>39</v>
      </c>
      <c r="F5933" s="91">
        <v>0.66684200000000005</v>
      </c>
      <c r="G5933" s="91">
        <v>-5.1917400000000002E-2</v>
      </c>
      <c r="H5933" s="91">
        <v>0.120201</v>
      </c>
      <c r="I5933" s="91" t="s">
        <v>2888</v>
      </c>
      <c r="J5933" s="91" t="s">
        <v>492</v>
      </c>
      <c r="K5933" s="91" t="s">
        <v>3278</v>
      </c>
    </row>
    <row r="5934" spans="1:11">
      <c r="A5934" s="91" t="s">
        <v>2887</v>
      </c>
      <c r="B5934" s="91">
        <v>9</v>
      </c>
      <c r="C5934" s="91" t="s">
        <v>3258</v>
      </c>
      <c r="D5934" s="91">
        <v>-459547</v>
      </c>
      <c r="E5934" s="91">
        <v>55</v>
      </c>
      <c r="F5934" s="91">
        <v>0.69472400000000001</v>
      </c>
      <c r="G5934" s="91">
        <v>-4.4905100000000003E-2</v>
      </c>
      <c r="H5934" s="91">
        <v>0.114092</v>
      </c>
      <c r="I5934" s="91" t="s">
        <v>2888</v>
      </c>
      <c r="J5934" s="91" t="s">
        <v>492</v>
      </c>
      <c r="K5934" s="91" t="s">
        <v>3305</v>
      </c>
    </row>
    <row r="5935" spans="1:11">
      <c r="A5935" s="91" t="s">
        <v>2887</v>
      </c>
      <c r="B5935" s="91">
        <v>9</v>
      </c>
      <c r="C5935" s="91" t="s">
        <v>3258</v>
      </c>
      <c r="D5935" s="91">
        <v>-459547</v>
      </c>
      <c r="E5935" s="91">
        <v>153</v>
      </c>
      <c r="F5935" s="91">
        <v>0.70027899999999998</v>
      </c>
      <c r="G5935" s="91">
        <v>3.0725700000000002E-2</v>
      </c>
      <c r="H5935" s="91">
        <v>7.97398E-2</v>
      </c>
      <c r="I5935" s="91" t="s">
        <v>2888</v>
      </c>
      <c r="J5935" s="91" t="s">
        <v>492</v>
      </c>
      <c r="K5935" s="91" t="s">
        <v>3266</v>
      </c>
    </row>
    <row r="5936" spans="1:11">
      <c r="A5936" s="91" t="s">
        <v>2887</v>
      </c>
      <c r="B5936" s="91">
        <v>9</v>
      </c>
      <c r="C5936" s="91" t="s">
        <v>3258</v>
      </c>
      <c r="D5936" s="91">
        <v>-459547</v>
      </c>
      <c r="E5936" s="91">
        <v>46</v>
      </c>
      <c r="F5936" s="91">
        <v>0.727769</v>
      </c>
      <c r="G5936" s="91">
        <v>-4.6111800000000001E-2</v>
      </c>
      <c r="H5936" s="91">
        <v>0.132079</v>
      </c>
      <c r="I5936" s="91" t="s">
        <v>2888</v>
      </c>
      <c r="J5936" s="91" t="s">
        <v>492</v>
      </c>
      <c r="K5936" s="91" t="s">
        <v>3302</v>
      </c>
    </row>
    <row r="5937" spans="1:11">
      <c r="A5937" s="91" t="s">
        <v>2887</v>
      </c>
      <c r="B5937" s="91">
        <v>9</v>
      </c>
      <c r="C5937" s="91" t="s">
        <v>3258</v>
      </c>
      <c r="D5937" s="91">
        <v>-459547</v>
      </c>
      <c r="E5937" s="91">
        <v>183</v>
      </c>
      <c r="F5937" s="91">
        <v>0.77235399999999998</v>
      </c>
      <c r="G5937" s="91">
        <v>2.1654E-2</v>
      </c>
      <c r="H5937" s="91">
        <v>7.4791999999999997E-2</v>
      </c>
      <c r="I5937" s="91" t="s">
        <v>2888</v>
      </c>
      <c r="J5937" s="91" t="s">
        <v>492</v>
      </c>
      <c r="K5937" s="91" t="s">
        <v>3291</v>
      </c>
    </row>
    <row r="5938" spans="1:11">
      <c r="A5938" s="91" t="s">
        <v>2887</v>
      </c>
      <c r="B5938" s="91">
        <v>9</v>
      </c>
      <c r="C5938" s="91" t="s">
        <v>3258</v>
      </c>
      <c r="D5938" s="91">
        <v>-459547</v>
      </c>
      <c r="E5938" s="91">
        <v>71</v>
      </c>
      <c r="F5938" s="91">
        <v>0.80155399999999999</v>
      </c>
      <c r="G5938" s="91">
        <v>-2.9771200000000001E-2</v>
      </c>
      <c r="H5938" s="91">
        <v>0.118198</v>
      </c>
      <c r="I5938" s="91" t="s">
        <v>2888</v>
      </c>
      <c r="J5938" s="91" t="s">
        <v>492</v>
      </c>
      <c r="K5938" s="91" t="s">
        <v>3265</v>
      </c>
    </row>
    <row r="5939" spans="1:11">
      <c r="A5939" s="91" t="s">
        <v>2887</v>
      </c>
      <c r="B5939" s="91">
        <v>9</v>
      </c>
      <c r="C5939" s="91" t="s">
        <v>3258</v>
      </c>
      <c r="D5939" s="91">
        <v>-459547</v>
      </c>
      <c r="E5939" s="91">
        <v>30</v>
      </c>
      <c r="F5939" s="91">
        <v>0.80406299999999997</v>
      </c>
      <c r="G5939" s="91">
        <v>-3.6517000000000001E-2</v>
      </c>
      <c r="H5939" s="91">
        <v>0.14660000000000001</v>
      </c>
      <c r="I5939" s="91" t="s">
        <v>2888</v>
      </c>
      <c r="J5939" s="91" t="s">
        <v>492</v>
      </c>
      <c r="K5939" s="91" t="s">
        <v>3259</v>
      </c>
    </row>
    <row r="5940" spans="1:11">
      <c r="A5940" s="91" t="s">
        <v>2887</v>
      </c>
      <c r="B5940" s="91">
        <v>9</v>
      </c>
      <c r="C5940" s="91" t="s">
        <v>3258</v>
      </c>
      <c r="D5940" s="91">
        <v>-459547</v>
      </c>
      <c r="E5940" s="91">
        <v>54</v>
      </c>
      <c r="F5940" s="91">
        <v>0.84113400000000005</v>
      </c>
      <c r="G5940" s="91">
        <v>-1.8484899999999999E-2</v>
      </c>
      <c r="H5940" s="91">
        <v>9.20237E-2</v>
      </c>
      <c r="I5940" s="91" t="s">
        <v>2888</v>
      </c>
      <c r="J5940" s="91" t="s">
        <v>492</v>
      </c>
      <c r="K5940" s="91" t="s">
        <v>3296</v>
      </c>
    </row>
    <row r="5941" spans="1:11">
      <c r="A5941" s="91" t="s">
        <v>2887</v>
      </c>
      <c r="B5941" s="91">
        <v>9</v>
      </c>
      <c r="C5941" s="91" t="s">
        <v>3258</v>
      </c>
      <c r="D5941" s="91">
        <v>-459547</v>
      </c>
      <c r="E5941" s="91">
        <v>147</v>
      </c>
      <c r="F5941" s="91">
        <v>0.85031599999999996</v>
      </c>
      <c r="G5941" s="91">
        <v>1.48881E-2</v>
      </c>
      <c r="H5941" s="91">
        <v>7.8819500000000001E-2</v>
      </c>
      <c r="I5941" s="91" t="s">
        <v>2888</v>
      </c>
      <c r="J5941" s="91" t="s">
        <v>492</v>
      </c>
      <c r="K5941" s="91" t="s">
        <v>3273</v>
      </c>
    </row>
    <row r="5942" spans="1:11">
      <c r="A5942" s="91" t="s">
        <v>2887</v>
      </c>
      <c r="B5942" s="91">
        <v>9</v>
      </c>
      <c r="C5942" s="91" t="s">
        <v>3258</v>
      </c>
      <c r="D5942" s="91">
        <v>-459547</v>
      </c>
      <c r="E5942" s="91">
        <v>170</v>
      </c>
      <c r="F5942" s="91">
        <v>0.859962</v>
      </c>
      <c r="G5942" s="91">
        <v>-8.9893400000000002E-3</v>
      </c>
      <c r="H5942" s="91">
        <v>5.0912600000000002E-2</v>
      </c>
      <c r="I5942" s="91" t="s">
        <v>2888</v>
      </c>
      <c r="J5942" s="91" t="s">
        <v>492</v>
      </c>
      <c r="K5942" s="91" t="s">
        <v>3267</v>
      </c>
    </row>
    <row r="5943" spans="1:11">
      <c r="A5943" s="91" t="s">
        <v>2887</v>
      </c>
      <c r="B5943" s="91">
        <v>9</v>
      </c>
      <c r="C5943" s="91" t="s">
        <v>3258</v>
      </c>
      <c r="D5943" s="91">
        <v>-459547</v>
      </c>
      <c r="E5943" s="91">
        <v>36</v>
      </c>
      <c r="F5943" s="91">
        <v>0.89044599999999996</v>
      </c>
      <c r="G5943" s="91">
        <v>1.6903100000000001E-2</v>
      </c>
      <c r="H5943" s="91">
        <v>0.12235500000000001</v>
      </c>
      <c r="I5943" s="91" t="s">
        <v>2888</v>
      </c>
      <c r="J5943" s="91" t="s">
        <v>492</v>
      </c>
      <c r="K5943" s="91" t="s">
        <v>3285</v>
      </c>
    </row>
    <row r="5944" spans="1:11">
      <c r="A5944" s="91" t="s">
        <v>2887</v>
      </c>
      <c r="B5944" s="91">
        <v>9</v>
      </c>
      <c r="C5944" s="91" t="s">
        <v>3258</v>
      </c>
      <c r="D5944" s="91">
        <v>-459547</v>
      </c>
      <c r="E5944" s="91">
        <v>41</v>
      </c>
      <c r="F5944" s="91">
        <v>0.89935399999999999</v>
      </c>
      <c r="G5944" s="91">
        <v>2.02197E-2</v>
      </c>
      <c r="H5944" s="91">
        <v>0.159355</v>
      </c>
      <c r="I5944" s="91" t="s">
        <v>2888</v>
      </c>
      <c r="J5944" s="91" t="s">
        <v>492</v>
      </c>
      <c r="K5944" s="91" t="s">
        <v>3300</v>
      </c>
    </row>
    <row r="5945" spans="1:11">
      <c r="A5945" s="91" t="s">
        <v>2887</v>
      </c>
      <c r="B5945" s="91">
        <v>9</v>
      </c>
      <c r="C5945" s="91" t="s">
        <v>3258</v>
      </c>
      <c r="D5945" s="91">
        <v>-459547</v>
      </c>
      <c r="E5945" s="91">
        <v>114</v>
      </c>
      <c r="F5945" s="91">
        <v>0.94277</v>
      </c>
      <c r="G5945" s="91">
        <v>4.3435399999999999E-3</v>
      </c>
      <c r="H5945" s="91">
        <v>6.0443200000000002E-2</v>
      </c>
      <c r="I5945" s="91" t="s">
        <v>2888</v>
      </c>
      <c r="J5945" s="91" t="s">
        <v>492</v>
      </c>
      <c r="K5945" s="91" t="s">
        <v>3293</v>
      </c>
    </row>
    <row r="5946" spans="1:11">
      <c r="A5946" s="91" t="s">
        <v>2887</v>
      </c>
      <c r="B5946" s="91">
        <v>9</v>
      </c>
      <c r="C5946" s="91" t="s">
        <v>3258</v>
      </c>
      <c r="D5946" s="91">
        <v>-459547</v>
      </c>
      <c r="E5946" s="91">
        <v>96</v>
      </c>
      <c r="F5946" s="91">
        <v>0.96443800000000002</v>
      </c>
      <c r="G5946" s="91">
        <v>-4.0220400000000002E-3</v>
      </c>
      <c r="H5946" s="91">
        <v>9.0095800000000004E-2</v>
      </c>
      <c r="I5946" s="91" t="s">
        <v>2888</v>
      </c>
      <c r="J5946" s="91" t="s">
        <v>492</v>
      </c>
      <c r="K5946" s="91" t="s">
        <v>3269</v>
      </c>
    </row>
    <row r="5947" spans="1:11">
      <c r="A5947" s="91" t="s">
        <v>2887</v>
      </c>
      <c r="B5947" s="91">
        <v>9</v>
      </c>
      <c r="C5947" s="91" t="s">
        <v>3258</v>
      </c>
      <c r="D5947" s="91">
        <v>-459547</v>
      </c>
      <c r="E5947" s="91">
        <v>104</v>
      </c>
      <c r="F5947" s="91">
        <v>0.99463400000000002</v>
      </c>
      <c r="G5947" s="91">
        <v>-4.8852599999999998E-4</v>
      </c>
      <c r="H5947" s="91">
        <v>7.2552199999999997E-2</v>
      </c>
      <c r="I5947" s="91" t="s">
        <v>2888</v>
      </c>
      <c r="J5947" s="91" t="s">
        <v>492</v>
      </c>
      <c r="K5947" s="91" t="s">
        <v>3262</v>
      </c>
    </row>
    <row r="5948" spans="1:11">
      <c r="A5948" s="91" t="s">
        <v>2883</v>
      </c>
      <c r="B5948" s="91">
        <v>9</v>
      </c>
      <c r="C5948" s="91" t="s">
        <v>3258</v>
      </c>
      <c r="D5948" s="91">
        <v>322410</v>
      </c>
      <c r="E5948" s="91">
        <v>26</v>
      </c>
      <c r="F5948" s="91">
        <v>1.76245E-3</v>
      </c>
      <c r="G5948" s="91">
        <v>0.24832899999999999</v>
      </c>
      <c r="H5948" s="91">
        <v>7.5725600000000004E-2</v>
      </c>
      <c r="I5948" s="91" t="s">
        <v>2884</v>
      </c>
      <c r="J5948" s="91" t="s">
        <v>492</v>
      </c>
      <c r="K5948" s="91" t="s">
        <v>3287</v>
      </c>
    </row>
    <row r="5949" spans="1:11">
      <c r="A5949" s="91" t="s">
        <v>2883</v>
      </c>
      <c r="B5949" s="91">
        <v>9</v>
      </c>
      <c r="C5949" s="91" t="s">
        <v>3258</v>
      </c>
      <c r="D5949" s="91">
        <v>322410</v>
      </c>
      <c r="E5949" s="91">
        <v>46</v>
      </c>
      <c r="F5949" s="91">
        <v>2.6520999999999999E-2</v>
      </c>
      <c r="G5949" s="91">
        <v>0.17219899999999999</v>
      </c>
      <c r="H5949" s="91">
        <v>7.6410699999999998E-2</v>
      </c>
      <c r="I5949" s="91" t="s">
        <v>2884</v>
      </c>
      <c r="J5949" s="91" t="s">
        <v>492</v>
      </c>
      <c r="K5949" s="91" t="s">
        <v>3302</v>
      </c>
    </row>
    <row r="5950" spans="1:11">
      <c r="A5950" s="91" t="s">
        <v>2883</v>
      </c>
      <c r="B5950" s="91">
        <v>9</v>
      </c>
      <c r="C5950" s="91" t="s">
        <v>3258</v>
      </c>
      <c r="D5950" s="91">
        <v>322410</v>
      </c>
      <c r="E5950" s="91">
        <v>105</v>
      </c>
      <c r="F5950" s="91">
        <v>3.36732E-2</v>
      </c>
      <c r="G5950" s="91">
        <v>7.8845600000000002E-2</v>
      </c>
      <c r="H5950" s="91">
        <v>3.6866200000000002E-2</v>
      </c>
      <c r="I5950" s="91" t="s">
        <v>2884</v>
      </c>
      <c r="J5950" s="91" t="s">
        <v>492</v>
      </c>
      <c r="K5950" s="91" t="s">
        <v>3283</v>
      </c>
    </row>
    <row r="5951" spans="1:11">
      <c r="A5951" s="91" t="s">
        <v>2883</v>
      </c>
      <c r="B5951" s="91">
        <v>9</v>
      </c>
      <c r="C5951" s="91" t="s">
        <v>3258</v>
      </c>
      <c r="D5951" s="91">
        <v>322410</v>
      </c>
      <c r="E5951" s="91">
        <v>117</v>
      </c>
      <c r="F5951" s="91">
        <v>3.8419000000000002E-2</v>
      </c>
      <c r="G5951" s="91">
        <v>6.64738E-2</v>
      </c>
      <c r="H5951" s="91">
        <v>3.1910099999999997E-2</v>
      </c>
      <c r="I5951" s="91" t="s">
        <v>2884</v>
      </c>
      <c r="J5951" s="91" t="s">
        <v>492</v>
      </c>
      <c r="K5951" s="91" t="s">
        <v>3275</v>
      </c>
    </row>
    <row r="5952" spans="1:11">
      <c r="A5952" s="91" t="s">
        <v>2883</v>
      </c>
      <c r="B5952" s="91">
        <v>9</v>
      </c>
      <c r="C5952" s="91" t="s">
        <v>3258</v>
      </c>
      <c r="D5952" s="91">
        <v>322410</v>
      </c>
      <c r="E5952" s="91">
        <v>34</v>
      </c>
      <c r="F5952" s="91">
        <v>4.27289E-2</v>
      </c>
      <c r="G5952" s="91">
        <v>0.13386200000000001</v>
      </c>
      <c r="H5952" s="91">
        <v>6.47229E-2</v>
      </c>
      <c r="I5952" s="91" t="s">
        <v>2884</v>
      </c>
      <c r="J5952" s="91" t="s">
        <v>492</v>
      </c>
      <c r="K5952" s="91" t="s">
        <v>3289</v>
      </c>
    </row>
    <row r="5953" spans="1:11">
      <c r="A5953" s="91" t="s">
        <v>2883</v>
      </c>
      <c r="B5953" s="91">
        <v>9</v>
      </c>
      <c r="C5953" s="91" t="s">
        <v>3258</v>
      </c>
      <c r="D5953" s="91">
        <v>322410</v>
      </c>
      <c r="E5953" s="91">
        <v>68</v>
      </c>
      <c r="F5953" s="91">
        <v>5.3054299999999999E-2</v>
      </c>
      <c r="G5953" s="91">
        <v>8.7226300000000007E-2</v>
      </c>
      <c r="H5953" s="91">
        <v>4.4604499999999998E-2</v>
      </c>
      <c r="I5953" s="91" t="s">
        <v>2884</v>
      </c>
      <c r="J5953" s="91" t="s">
        <v>492</v>
      </c>
      <c r="K5953" s="91" t="s">
        <v>3270</v>
      </c>
    </row>
    <row r="5954" spans="1:11">
      <c r="A5954" s="91" t="s">
        <v>2883</v>
      </c>
      <c r="B5954" s="91">
        <v>9</v>
      </c>
      <c r="C5954" s="91" t="s">
        <v>3258</v>
      </c>
      <c r="D5954" s="91">
        <v>322410</v>
      </c>
      <c r="E5954" s="91">
        <v>149</v>
      </c>
      <c r="F5954" s="91">
        <v>5.8382999999999997E-2</v>
      </c>
      <c r="G5954" s="91">
        <v>4.3668100000000001E-2</v>
      </c>
      <c r="H5954" s="91">
        <v>2.29771E-2</v>
      </c>
      <c r="I5954" s="91" t="s">
        <v>2884</v>
      </c>
      <c r="J5954" s="91" t="s">
        <v>492</v>
      </c>
      <c r="K5954" s="91" t="s">
        <v>3303</v>
      </c>
    </row>
    <row r="5955" spans="1:11">
      <c r="A5955" s="91" t="s">
        <v>2883</v>
      </c>
      <c r="B5955" s="91">
        <v>9</v>
      </c>
      <c r="C5955" s="91" t="s">
        <v>3258</v>
      </c>
      <c r="D5955" s="91">
        <v>322410</v>
      </c>
      <c r="E5955" s="91">
        <v>96</v>
      </c>
      <c r="F5955" s="91">
        <v>6.1655000000000001E-2</v>
      </c>
      <c r="G5955" s="91">
        <v>5.3071100000000003E-2</v>
      </c>
      <c r="H5955" s="91">
        <v>2.8217699999999998E-2</v>
      </c>
      <c r="I5955" s="91" t="s">
        <v>2884</v>
      </c>
      <c r="J5955" s="91" t="s">
        <v>492</v>
      </c>
      <c r="K5955" s="91" t="s">
        <v>3261</v>
      </c>
    </row>
    <row r="5956" spans="1:11">
      <c r="A5956" s="91" t="s">
        <v>2883</v>
      </c>
      <c r="B5956" s="91">
        <v>9</v>
      </c>
      <c r="C5956" s="91" t="s">
        <v>3258</v>
      </c>
      <c r="D5956" s="91">
        <v>322410</v>
      </c>
      <c r="E5956" s="91">
        <v>146</v>
      </c>
      <c r="F5956" s="91">
        <v>7.2202500000000003E-2</v>
      </c>
      <c r="G5956" s="91">
        <v>4.0582699999999999E-2</v>
      </c>
      <c r="H5956" s="91">
        <v>2.2493900000000001E-2</v>
      </c>
      <c r="I5956" s="91" t="s">
        <v>2884</v>
      </c>
      <c r="J5956" s="91" t="s">
        <v>492</v>
      </c>
      <c r="K5956" s="91" t="s">
        <v>3299</v>
      </c>
    </row>
    <row r="5957" spans="1:11">
      <c r="A5957" s="91" t="s">
        <v>2883</v>
      </c>
      <c r="B5957" s="91">
        <v>9</v>
      </c>
      <c r="C5957" s="91" t="s">
        <v>3258</v>
      </c>
      <c r="D5957" s="91">
        <v>322410</v>
      </c>
      <c r="E5957" s="91">
        <v>62</v>
      </c>
      <c r="F5957" s="91">
        <v>7.9520099999999996E-2</v>
      </c>
      <c r="G5957" s="91">
        <v>7.8763899999999998E-2</v>
      </c>
      <c r="H5957" s="91">
        <v>4.4520799999999999E-2</v>
      </c>
      <c r="I5957" s="91" t="s">
        <v>2884</v>
      </c>
      <c r="J5957" s="91" t="s">
        <v>492</v>
      </c>
      <c r="K5957" s="91" t="s">
        <v>3271</v>
      </c>
    </row>
    <row r="5958" spans="1:11">
      <c r="A5958" s="91" t="s">
        <v>2883</v>
      </c>
      <c r="B5958" s="91">
        <v>9</v>
      </c>
      <c r="C5958" s="91" t="s">
        <v>3258</v>
      </c>
      <c r="D5958" s="91">
        <v>322410</v>
      </c>
      <c r="E5958" s="91">
        <v>71</v>
      </c>
      <c r="F5958" s="91">
        <v>8.1538799999999995E-2</v>
      </c>
      <c r="G5958" s="91">
        <v>8.5275199999999995E-2</v>
      </c>
      <c r="H5958" s="91">
        <v>4.8559199999999997E-2</v>
      </c>
      <c r="I5958" s="91" t="s">
        <v>2884</v>
      </c>
      <c r="J5958" s="91" t="s">
        <v>492</v>
      </c>
      <c r="K5958" s="91" t="s">
        <v>3265</v>
      </c>
    </row>
    <row r="5959" spans="1:11">
      <c r="A5959" s="91" t="s">
        <v>2883</v>
      </c>
      <c r="B5959" s="91">
        <v>9</v>
      </c>
      <c r="C5959" s="91" t="s">
        <v>3258</v>
      </c>
      <c r="D5959" s="91">
        <v>322410</v>
      </c>
      <c r="E5959" s="91">
        <v>48</v>
      </c>
      <c r="F5959" s="91">
        <v>0.152388</v>
      </c>
      <c r="G5959" s="91">
        <v>5.6132899999999999E-2</v>
      </c>
      <c r="H5959" s="91">
        <v>3.8945399999999998E-2</v>
      </c>
      <c r="I5959" s="91" t="s">
        <v>2884</v>
      </c>
      <c r="J5959" s="91" t="s">
        <v>492</v>
      </c>
      <c r="K5959" s="91" t="s">
        <v>3298</v>
      </c>
    </row>
    <row r="5960" spans="1:11">
      <c r="A5960" s="91" t="s">
        <v>2883</v>
      </c>
      <c r="B5960" s="91">
        <v>9</v>
      </c>
      <c r="C5960" s="91" t="s">
        <v>3258</v>
      </c>
      <c r="D5960" s="91">
        <v>322410</v>
      </c>
      <c r="E5960" s="91">
        <v>135</v>
      </c>
      <c r="F5960" s="91">
        <v>0.17271400000000001</v>
      </c>
      <c r="G5960" s="91">
        <v>-4.0602100000000002E-2</v>
      </c>
      <c r="H5960" s="91">
        <v>2.96955E-2</v>
      </c>
      <c r="I5960" s="91" t="s">
        <v>2884</v>
      </c>
      <c r="J5960" s="91" t="s">
        <v>492</v>
      </c>
      <c r="K5960" s="91" t="s">
        <v>3260</v>
      </c>
    </row>
    <row r="5961" spans="1:11">
      <c r="A5961" s="91" t="s">
        <v>2883</v>
      </c>
      <c r="B5961" s="91">
        <v>9</v>
      </c>
      <c r="C5961" s="91" t="s">
        <v>3258</v>
      </c>
      <c r="D5961" s="91">
        <v>322410</v>
      </c>
      <c r="E5961" s="91">
        <v>183</v>
      </c>
      <c r="F5961" s="91">
        <v>0.172792</v>
      </c>
      <c r="G5961" s="91">
        <v>3.3395899999999999E-2</v>
      </c>
      <c r="H5961" s="91">
        <v>2.4446099999999998E-2</v>
      </c>
      <c r="I5961" s="91" t="s">
        <v>2884</v>
      </c>
      <c r="J5961" s="91" t="s">
        <v>492</v>
      </c>
      <c r="K5961" s="91" t="s">
        <v>3291</v>
      </c>
    </row>
    <row r="5962" spans="1:11">
      <c r="A5962" s="91" t="s">
        <v>2883</v>
      </c>
      <c r="B5962" s="91">
        <v>9</v>
      </c>
      <c r="C5962" s="91" t="s">
        <v>3258</v>
      </c>
      <c r="D5962" s="91">
        <v>322410</v>
      </c>
      <c r="E5962" s="91">
        <v>160</v>
      </c>
      <c r="F5962" s="91">
        <v>0.19803599999999999</v>
      </c>
      <c r="G5962" s="91">
        <v>2.8782100000000001E-2</v>
      </c>
      <c r="H5962" s="91">
        <v>2.2310300000000002E-2</v>
      </c>
      <c r="I5962" s="91" t="s">
        <v>2884</v>
      </c>
      <c r="J5962" s="91" t="s">
        <v>492</v>
      </c>
      <c r="K5962" s="91" t="s">
        <v>3284</v>
      </c>
    </row>
    <row r="5963" spans="1:11">
      <c r="A5963" s="91" t="s">
        <v>2883</v>
      </c>
      <c r="B5963" s="91">
        <v>9</v>
      </c>
      <c r="C5963" s="91" t="s">
        <v>3258</v>
      </c>
      <c r="D5963" s="91">
        <v>322410</v>
      </c>
      <c r="E5963" s="91">
        <v>168</v>
      </c>
      <c r="F5963" s="91">
        <v>0.21135899999999999</v>
      </c>
      <c r="G5963" s="91">
        <v>3.4408300000000003E-2</v>
      </c>
      <c r="H5963" s="91">
        <v>2.7477100000000001E-2</v>
      </c>
      <c r="I5963" s="91" t="s">
        <v>2884</v>
      </c>
      <c r="J5963" s="91" t="s">
        <v>492</v>
      </c>
      <c r="K5963" s="91" t="s">
        <v>3276</v>
      </c>
    </row>
    <row r="5964" spans="1:11">
      <c r="A5964" s="91" t="s">
        <v>2883</v>
      </c>
      <c r="B5964" s="91">
        <v>9</v>
      </c>
      <c r="C5964" s="91" t="s">
        <v>3258</v>
      </c>
      <c r="D5964" s="91">
        <v>322410</v>
      </c>
      <c r="E5964" s="91">
        <v>104</v>
      </c>
      <c r="F5964" s="91">
        <v>0.213174</v>
      </c>
      <c r="G5964" s="91">
        <v>3.8099399999999999E-2</v>
      </c>
      <c r="H5964" s="91">
        <v>3.0511400000000001E-2</v>
      </c>
      <c r="I5964" s="91" t="s">
        <v>2884</v>
      </c>
      <c r="J5964" s="91" t="s">
        <v>492</v>
      </c>
      <c r="K5964" s="91" t="s">
        <v>3262</v>
      </c>
    </row>
    <row r="5965" spans="1:11">
      <c r="A5965" s="91" t="s">
        <v>2883</v>
      </c>
      <c r="B5965" s="91">
        <v>9</v>
      </c>
      <c r="C5965" s="91" t="s">
        <v>3258</v>
      </c>
      <c r="D5965" s="91">
        <v>322410</v>
      </c>
      <c r="E5965" s="91">
        <v>57</v>
      </c>
      <c r="F5965" s="91">
        <v>0.241255</v>
      </c>
      <c r="G5965" s="91">
        <v>7.3918300000000006E-2</v>
      </c>
      <c r="H5965" s="91">
        <v>6.2758099999999997E-2</v>
      </c>
      <c r="I5965" s="91" t="s">
        <v>2884</v>
      </c>
      <c r="J5965" s="91" t="s">
        <v>492</v>
      </c>
      <c r="K5965" s="91" t="s">
        <v>3294</v>
      </c>
    </row>
    <row r="5966" spans="1:11">
      <c r="A5966" s="91" t="s">
        <v>2883</v>
      </c>
      <c r="B5966" s="91">
        <v>9</v>
      </c>
      <c r="C5966" s="91" t="s">
        <v>3258</v>
      </c>
      <c r="D5966" s="91">
        <v>322410</v>
      </c>
      <c r="E5966" s="91">
        <v>114</v>
      </c>
      <c r="F5966" s="91">
        <v>0.25328899999999999</v>
      </c>
      <c r="G5966" s="91">
        <v>-3.5451400000000001E-2</v>
      </c>
      <c r="H5966" s="91">
        <v>3.0948199999999999E-2</v>
      </c>
      <c r="I5966" s="91" t="s">
        <v>2884</v>
      </c>
      <c r="J5966" s="91" t="s">
        <v>492</v>
      </c>
      <c r="K5966" s="91" t="s">
        <v>3304</v>
      </c>
    </row>
    <row r="5967" spans="1:11">
      <c r="A5967" s="91" t="s">
        <v>2883</v>
      </c>
      <c r="B5967" s="91">
        <v>9</v>
      </c>
      <c r="C5967" s="91" t="s">
        <v>3258</v>
      </c>
      <c r="D5967" s="91">
        <v>322410</v>
      </c>
      <c r="E5967" s="91">
        <v>39</v>
      </c>
      <c r="F5967" s="91">
        <v>0.273287</v>
      </c>
      <c r="G5967" s="91">
        <v>6.7360199999999995E-2</v>
      </c>
      <c r="H5967" s="91">
        <v>6.1083999999999999E-2</v>
      </c>
      <c r="I5967" s="91" t="s">
        <v>2884</v>
      </c>
      <c r="J5967" s="91" t="s">
        <v>492</v>
      </c>
      <c r="K5967" s="91" t="s">
        <v>3288</v>
      </c>
    </row>
    <row r="5968" spans="1:11">
      <c r="A5968" s="91" t="s">
        <v>2883</v>
      </c>
      <c r="B5968" s="91">
        <v>9</v>
      </c>
      <c r="C5968" s="91" t="s">
        <v>3258</v>
      </c>
      <c r="D5968" s="91">
        <v>322410</v>
      </c>
      <c r="E5968" s="91">
        <v>114</v>
      </c>
      <c r="F5968" s="91">
        <v>0.27432299999999998</v>
      </c>
      <c r="G5968" s="91">
        <v>3.5249799999999998E-2</v>
      </c>
      <c r="H5968" s="91">
        <v>3.2174399999999999E-2</v>
      </c>
      <c r="I5968" s="91" t="s">
        <v>2884</v>
      </c>
      <c r="J5968" s="91" t="s">
        <v>492</v>
      </c>
      <c r="K5968" s="91" t="s">
        <v>3293</v>
      </c>
    </row>
    <row r="5969" spans="1:11">
      <c r="A5969" s="91" t="s">
        <v>2883</v>
      </c>
      <c r="B5969" s="91">
        <v>9</v>
      </c>
      <c r="C5969" s="91" t="s">
        <v>3258</v>
      </c>
      <c r="D5969" s="91">
        <v>322410</v>
      </c>
      <c r="E5969" s="91">
        <v>92</v>
      </c>
      <c r="F5969" s="91">
        <v>0.30307699999999999</v>
      </c>
      <c r="G5969" s="91">
        <v>5.7544400000000002E-2</v>
      </c>
      <c r="H5969" s="91">
        <v>5.5718700000000003E-2</v>
      </c>
      <c r="I5969" s="91" t="s">
        <v>2884</v>
      </c>
      <c r="J5969" s="91" t="s">
        <v>492</v>
      </c>
      <c r="K5969" s="91" t="s">
        <v>3290</v>
      </c>
    </row>
    <row r="5970" spans="1:11">
      <c r="A5970" s="91" t="s">
        <v>2883</v>
      </c>
      <c r="B5970" s="91">
        <v>9</v>
      </c>
      <c r="C5970" s="91" t="s">
        <v>3258</v>
      </c>
      <c r="D5970" s="91">
        <v>322410</v>
      </c>
      <c r="E5970" s="91">
        <v>26</v>
      </c>
      <c r="F5970" s="91">
        <v>0.306834</v>
      </c>
      <c r="G5970" s="91">
        <v>7.6829099999999997E-2</v>
      </c>
      <c r="H5970" s="91">
        <v>7.4553599999999998E-2</v>
      </c>
      <c r="I5970" s="91" t="s">
        <v>2884</v>
      </c>
      <c r="J5970" s="91" t="s">
        <v>492</v>
      </c>
      <c r="K5970" s="91" t="s">
        <v>3264</v>
      </c>
    </row>
    <row r="5971" spans="1:11">
      <c r="A5971" s="91" t="s">
        <v>2883</v>
      </c>
      <c r="B5971" s="91">
        <v>9</v>
      </c>
      <c r="C5971" s="91" t="s">
        <v>3258</v>
      </c>
      <c r="D5971" s="91">
        <v>322410</v>
      </c>
      <c r="E5971" s="91">
        <v>69</v>
      </c>
      <c r="F5971" s="91">
        <v>0.35607299999999997</v>
      </c>
      <c r="G5971" s="91">
        <v>3.80478E-2</v>
      </c>
      <c r="H5971" s="91">
        <v>4.1063000000000002E-2</v>
      </c>
      <c r="I5971" s="91" t="s">
        <v>2884</v>
      </c>
      <c r="J5971" s="91" t="s">
        <v>492</v>
      </c>
      <c r="K5971" s="91" t="s">
        <v>3292</v>
      </c>
    </row>
    <row r="5972" spans="1:11">
      <c r="A5972" s="91" t="s">
        <v>2883</v>
      </c>
      <c r="B5972" s="91">
        <v>9</v>
      </c>
      <c r="C5972" s="91" t="s">
        <v>3258</v>
      </c>
      <c r="D5972" s="91">
        <v>322410</v>
      </c>
      <c r="E5972" s="91">
        <v>153</v>
      </c>
      <c r="F5972" s="91">
        <v>0.38396000000000002</v>
      </c>
      <c r="G5972" s="91">
        <v>2.47028E-2</v>
      </c>
      <c r="H5972" s="91">
        <v>2.83308E-2</v>
      </c>
      <c r="I5972" s="91" t="s">
        <v>2884</v>
      </c>
      <c r="J5972" s="91" t="s">
        <v>492</v>
      </c>
      <c r="K5972" s="91" t="s">
        <v>3266</v>
      </c>
    </row>
    <row r="5973" spans="1:11">
      <c r="A5973" s="91" t="s">
        <v>2883</v>
      </c>
      <c r="B5973" s="91">
        <v>9</v>
      </c>
      <c r="C5973" s="91" t="s">
        <v>3258</v>
      </c>
      <c r="D5973" s="91">
        <v>322410</v>
      </c>
      <c r="E5973" s="91">
        <v>167</v>
      </c>
      <c r="F5973" s="91">
        <v>0.39152999999999999</v>
      </c>
      <c r="G5973" s="91">
        <v>-1.9267800000000002E-2</v>
      </c>
      <c r="H5973" s="91">
        <v>2.2456E-2</v>
      </c>
      <c r="I5973" s="91" t="s">
        <v>2884</v>
      </c>
      <c r="J5973" s="91" t="s">
        <v>492</v>
      </c>
      <c r="K5973" s="91" t="s">
        <v>3268</v>
      </c>
    </row>
    <row r="5974" spans="1:11">
      <c r="A5974" s="91" t="s">
        <v>2883</v>
      </c>
      <c r="B5974" s="91">
        <v>9</v>
      </c>
      <c r="C5974" s="91" t="s">
        <v>3258</v>
      </c>
      <c r="D5974" s="91">
        <v>322410</v>
      </c>
      <c r="E5974" s="91">
        <v>30</v>
      </c>
      <c r="F5974" s="91">
        <v>0.39289299999999999</v>
      </c>
      <c r="G5974" s="91">
        <v>-5.1710199999999998E-2</v>
      </c>
      <c r="H5974" s="91">
        <v>6.0127E-2</v>
      </c>
      <c r="I5974" s="91" t="s">
        <v>2884</v>
      </c>
      <c r="J5974" s="91" t="s">
        <v>492</v>
      </c>
      <c r="K5974" s="91" t="s">
        <v>3259</v>
      </c>
    </row>
    <row r="5975" spans="1:11">
      <c r="A5975" s="91" t="s">
        <v>2883</v>
      </c>
      <c r="B5975" s="91">
        <v>9</v>
      </c>
      <c r="C5975" s="91" t="s">
        <v>3258</v>
      </c>
      <c r="D5975" s="91">
        <v>322410</v>
      </c>
      <c r="E5975" s="91">
        <v>81</v>
      </c>
      <c r="F5975" s="91">
        <v>0.42082700000000001</v>
      </c>
      <c r="G5975" s="91">
        <v>4.0398700000000003E-2</v>
      </c>
      <c r="H5975" s="91">
        <v>5.0035700000000002E-2</v>
      </c>
      <c r="I5975" s="91" t="s">
        <v>2884</v>
      </c>
      <c r="J5975" s="91" t="s">
        <v>492</v>
      </c>
      <c r="K5975" s="91" t="s">
        <v>3286</v>
      </c>
    </row>
    <row r="5976" spans="1:11">
      <c r="A5976" s="91" t="s">
        <v>2883</v>
      </c>
      <c r="B5976" s="91">
        <v>9</v>
      </c>
      <c r="C5976" s="91" t="s">
        <v>3258</v>
      </c>
      <c r="D5976" s="91">
        <v>322410</v>
      </c>
      <c r="E5976" s="91">
        <v>121</v>
      </c>
      <c r="F5976" s="91">
        <v>0.46645799999999998</v>
      </c>
      <c r="G5976" s="91">
        <v>2.4661599999999999E-2</v>
      </c>
      <c r="H5976" s="91">
        <v>3.3805099999999998E-2</v>
      </c>
      <c r="I5976" s="91" t="s">
        <v>2884</v>
      </c>
      <c r="J5976" s="91" t="s">
        <v>492</v>
      </c>
      <c r="K5976" s="91" t="s">
        <v>3301</v>
      </c>
    </row>
    <row r="5977" spans="1:11">
      <c r="A5977" s="91" t="s">
        <v>2883</v>
      </c>
      <c r="B5977" s="91">
        <v>9</v>
      </c>
      <c r="C5977" s="91" t="s">
        <v>3258</v>
      </c>
      <c r="D5977" s="91">
        <v>322410</v>
      </c>
      <c r="E5977" s="91">
        <v>50</v>
      </c>
      <c r="F5977" s="91">
        <v>0.47705399999999998</v>
      </c>
      <c r="G5977" s="91">
        <v>6.4368099999999998E-2</v>
      </c>
      <c r="H5977" s="91">
        <v>9.0185000000000001E-2</v>
      </c>
      <c r="I5977" s="91" t="s">
        <v>2884</v>
      </c>
      <c r="J5977" s="91" t="s">
        <v>492</v>
      </c>
      <c r="K5977" s="91" t="s">
        <v>3281</v>
      </c>
    </row>
    <row r="5978" spans="1:11">
      <c r="A5978" s="91" t="s">
        <v>2883</v>
      </c>
      <c r="B5978" s="91">
        <v>9</v>
      </c>
      <c r="C5978" s="91" t="s">
        <v>3258</v>
      </c>
      <c r="D5978" s="91">
        <v>322410</v>
      </c>
      <c r="E5978" s="91">
        <v>213</v>
      </c>
      <c r="F5978" s="91">
        <v>0.51951400000000003</v>
      </c>
      <c r="G5978" s="91">
        <v>-1.6310100000000001E-2</v>
      </c>
      <c r="H5978" s="91">
        <v>2.5301400000000002E-2</v>
      </c>
      <c r="I5978" s="91" t="s">
        <v>2884</v>
      </c>
      <c r="J5978" s="91" t="s">
        <v>492</v>
      </c>
      <c r="K5978" s="91" t="s">
        <v>3295</v>
      </c>
    </row>
    <row r="5979" spans="1:11">
      <c r="A5979" s="91" t="s">
        <v>2883</v>
      </c>
      <c r="B5979" s="91">
        <v>9</v>
      </c>
      <c r="C5979" s="91" t="s">
        <v>3258</v>
      </c>
      <c r="D5979" s="91">
        <v>322410</v>
      </c>
      <c r="E5979" s="91">
        <v>107</v>
      </c>
      <c r="F5979" s="91">
        <v>0.53317300000000001</v>
      </c>
      <c r="G5979" s="91">
        <v>1.8541499999999999E-2</v>
      </c>
      <c r="H5979" s="91">
        <v>2.9698599999999999E-2</v>
      </c>
      <c r="I5979" s="91" t="s">
        <v>2884</v>
      </c>
      <c r="J5979" s="91" t="s">
        <v>492</v>
      </c>
      <c r="K5979" s="91" t="s">
        <v>3263</v>
      </c>
    </row>
    <row r="5980" spans="1:11">
      <c r="A5980" s="91" t="s">
        <v>2883</v>
      </c>
      <c r="B5980" s="91">
        <v>9</v>
      </c>
      <c r="C5980" s="91" t="s">
        <v>3258</v>
      </c>
      <c r="D5980" s="91">
        <v>322410</v>
      </c>
      <c r="E5980" s="91">
        <v>39</v>
      </c>
      <c r="F5980" s="91">
        <v>0.53599200000000002</v>
      </c>
      <c r="G5980" s="91">
        <v>-2.72489E-2</v>
      </c>
      <c r="H5980" s="91">
        <v>4.3858099999999997E-2</v>
      </c>
      <c r="I5980" s="91" t="s">
        <v>2884</v>
      </c>
      <c r="J5980" s="91" t="s">
        <v>492</v>
      </c>
      <c r="K5980" s="91" t="s">
        <v>3278</v>
      </c>
    </row>
    <row r="5981" spans="1:11">
      <c r="A5981" s="91" t="s">
        <v>2883</v>
      </c>
      <c r="B5981" s="91">
        <v>9</v>
      </c>
      <c r="C5981" s="91" t="s">
        <v>3258</v>
      </c>
      <c r="D5981" s="91">
        <v>322410</v>
      </c>
      <c r="E5981" s="91">
        <v>48</v>
      </c>
      <c r="F5981" s="91">
        <v>0.55897600000000003</v>
      </c>
      <c r="G5981" s="91">
        <v>2.5669899999999999E-2</v>
      </c>
      <c r="H5981" s="91">
        <v>4.37851E-2</v>
      </c>
      <c r="I5981" s="91" t="s">
        <v>2884</v>
      </c>
      <c r="J5981" s="91" t="s">
        <v>492</v>
      </c>
      <c r="K5981" s="91" t="s">
        <v>3274</v>
      </c>
    </row>
    <row r="5982" spans="1:11">
      <c r="A5982" s="91" t="s">
        <v>2883</v>
      </c>
      <c r="B5982" s="91">
        <v>9</v>
      </c>
      <c r="C5982" s="91" t="s">
        <v>3258</v>
      </c>
      <c r="D5982" s="91">
        <v>322410</v>
      </c>
      <c r="E5982" s="91">
        <v>57</v>
      </c>
      <c r="F5982" s="91">
        <v>0.59636699999999998</v>
      </c>
      <c r="G5982" s="91">
        <v>-3.1163E-2</v>
      </c>
      <c r="H5982" s="91">
        <v>5.8682100000000001E-2</v>
      </c>
      <c r="I5982" s="91" t="s">
        <v>2884</v>
      </c>
      <c r="J5982" s="91" t="s">
        <v>492</v>
      </c>
      <c r="K5982" s="91" t="s">
        <v>3297</v>
      </c>
    </row>
    <row r="5983" spans="1:11">
      <c r="A5983" s="91" t="s">
        <v>2883</v>
      </c>
      <c r="B5983" s="91">
        <v>9</v>
      </c>
      <c r="C5983" s="91" t="s">
        <v>3258</v>
      </c>
      <c r="D5983" s="91">
        <v>322410</v>
      </c>
      <c r="E5983" s="91">
        <v>172</v>
      </c>
      <c r="F5983" s="91">
        <v>0.612622</v>
      </c>
      <c r="G5983" s="91">
        <v>-1.39142E-2</v>
      </c>
      <c r="H5983" s="91">
        <v>2.7453000000000002E-2</v>
      </c>
      <c r="I5983" s="91" t="s">
        <v>2884</v>
      </c>
      <c r="J5983" s="91" t="s">
        <v>492</v>
      </c>
      <c r="K5983" s="91" t="s">
        <v>3277</v>
      </c>
    </row>
    <row r="5984" spans="1:11">
      <c r="A5984" s="91" t="s">
        <v>2883</v>
      </c>
      <c r="B5984" s="91">
        <v>9</v>
      </c>
      <c r="C5984" s="91" t="s">
        <v>3258</v>
      </c>
      <c r="D5984" s="91">
        <v>322410</v>
      </c>
      <c r="E5984" s="91">
        <v>41</v>
      </c>
      <c r="F5984" s="91">
        <v>0.63281799999999999</v>
      </c>
      <c r="G5984" s="91">
        <v>3.14078E-2</v>
      </c>
      <c r="H5984" s="91">
        <v>6.5483899999999998E-2</v>
      </c>
      <c r="I5984" s="91" t="s">
        <v>2884</v>
      </c>
      <c r="J5984" s="91" t="s">
        <v>492</v>
      </c>
      <c r="K5984" s="91" t="s">
        <v>3300</v>
      </c>
    </row>
    <row r="5985" spans="1:11">
      <c r="A5985" s="91" t="s">
        <v>2883</v>
      </c>
      <c r="B5985" s="91">
        <v>9</v>
      </c>
      <c r="C5985" s="91" t="s">
        <v>3258</v>
      </c>
      <c r="D5985" s="91">
        <v>322410</v>
      </c>
      <c r="E5985" s="91">
        <v>36</v>
      </c>
      <c r="F5985" s="91">
        <v>0.63304499999999997</v>
      </c>
      <c r="G5985" s="91">
        <v>2.1105700000000002E-2</v>
      </c>
      <c r="H5985" s="91">
        <v>4.4047799999999998E-2</v>
      </c>
      <c r="I5985" s="91" t="s">
        <v>2884</v>
      </c>
      <c r="J5985" s="91" t="s">
        <v>492</v>
      </c>
      <c r="K5985" s="91" t="s">
        <v>3285</v>
      </c>
    </row>
    <row r="5986" spans="1:11">
      <c r="A5986" s="91" t="s">
        <v>2883</v>
      </c>
      <c r="B5986" s="91">
        <v>9</v>
      </c>
      <c r="C5986" s="91" t="s">
        <v>3258</v>
      </c>
      <c r="D5986" s="91">
        <v>322410</v>
      </c>
      <c r="E5986" s="91">
        <v>49</v>
      </c>
      <c r="F5986" s="91">
        <v>0.67176000000000002</v>
      </c>
      <c r="G5986" s="91">
        <v>1.4864799999999999E-2</v>
      </c>
      <c r="H5986" s="91">
        <v>3.4989899999999997E-2</v>
      </c>
      <c r="I5986" s="91" t="s">
        <v>2884</v>
      </c>
      <c r="J5986" s="91" t="s">
        <v>492</v>
      </c>
      <c r="K5986" s="91" t="s">
        <v>3280</v>
      </c>
    </row>
    <row r="5987" spans="1:11">
      <c r="A5987" s="91" t="s">
        <v>2883</v>
      </c>
      <c r="B5987" s="91">
        <v>9</v>
      </c>
      <c r="C5987" s="91" t="s">
        <v>3258</v>
      </c>
      <c r="D5987" s="91">
        <v>322410</v>
      </c>
      <c r="E5987" s="91">
        <v>45</v>
      </c>
      <c r="F5987" s="91">
        <v>0.69878700000000005</v>
      </c>
      <c r="G5987" s="91">
        <v>-1.43468E-2</v>
      </c>
      <c r="H5987" s="91">
        <v>3.6964900000000002E-2</v>
      </c>
      <c r="I5987" s="91" t="s">
        <v>2884</v>
      </c>
      <c r="J5987" s="91" t="s">
        <v>492</v>
      </c>
      <c r="K5987" s="91" t="s">
        <v>3279</v>
      </c>
    </row>
    <row r="5988" spans="1:11">
      <c r="A5988" s="91" t="s">
        <v>2883</v>
      </c>
      <c r="B5988" s="91">
        <v>9</v>
      </c>
      <c r="C5988" s="91" t="s">
        <v>3258</v>
      </c>
      <c r="D5988" s="91">
        <v>322410</v>
      </c>
      <c r="E5988" s="91">
        <v>43</v>
      </c>
      <c r="F5988" s="91">
        <v>0.70658600000000005</v>
      </c>
      <c r="G5988" s="91">
        <v>-2.0764299999999999E-2</v>
      </c>
      <c r="H5988" s="91">
        <v>5.4982099999999999E-2</v>
      </c>
      <c r="I5988" s="91" t="s">
        <v>2884</v>
      </c>
      <c r="J5988" s="91" t="s">
        <v>492</v>
      </c>
      <c r="K5988" s="91" t="s">
        <v>3272</v>
      </c>
    </row>
    <row r="5989" spans="1:11">
      <c r="A5989" s="91" t="s">
        <v>2883</v>
      </c>
      <c r="B5989" s="91">
        <v>9</v>
      </c>
      <c r="C5989" s="91" t="s">
        <v>3258</v>
      </c>
      <c r="D5989" s="91">
        <v>322410</v>
      </c>
      <c r="E5989" s="91">
        <v>42</v>
      </c>
      <c r="F5989" s="91">
        <v>0.71980200000000005</v>
      </c>
      <c r="G5989" s="91">
        <v>1.4145400000000001E-2</v>
      </c>
      <c r="H5989" s="91">
        <v>3.9304800000000001E-2</v>
      </c>
      <c r="I5989" s="91" t="s">
        <v>2884</v>
      </c>
      <c r="J5989" s="91" t="s">
        <v>492</v>
      </c>
      <c r="K5989" s="91" t="s">
        <v>3257</v>
      </c>
    </row>
    <row r="5990" spans="1:11">
      <c r="A5990" s="91" t="s">
        <v>2883</v>
      </c>
      <c r="B5990" s="91">
        <v>9</v>
      </c>
      <c r="C5990" s="91" t="s">
        <v>3258</v>
      </c>
      <c r="D5990" s="91">
        <v>322410</v>
      </c>
      <c r="E5990" s="91">
        <v>54</v>
      </c>
      <c r="F5990" s="91">
        <v>0.80538500000000002</v>
      </c>
      <c r="G5990" s="91">
        <v>-7.2895299999999998E-3</v>
      </c>
      <c r="H5990" s="91">
        <v>2.9521800000000001E-2</v>
      </c>
      <c r="I5990" s="91" t="s">
        <v>2884</v>
      </c>
      <c r="J5990" s="91" t="s">
        <v>492</v>
      </c>
      <c r="K5990" s="91" t="s">
        <v>3296</v>
      </c>
    </row>
    <row r="5991" spans="1:11">
      <c r="A5991" s="91" t="s">
        <v>2883</v>
      </c>
      <c r="B5991" s="91">
        <v>9</v>
      </c>
      <c r="C5991" s="91" t="s">
        <v>3258</v>
      </c>
      <c r="D5991" s="91">
        <v>322410</v>
      </c>
      <c r="E5991" s="91">
        <v>85</v>
      </c>
      <c r="F5991" s="91">
        <v>0.84020600000000001</v>
      </c>
      <c r="G5991" s="91">
        <v>9.47835E-3</v>
      </c>
      <c r="H5991" s="91">
        <v>4.6934999999999998E-2</v>
      </c>
      <c r="I5991" s="91" t="s">
        <v>2884</v>
      </c>
      <c r="J5991" s="91" t="s">
        <v>492</v>
      </c>
      <c r="K5991" s="91" t="s">
        <v>3282</v>
      </c>
    </row>
    <row r="5992" spans="1:11">
      <c r="A5992" s="91" t="s">
        <v>2883</v>
      </c>
      <c r="B5992" s="91">
        <v>9</v>
      </c>
      <c r="C5992" s="91" t="s">
        <v>3258</v>
      </c>
      <c r="D5992" s="91">
        <v>322410</v>
      </c>
      <c r="E5992" s="91">
        <v>55</v>
      </c>
      <c r="F5992" s="91">
        <v>0.88955899999999999</v>
      </c>
      <c r="G5992" s="91">
        <v>-8.7038399999999991E-3</v>
      </c>
      <c r="H5992" s="91">
        <v>6.2520400000000004E-2</v>
      </c>
      <c r="I5992" s="91" t="s">
        <v>2884</v>
      </c>
      <c r="J5992" s="91" t="s">
        <v>492</v>
      </c>
      <c r="K5992" s="91" t="s">
        <v>3305</v>
      </c>
    </row>
    <row r="5993" spans="1:11">
      <c r="A5993" s="91" t="s">
        <v>2883</v>
      </c>
      <c r="B5993" s="91">
        <v>9</v>
      </c>
      <c r="C5993" s="91" t="s">
        <v>3258</v>
      </c>
      <c r="D5993" s="91">
        <v>322410</v>
      </c>
      <c r="E5993" s="91">
        <v>170</v>
      </c>
      <c r="F5993" s="91">
        <v>0.89983100000000005</v>
      </c>
      <c r="G5993" s="91">
        <v>2.8480799999999998E-3</v>
      </c>
      <c r="H5993" s="91">
        <v>2.2608400000000001E-2</v>
      </c>
      <c r="I5993" s="91" t="s">
        <v>2884</v>
      </c>
      <c r="J5993" s="91" t="s">
        <v>492</v>
      </c>
      <c r="K5993" s="91" t="s">
        <v>3267</v>
      </c>
    </row>
    <row r="5994" spans="1:11">
      <c r="A5994" s="91" t="s">
        <v>2883</v>
      </c>
      <c r="B5994" s="91">
        <v>9</v>
      </c>
      <c r="C5994" s="91" t="s">
        <v>3258</v>
      </c>
      <c r="D5994" s="91">
        <v>322410</v>
      </c>
      <c r="E5994" s="91">
        <v>147</v>
      </c>
      <c r="F5994" s="91">
        <v>0.91777799999999998</v>
      </c>
      <c r="G5994" s="91">
        <v>-2.8265500000000002E-3</v>
      </c>
      <c r="H5994" s="91">
        <v>2.73558E-2</v>
      </c>
      <c r="I5994" s="91" t="s">
        <v>2884</v>
      </c>
      <c r="J5994" s="91" t="s">
        <v>492</v>
      </c>
      <c r="K5994" s="91" t="s">
        <v>3273</v>
      </c>
    </row>
    <row r="5995" spans="1:11">
      <c r="A5995" s="91" t="s">
        <v>2883</v>
      </c>
      <c r="B5995" s="91">
        <v>9</v>
      </c>
      <c r="C5995" s="91" t="s">
        <v>3258</v>
      </c>
      <c r="D5995" s="91">
        <v>322410</v>
      </c>
      <c r="E5995" s="91">
        <v>96</v>
      </c>
      <c r="F5995" s="91">
        <v>0.99394899999999997</v>
      </c>
      <c r="G5995" s="91">
        <v>2.4390699999999999E-4</v>
      </c>
      <c r="H5995" s="91">
        <v>3.2120799999999998E-2</v>
      </c>
      <c r="I5995" s="91" t="s">
        <v>2884</v>
      </c>
      <c r="J5995" s="91" t="s">
        <v>492</v>
      </c>
      <c r="K5995" s="91" t="s">
        <v>3269</v>
      </c>
    </row>
    <row r="5996" spans="1:11">
      <c r="A5996" s="91" t="s">
        <v>2879</v>
      </c>
      <c r="B5996" s="91">
        <v>9</v>
      </c>
      <c r="C5996" s="91" t="s">
        <v>3258</v>
      </c>
      <c r="D5996" s="91">
        <v>-198672</v>
      </c>
      <c r="E5996" s="91">
        <v>114</v>
      </c>
      <c r="F5996" s="91">
        <v>1.7316399999999999E-2</v>
      </c>
      <c r="G5996" s="91">
        <v>-0.173846</v>
      </c>
      <c r="H5996" s="91">
        <v>7.2473200000000002E-2</v>
      </c>
      <c r="I5996" s="91" t="s">
        <v>2880</v>
      </c>
      <c r="J5996" s="91" t="s">
        <v>492</v>
      </c>
      <c r="K5996" s="91" t="s">
        <v>3304</v>
      </c>
    </row>
    <row r="5997" spans="1:11">
      <c r="A5997" s="91" t="s">
        <v>2879</v>
      </c>
      <c r="B5997" s="91">
        <v>9</v>
      </c>
      <c r="C5997" s="91" t="s">
        <v>3258</v>
      </c>
      <c r="D5997" s="91">
        <v>-198672</v>
      </c>
      <c r="E5997" s="91">
        <v>49</v>
      </c>
      <c r="F5997" s="91">
        <v>1.7673299999999999E-2</v>
      </c>
      <c r="G5997" s="91">
        <v>-0.31598599999999999</v>
      </c>
      <c r="H5997" s="91">
        <v>0.13125800000000001</v>
      </c>
      <c r="I5997" s="91" t="s">
        <v>2880</v>
      </c>
      <c r="J5997" s="91" t="s">
        <v>492</v>
      </c>
      <c r="K5997" s="91" t="s">
        <v>3280</v>
      </c>
    </row>
    <row r="5998" spans="1:11">
      <c r="A5998" s="91" t="s">
        <v>2879</v>
      </c>
      <c r="B5998" s="91">
        <v>9</v>
      </c>
      <c r="C5998" s="91" t="s">
        <v>3258</v>
      </c>
      <c r="D5998" s="91">
        <v>-198672</v>
      </c>
      <c r="E5998" s="91">
        <v>92</v>
      </c>
      <c r="F5998" s="91">
        <v>4.3555099999999999E-2</v>
      </c>
      <c r="G5998" s="91">
        <v>-0.19311800000000001</v>
      </c>
      <c r="H5998" s="91">
        <v>9.5017900000000002E-2</v>
      </c>
      <c r="I5998" s="91" t="s">
        <v>2880</v>
      </c>
      <c r="J5998" s="91" t="s">
        <v>492</v>
      </c>
      <c r="K5998" s="91" t="s">
        <v>3290</v>
      </c>
    </row>
    <row r="5999" spans="1:11">
      <c r="A5999" s="91" t="s">
        <v>2879</v>
      </c>
      <c r="B5999" s="91">
        <v>9</v>
      </c>
      <c r="C5999" s="91" t="s">
        <v>3258</v>
      </c>
      <c r="D5999" s="91">
        <v>-198672</v>
      </c>
      <c r="E5999" s="91">
        <v>26</v>
      </c>
      <c r="F5999" s="91">
        <v>0.108459</v>
      </c>
      <c r="G5999" s="91">
        <v>-0.25513400000000003</v>
      </c>
      <c r="H5999" s="91">
        <v>0.15661600000000001</v>
      </c>
      <c r="I5999" s="91" t="s">
        <v>2880</v>
      </c>
      <c r="J5999" s="91" t="s">
        <v>492</v>
      </c>
      <c r="K5999" s="91" t="s">
        <v>3264</v>
      </c>
    </row>
    <row r="6000" spans="1:11">
      <c r="A6000" s="91" t="s">
        <v>2879</v>
      </c>
      <c r="B6000" s="91">
        <v>9</v>
      </c>
      <c r="C6000" s="91" t="s">
        <v>3258</v>
      </c>
      <c r="D6000" s="91">
        <v>-198672</v>
      </c>
      <c r="E6000" s="91">
        <v>170</v>
      </c>
      <c r="F6000" s="91">
        <v>0.12890299999999999</v>
      </c>
      <c r="G6000" s="91">
        <v>-8.08175E-2</v>
      </c>
      <c r="H6000" s="91">
        <v>5.3086899999999999E-2</v>
      </c>
      <c r="I6000" s="91" t="s">
        <v>2880</v>
      </c>
      <c r="J6000" s="91" t="s">
        <v>492</v>
      </c>
      <c r="K6000" s="91" t="s">
        <v>3267</v>
      </c>
    </row>
    <row r="6001" spans="1:11">
      <c r="A6001" s="91" t="s">
        <v>2879</v>
      </c>
      <c r="B6001" s="91">
        <v>9</v>
      </c>
      <c r="C6001" s="91" t="s">
        <v>3258</v>
      </c>
      <c r="D6001" s="91">
        <v>-198672</v>
      </c>
      <c r="E6001" s="91">
        <v>114</v>
      </c>
      <c r="F6001" s="91">
        <v>0.159917</v>
      </c>
      <c r="G6001" s="91">
        <v>-9.3201000000000006E-2</v>
      </c>
      <c r="H6001" s="91">
        <v>6.6119899999999995E-2</v>
      </c>
      <c r="I6001" s="91" t="s">
        <v>2880</v>
      </c>
      <c r="J6001" s="91" t="s">
        <v>492</v>
      </c>
      <c r="K6001" s="91" t="s">
        <v>3293</v>
      </c>
    </row>
    <row r="6002" spans="1:11">
      <c r="A6002" s="91" t="s">
        <v>2879</v>
      </c>
      <c r="B6002" s="91">
        <v>9</v>
      </c>
      <c r="C6002" s="91" t="s">
        <v>3258</v>
      </c>
      <c r="D6002" s="91">
        <v>-198672</v>
      </c>
      <c r="E6002" s="91">
        <v>48</v>
      </c>
      <c r="F6002" s="91">
        <v>0.17269899999999999</v>
      </c>
      <c r="G6002" s="91">
        <v>-0.15878300000000001</v>
      </c>
      <c r="H6002" s="91">
        <v>0.115674</v>
      </c>
      <c r="I6002" s="91" t="s">
        <v>2880</v>
      </c>
      <c r="J6002" s="91" t="s">
        <v>492</v>
      </c>
      <c r="K6002" s="91" t="s">
        <v>3298</v>
      </c>
    </row>
    <row r="6003" spans="1:11">
      <c r="A6003" s="91" t="s">
        <v>2879</v>
      </c>
      <c r="B6003" s="91">
        <v>9</v>
      </c>
      <c r="C6003" s="91" t="s">
        <v>3258</v>
      </c>
      <c r="D6003" s="91">
        <v>-198672</v>
      </c>
      <c r="E6003" s="91">
        <v>62</v>
      </c>
      <c r="F6003" s="91">
        <v>0.197602</v>
      </c>
      <c r="G6003" s="91">
        <v>-0.11300399999999999</v>
      </c>
      <c r="H6003" s="91">
        <v>8.7200399999999997E-2</v>
      </c>
      <c r="I6003" s="91" t="s">
        <v>2880</v>
      </c>
      <c r="J6003" s="91" t="s">
        <v>492</v>
      </c>
      <c r="K6003" s="91" t="s">
        <v>3271</v>
      </c>
    </row>
    <row r="6004" spans="1:11">
      <c r="A6004" s="91" t="s">
        <v>2879</v>
      </c>
      <c r="B6004" s="91">
        <v>9</v>
      </c>
      <c r="C6004" s="91" t="s">
        <v>3258</v>
      </c>
      <c r="D6004" s="91">
        <v>-198672</v>
      </c>
      <c r="E6004" s="91">
        <v>213</v>
      </c>
      <c r="F6004" s="91">
        <v>0.209675</v>
      </c>
      <c r="G6004" s="91">
        <v>-7.00374E-2</v>
      </c>
      <c r="H6004" s="91">
        <v>5.5745999999999997E-2</v>
      </c>
      <c r="I6004" s="91" t="s">
        <v>2880</v>
      </c>
      <c r="J6004" s="91" t="s">
        <v>492</v>
      </c>
      <c r="K6004" s="91" t="s">
        <v>3295</v>
      </c>
    </row>
    <row r="6005" spans="1:11">
      <c r="A6005" s="91" t="s">
        <v>2879</v>
      </c>
      <c r="B6005" s="91">
        <v>9</v>
      </c>
      <c r="C6005" s="91" t="s">
        <v>3258</v>
      </c>
      <c r="D6005" s="91">
        <v>-198672</v>
      </c>
      <c r="E6005" s="91">
        <v>26</v>
      </c>
      <c r="F6005" s="91">
        <v>0.23338800000000001</v>
      </c>
      <c r="G6005" s="91">
        <v>-0.235152</v>
      </c>
      <c r="H6005" s="91">
        <v>0.195269</v>
      </c>
      <c r="I6005" s="91" t="s">
        <v>2880</v>
      </c>
      <c r="J6005" s="91" t="s">
        <v>492</v>
      </c>
      <c r="K6005" s="91" t="s">
        <v>3287</v>
      </c>
    </row>
    <row r="6006" spans="1:11">
      <c r="A6006" s="91" t="s">
        <v>2879</v>
      </c>
      <c r="B6006" s="91">
        <v>9</v>
      </c>
      <c r="C6006" s="91" t="s">
        <v>3258</v>
      </c>
      <c r="D6006" s="91">
        <v>-198672</v>
      </c>
      <c r="E6006" s="91">
        <v>153</v>
      </c>
      <c r="F6006" s="91">
        <v>0.25098100000000001</v>
      </c>
      <c r="G6006" s="91">
        <v>6.6426899999999997E-2</v>
      </c>
      <c r="H6006" s="91">
        <v>5.7749500000000002E-2</v>
      </c>
      <c r="I6006" s="91" t="s">
        <v>2880</v>
      </c>
      <c r="J6006" s="91" t="s">
        <v>492</v>
      </c>
      <c r="K6006" s="91" t="s">
        <v>3266</v>
      </c>
    </row>
    <row r="6007" spans="1:11">
      <c r="A6007" s="91" t="s">
        <v>2879</v>
      </c>
      <c r="B6007" s="91">
        <v>9</v>
      </c>
      <c r="C6007" s="91" t="s">
        <v>3258</v>
      </c>
      <c r="D6007" s="91">
        <v>-198672</v>
      </c>
      <c r="E6007" s="91">
        <v>183</v>
      </c>
      <c r="F6007" s="91">
        <v>0.266822</v>
      </c>
      <c r="G6007" s="91">
        <v>-5.68052E-2</v>
      </c>
      <c r="H6007" s="91">
        <v>5.1074700000000001E-2</v>
      </c>
      <c r="I6007" s="91" t="s">
        <v>2880</v>
      </c>
      <c r="J6007" s="91" t="s">
        <v>492</v>
      </c>
      <c r="K6007" s="91" t="s">
        <v>3291</v>
      </c>
    </row>
    <row r="6008" spans="1:11">
      <c r="A6008" s="91" t="s">
        <v>2879</v>
      </c>
      <c r="B6008" s="91">
        <v>9</v>
      </c>
      <c r="C6008" s="91" t="s">
        <v>3258</v>
      </c>
      <c r="D6008" s="91">
        <v>-198672</v>
      </c>
      <c r="E6008" s="91">
        <v>45</v>
      </c>
      <c r="F6008" s="91">
        <v>0.29508600000000001</v>
      </c>
      <c r="G6008" s="91">
        <v>-0.121088</v>
      </c>
      <c r="H6008" s="91">
        <v>0.11501699999999999</v>
      </c>
      <c r="I6008" s="91" t="s">
        <v>2880</v>
      </c>
      <c r="J6008" s="91" t="s">
        <v>492</v>
      </c>
      <c r="K6008" s="91" t="s">
        <v>3279</v>
      </c>
    </row>
    <row r="6009" spans="1:11">
      <c r="A6009" s="91" t="s">
        <v>2879</v>
      </c>
      <c r="B6009" s="91">
        <v>9</v>
      </c>
      <c r="C6009" s="91" t="s">
        <v>3258</v>
      </c>
      <c r="D6009" s="91">
        <v>-198672</v>
      </c>
      <c r="E6009" s="91">
        <v>39</v>
      </c>
      <c r="F6009" s="91">
        <v>0.29902200000000001</v>
      </c>
      <c r="G6009" s="91">
        <v>0.129631</v>
      </c>
      <c r="H6009" s="91">
        <v>0.12409299999999999</v>
      </c>
      <c r="I6009" s="91" t="s">
        <v>2880</v>
      </c>
      <c r="J6009" s="91" t="s">
        <v>492</v>
      </c>
      <c r="K6009" s="91" t="s">
        <v>3278</v>
      </c>
    </row>
    <row r="6010" spans="1:11">
      <c r="A6010" s="91" t="s">
        <v>2879</v>
      </c>
      <c r="B6010" s="91">
        <v>9</v>
      </c>
      <c r="C6010" s="91" t="s">
        <v>3258</v>
      </c>
      <c r="D6010" s="91">
        <v>-198672</v>
      </c>
      <c r="E6010" s="91">
        <v>55</v>
      </c>
      <c r="F6010" s="91">
        <v>0.32391300000000001</v>
      </c>
      <c r="G6010" s="91">
        <v>0.119091</v>
      </c>
      <c r="H6010" s="91">
        <v>0.120131</v>
      </c>
      <c r="I6010" s="91" t="s">
        <v>2880</v>
      </c>
      <c r="J6010" s="91" t="s">
        <v>492</v>
      </c>
      <c r="K6010" s="91" t="s">
        <v>3305</v>
      </c>
    </row>
    <row r="6011" spans="1:11">
      <c r="A6011" s="91" t="s">
        <v>2879</v>
      </c>
      <c r="B6011" s="91">
        <v>9</v>
      </c>
      <c r="C6011" s="91" t="s">
        <v>3258</v>
      </c>
      <c r="D6011" s="91">
        <v>-198672</v>
      </c>
      <c r="E6011" s="91">
        <v>34</v>
      </c>
      <c r="F6011" s="91">
        <v>0.33580500000000002</v>
      </c>
      <c r="G6011" s="91">
        <v>-0.13320000000000001</v>
      </c>
      <c r="H6011" s="91">
        <v>0.13733400000000001</v>
      </c>
      <c r="I6011" s="91" t="s">
        <v>2880</v>
      </c>
      <c r="J6011" s="91" t="s">
        <v>492</v>
      </c>
      <c r="K6011" s="91" t="s">
        <v>3289</v>
      </c>
    </row>
    <row r="6012" spans="1:11">
      <c r="A6012" s="91" t="s">
        <v>2879</v>
      </c>
      <c r="B6012" s="91">
        <v>9</v>
      </c>
      <c r="C6012" s="91" t="s">
        <v>3258</v>
      </c>
      <c r="D6012" s="91">
        <v>-198672</v>
      </c>
      <c r="E6012" s="91">
        <v>41</v>
      </c>
      <c r="F6012" s="91">
        <v>0.34034300000000001</v>
      </c>
      <c r="G6012" s="91">
        <v>0.101253</v>
      </c>
      <c r="H6012" s="91">
        <v>0.10555100000000001</v>
      </c>
      <c r="I6012" s="91" t="s">
        <v>2880</v>
      </c>
      <c r="J6012" s="91" t="s">
        <v>492</v>
      </c>
      <c r="K6012" s="91" t="s">
        <v>3300</v>
      </c>
    </row>
    <row r="6013" spans="1:11">
      <c r="A6013" s="91" t="s">
        <v>2879</v>
      </c>
      <c r="B6013" s="91">
        <v>9</v>
      </c>
      <c r="C6013" s="91" t="s">
        <v>3258</v>
      </c>
      <c r="D6013" s="91">
        <v>-198672</v>
      </c>
      <c r="E6013" s="91">
        <v>39</v>
      </c>
      <c r="F6013" s="91">
        <v>0.342831</v>
      </c>
      <c r="G6013" s="91">
        <v>0.10748099999999999</v>
      </c>
      <c r="H6013" s="91">
        <v>0.112665</v>
      </c>
      <c r="I6013" s="91" t="s">
        <v>2880</v>
      </c>
      <c r="J6013" s="91" t="s">
        <v>492</v>
      </c>
      <c r="K6013" s="91" t="s">
        <v>3288</v>
      </c>
    </row>
    <row r="6014" spans="1:11">
      <c r="A6014" s="91" t="s">
        <v>2879</v>
      </c>
      <c r="B6014" s="91">
        <v>9</v>
      </c>
      <c r="C6014" s="91" t="s">
        <v>3258</v>
      </c>
      <c r="D6014" s="91">
        <v>-198672</v>
      </c>
      <c r="E6014" s="91">
        <v>149</v>
      </c>
      <c r="F6014" s="91">
        <v>0.34964699999999999</v>
      </c>
      <c r="G6014" s="91">
        <v>-5.8398400000000003E-2</v>
      </c>
      <c r="H6014" s="91">
        <v>6.2336500000000003E-2</v>
      </c>
      <c r="I6014" s="91" t="s">
        <v>2880</v>
      </c>
      <c r="J6014" s="91" t="s">
        <v>492</v>
      </c>
      <c r="K6014" s="91" t="s">
        <v>3303</v>
      </c>
    </row>
    <row r="6015" spans="1:11">
      <c r="A6015" s="91" t="s">
        <v>2879</v>
      </c>
      <c r="B6015" s="91">
        <v>9</v>
      </c>
      <c r="C6015" s="91" t="s">
        <v>3258</v>
      </c>
      <c r="D6015" s="91">
        <v>-198672</v>
      </c>
      <c r="E6015" s="91">
        <v>121</v>
      </c>
      <c r="F6015" s="91">
        <v>0.38985199999999998</v>
      </c>
      <c r="G6015" s="91">
        <v>6.4884700000000003E-2</v>
      </c>
      <c r="H6015" s="91">
        <v>7.5308200000000006E-2</v>
      </c>
      <c r="I6015" s="91" t="s">
        <v>2880</v>
      </c>
      <c r="J6015" s="91" t="s">
        <v>492</v>
      </c>
      <c r="K6015" s="91" t="s">
        <v>3301</v>
      </c>
    </row>
    <row r="6016" spans="1:11">
      <c r="A6016" s="91" t="s">
        <v>2879</v>
      </c>
      <c r="B6016" s="91">
        <v>9</v>
      </c>
      <c r="C6016" s="91" t="s">
        <v>3258</v>
      </c>
      <c r="D6016" s="91">
        <v>-198672</v>
      </c>
      <c r="E6016" s="91">
        <v>147</v>
      </c>
      <c r="F6016" s="91">
        <v>0.42070099999999999</v>
      </c>
      <c r="G6016" s="91">
        <v>4.5148500000000001E-2</v>
      </c>
      <c r="H6016" s="91">
        <v>5.5989200000000003E-2</v>
      </c>
      <c r="I6016" s="91" t="s">
        <v>2880</v>
      </c>
      <c r="J6016" s="91" t="s">
        <v>492</v>
      </c>
      <c r="K6016" s="91" t="s">
        <v>3273</v>
      </c>
    </row>
    <row r="6017" spans="1:11">
      <c r="A6017" s="91" t="s">
        <v>2879</v>
      </c>
      <c r="B6017" s="91">
        <v>9</v>
      </c>
      <c r="C6017" s="91" t="s">
        <v>3258</v>
      </c>
      <c r="D6017" s="91">
        <v>-198672</v>
      </c>
      <c r="E6017" s="91">
        <v>69</v>
      </c>
      <c r="F6017" s="91">
        <v>0.456399</v>
      </c>
      <c r="G6017" s="91">
        <v>-5.7235599999999998E-2</v>
      </c>
      <c r="H6017" s="91">
        <v>7.6590599999999995E-2</v>
      </c>
      <c r="I6017" s="91" t="s">
        <v>2880</v>
      </c>
      <c r="J6017" s="91" t="s">
        <v>492</v>
      </c>
      <c r="K6017" s="91" t="s">
        <v>3292</v>
      </c>
    </row>
    <row r="6018" spans="1:11">
      <c r="A6018" s="91" t="s">
        <v>2879</v>
      </c>
      <c r="B6018" s="91">
        <v>9</v>
      </c>
      <c r="C6018" s="91" t="s">
        <v>3258</v>
      </c>
      <c r="D6018" s="91">
        <v>-198672</v>
      </c>
      <c r="E6018" s="91">
        <v>85</v>
      </c>
      <c r="F6018" s="91">
        <v>0.46401599999999998</v>
      </c>
      <c r="G6018" s="91">
        <v>6.1587200000000002E-2</v>
      </c>
      <c r="H6018" s="91">
        <v>8.3912200000000006E-2</v>
      </c>
      <c r="I6018" s="91" t="s">
        <v>2880</v>
      </c>
      <c r="J6018" s="91" t="s">
        <v>492</v>
      </c>
      <c r="K6018" s="91" t="s">
        <v>3282</v>
      </c>
    </row>
    <row r="6019" spans="1:11">
      <c r="A6019" s="91" t="s">
        <v>2879</v>
      </c>
      <c r="B6019" s="91">
        <v>9</v>
      </c>
      <c r="C6019" s="91" t="s">
        <v>3258</v>
      </c>
      <c r="D6019" s="91">
        <v>-198672</v>
      </c>
      <c r="E6019" s="91">
        <v>50</v>
      </c>
      <c r="F6019" s="91">
        <v>0.48913499999999999</v>
      </c>
      <c r="G6019" s="91">
        <v>-8.1712900000000005E-2</v>
      </c>
      <c r="H6019" s="91">
        <v>0.117699</v>
      </c>
      <c r="I6019" s="91" t="s">
        <v>2880</v>
      </c>
      <c r="J6019" s="91" t="s">
        <v>492</v>
      </c>
      <c r="K6019" s="91" t="s">
        <v>3281</v>
      </c>
    </row>
    <row r="6020" spans="1:11">
      <c r="A6020" s="91" t="s">
        <v>2879</v>
      </c>
      <c r="B6020" s="91">
        <v>9</v>
      </c>
      <c r="C6020" s="91" t="s">
        <v>3258</v>
      </c>
      <c r="D6020" s="91">
        <v>-198672</v>
      </c>
      <c r="E6020" s="91">
        <v>172</v>
      </c>
      <c r="F6020" s="91">
        <v>0.49323099999999998</v>
      </c>
      <c r="G6020" s="91">
        <v>2.59092E-2</v>
      </c>
      <c r="H6020" s="91">
        <v>3.7770100000000001E-2</v>
      </c>
      <c r="I6020" s="91" t="s">
        <v>2880</v>
      </c>
      <c r="J6020" s="91" t="s">
        <v>492</v>
      </c>
      <c r="K6020" s="91" t="s">
        <v>3277</v>
      </c>
    </row>
    <row r="6021" spans="1:11">
      <c r="A6021" s="91" t="s">
        <v>2879</v>
      </c>
      <c r="B6021" s="91">
        <v>9</v>
      </c>
      <c r="C6021" s="91" t="s">
        <v>3258</v>
      </c>
      <c r="D6021" s="91">
        <v>-198672</v>
      </c>
      <c r="E6021" s="91">
        <v>71</v>
      </c>
      <c r="F6021" s="91">
        <v>0.51041599999999998</v>
      </c>
      <c r="G6021" s="91">
        <v>-7.2256799999999996E-2</v>
      </c>
      <c r="H6021" s="91">
        <v>0.10946400000000001</v>
      </c>
      <c r="I6021" s="91" t="s">
        <v>2880</v>
      </c>
      <c r="J6021" s="91" t="s">
        <v>492</v>
      </c>
      <c r="K6021" s="91" t="s">
        <v>3265</v>
      </c>
    </row>
    <row r="6022" spans="1:11">
      <c r="A6022" s="91" t="s">
        <v>2879</v>
      </c>
      <c r="B6022" s="91">
        <v>9</v>
      </c>
      <c r="C6022" s="91" t="s">
        <v>3258</v>
      </c>
      <c r="D6022" s="91">
        <v>-198672</v>
      </c>
      <c r="E6022" s="91">
        <v>42</v>
      </c>
      <c r="F6022" s="91">
        <v>0.51256699999999999</v>
      </c>
      <c r="G6022" s="91">
        <v>-9.3701800000000002E-2</v>
      </c>
      <c r="H6022" s="91">
        <v>0.14250299999999999</v>
      </c>
      <c r="I6022" s="91" t="s">
        <v>2880</v>
      </c>
      <c r="J6022" s="91" t="s">
        <v>492</v>
      </c>
      <c r="K6022" s="91" t="s">
        <v>3257</v>
      </c>
    </row>
    <row r="6023" spans="1:11">
      <c r="A6023" s="91" t="s">
        <v>2879</v>
      </c>
      <c r="B6023" s="91">
        <v>9</v>
      </c>
      <c r="C6023" s="91" t="s">
        <v>3258</v>
      </c>
      <c r="D6023" s="91">
        <v>-198672</v>
      </c>
      <c r="E6023" s="91">
        <v>68</v>
      </c>
      <c r="F6023" s="91">
        <v>0.532999</v>
      </c>
      <c r="G6023" s="91">
        <v>-5.4505600000000001E-2</v>
      </c>
      <c r="H6023" s="91">
        <v>8.7152099999999996E-2</v>
      </c>
      <c r="I6023" s="91" t="s">
        <v>2880</v>
      </c>
      <c r="J6023" s="91" t="s">
        <v>492</v>
      </c>
      <c r="K6023" s="91" t="s">
        <v>3270</v>
      </c>
    </row>
    <row r="6024" spans="1:11">
      <c r="A6024" s="91" t="s">
        <v>2879</v>
      </c>
      <c r="B6024" s="91">
        <v>9</v>
      </c>
      <c r="C6024" s="91" t="s">
        <v>3258</v>
      </c>
      <c r="D6024" s="91">
        <v>-198672</v>
      </c>
      <c r="E6024" s="91">
        <v>36</v>
      </c>
      <c r="F6024" s="91">
        <v>0.59056299999999995</v>
      </c>
      <c r="G6024" s="91">
        <v>-8.0779699999999996E-2</v>
      </c>
      <c r="H6024" s="91">
        <v>0.14957999999999999</v>
      </c>
      <c r="I6024" s="91" t="s">
        <v>2880</v>
      </c>
      <c r="J6024" s="91" t="s">
        <v>492</v>
      </c>
      <c r="K6024" s="91" t="s">
        <v>3285</v>
      </c>
    </row>
    <row r="6025" spans="1:11">
      <c r="A6025" s="91" t="s">
        <v>2879</v>
      </c>
      <c r="B6025" s="91">
        <v>9</v>
      </c>
      <c r="C6025" s="91" t="s">
        <v>3258</v>
      </c>
      <c r="D6025" s="91">
        <v>-198672</v>
      </c>
      <c r="E6025" s="91">
        <v>57</v>
      </c>
      <c r="F6025" s="91">
        <v>0.60211199999999998</v>
      </c>
      <c r="G6025" s="91">
        <v>-6.4803399999999997E-2</v>
      </c>
      <c r="H6025" s="91">
        <v>0.12396600000000001</v>
      </c>
      <c r="I6025" s="91" t="s">
        <v>2880</v>
      </c>
      <c r="J6025" s="91" t="s">
        <v>492</v>
      </c>
      <c r="K6025" s="91" t="s">
        <v>3297</v>
      </c>
    </row>
    <row r="6026" spans="1:11">
      <c r="A6026" s="91" t="s">
        <v>2879</v>
      </c>
      <c r="B6026" s="91">
        <v>9</v>
      </c>
      <c r="C6026" s="91" t="s">
        <v>3258</v>
      </c>
      <c r="D6026" s="91">
        <v>-198672</v>
      </c>
      <c r="E6026" s="91">
        <v>146</v>
      </c>
      <c r="F6026" s="91">
        <v>0.60573500000000002</v>
      </c>
      <c r="G6026" s="91">
        <v>2.2192699999999999E-2</v>
      </c>
      <c r="H6026" s="91">
        <v>4.29497E-2</v>
      </c>
      <c r="I6026" s="91" t="s">
        <v>2880</v>
      </c>
      <c r="J6026" s="91" t="s">
        <v>492</v>
      </c>
      <c r="K6026" s="91" t="s">
        <v>3299</v>
      </c>
    </row>
    <row r="6027" spans="1:11">
      <c r="A6027" s="91" t="s">
        <v>2879</v>
      </c>
      <c r="B6027" s="91">
        <v>9</v>
      </c>
      <c r="C6027" s="91" t="s">
        <v>3258</v>
      </c>
      <c r="D6027" s="91">
        <v>-198672</v>
      </c>
      <c r="E6027" s="91">
        <v>96</v>
      </c>
      <c r="F6027" s="91">
        <v>0.62660800000000005</v>
      </c>
      <c r="G6027" s="91">
        <v>2.8350199999999999E-2</v>
      </c>
      <c r="H6027" s="91">
        <v>5.8182600000000001E-2</v>
      </c>
      <c r="I6027" s="91" t="s">
        <v>2880</v>
      </c>
      <c r="J6027" s="91" t="s">
        <v>492</v>
      </c>
      <c r="K6027" s="91" t="s">
        <v>3269</v>
      </c>
    </row>
    <row r="6028" spans="1:11">
      <c r="A6028" s="91" t="s">
        <v>2879</v>
      </c>
      <c r="B6028" s="91">
        <v>9</v>
      </c>
      <c r="C6028" s="91" t="s">
        <v>3258</v>
      </c>
      <c r="D6028" s="91">
        <v>-198672</v>
      </c>
      <c r="E6028" s="91">
        <v>57</v>
      </c>
      <c r="F6028" s="91">
        <v>0.63736999999999999</v>
      </c>
      <c r="G6028" s="91">
        <v>5.4255600000000001E-2</v>
      </c>
      <c r="H6028" s="91">
        <v>0.114799</v>
      </c>
      <c r="I6028" s="91" t="s">
        <v>2880</v>
      </c>
      <c r="J6028" s="91" t="s">
        <v>492</v>
      </c>
      <c r="K6028" s="91" t="s">
        <v>3294</v>
      </c>
    </row>
    <row r="6029" spans="1:11">
      <c r="A6029" s="91" t="s">
        <v>2879</v>
      </c>
      <c r="B6029" s="91">
        <v>9</v>
      </c>
      <c r="C6029" s="91" t="s">
        <v>3258</v>
      </c>
      <c r="D6029" s="91">
        <v>-198672</v>
      </c>
      <c r="E6029" s="91">
        <v>30</v>
      </c>
      <c r="F6029" s="91">
        <v>0.65044400000000002</v>
      </c>
      <c r="G6029" s="91">
        <v>9.7861400000000001E-2</v>
      </c>
      <c r="H6029" s="91">
        <v>0.214975</v>
      </c>
      <c r="I6029" s="91" t="s">
        <v>2880</v>
      </c>
      <c r="J6029" s="91" t="s">
        <v>492</v>
      </c>
      <c r="K6029" s="91" t="s">
        <v>3259</v>
      </c>
    </row>
    <row r="6030" spans="1:11">
      <c r="A6030" s="91" t="s">
        <v>2879</v>
      </c>
      <c r="B6030" s="91">
        <v>9</v>
      </c>
      <c r="C6030" s="91" t="s">
        <v>3258</v>
      </c>
      <c r="D6030" s="91">
        <v>-198672</v>
      </c>
      <c r="E6030" s="91">
        <v>81</v>
      </c>
      <c r="F6030" s="91">
        <v>0.66000599999999998</v>
      </c>
      <c r="G6030" s="91">
        <v>3.8430899999999997E-2</v>
      </c>
      <c r="H6030" s="91">
        <v>8.7173299999999995E-2</v>
      </c>
      <c r="I6030" s="91" t="s">
        <v>2880</v>
      </c>
      <c r="J6030" s="91" t="s">
        <v>492</v>
      </c>
      <c r="K6030" s="91" t="s">
        <v>3286</v>
      </c>
    </row>
    <row r="6031" spans="1:11">
      <c r="A6031" s="91" t="s">
        <v>2879</v>
      </c>
      <c r="B6031" s="91">
        <v>9</v>
      </c>
      <c r="C6031" s="91" t="s">
        <v>3258</v>
      </c>
      <c r="D6031" s="91">
        <v>-198672</v>
      </c>
      <c r="E6031" s="91">
        <v>117</v>
      </c>
      <c r="F6031" s="91">
        <v>0.66718299999999997</v>
      </c>
      <c r="G6031" s="91">
        <v>2.94933E-2</v>
      </c>
      <c r="H6031" s="91">
        <v>6.8491899999999994E-2</v>
      </c>
      <c r="I6031" s="91" t="s">
        <v>2880</v>
      </c>
      <c r="J6031" s="91" t="s">
        <v>492</v>
      </c>
      <c r="K6031" s="91" t="s">
        <v>3275</v>
      </c>
    </row>
    <row r="6032" spans="1:11">
      <c r="A6032" s="91" t="s">
        <v>2879</v>
      </c>
      <c r="B6032" s="91">
        <v>9</v>
      </c>
      <c r="C6032" s="91" t="s">
        <v>3258</v>
      </c>
      <c r="D6032" s="91">
        <v>-198672</v>
      </c>
      <c r="E6032" s="91">
        <v>105</v>
      </c>
      <c r="F6032" s="91">
        <v>0.68981899999999996</v>
      </c>
      <c r="G6032" s="91">
        <v>3.1058200000000001E-2</v>
      </c>
      <c r="H6032" s="91">
        <v>7.7707899999999996E-2</v>
      </c>
      <c r="I6032" s="91" t="s">
        <v>2880</v>
      </c>
      <c r="J6032" s="91" t="s">
        <v>492</v>
      </c>
      <c r="K6032" s="91" t="s">
        <v>3283</v>
      </c>
    </row>
    <row r="6033" spans="1:11">
      <c r="A6033" s="91" t="s">
        <v>2879</v>
      </c>
      <c r="B6033" s="91">
        <v>9</v>
      </c>
      <c r="C6033" s="91" t="s">
        <v>3258</v>
      </c>
      <c r="D6033" s="91">
        <v>-198672</v>
      </c>
      <c r="E6033" s="91">
        <v>167</v>
      </c>
      <c r="F6033" s="91">
        <v>0.712862</v>
      </c>
      <c r="G6033" s="91">
        <v>-1.7250399999999999E-2</v>
      </c>
      <c r="H6033" s="91">
        <v>4.6832199999999997E-2</v>
      </c>
      <c r="I6033" s="91" t="s">
        <v>2880</v>
      </c>
      <c r="J6033" s="91" t="s">
        <v>492</v>
      </c>
      <c r="K6033" s="91" t="s">
        <v>3268</v>
      </c>
    </row>
    <row r="6034" spans="1:11">
      <c r="A6034" s="91" t="s">
        <v>2879</v>
      </c>
      <c r="B6034" s="91">
        <v>9</v>
      </c>
      <c r="C6034" s="91" t="s">
        <v>3258</v>
      </c>
      <c r="D6034" s="91">
        <v>-198672</v>
      </c>
      <c r="E6034" s="91">
        <v>96</v>
      </c>
      <c r="F6034" s="91">
        <v>0.74825799999999998</v>
      </c>
      <c r="G6034" s="91">
        <v>-2.02174E-2</v>
      </c>
      <c r="H6034" s="91">
        <v>6.2896300000000002E-2</v>
      </c>
      <c r="I6034" s="91" t="s">
        <v>2880</v>
      </c>
      <c r="J6034" s="91" t="s">
        <v>492</v>
      </c>
      <c r="K6034" s="91" t="s">
        <v>3261</v>
      </c>
    </row>
    <row r="6035" spans="1:11">
      <c r="A6035" s="91" t="s">
        <v>2879</v>
      </c>
      <c r="B6035" s="91">
        <v>9</v>
      </c>
      <c r="C6035" s="91" t="s">
        <v>3258</v>
      </c>
      <c r="D6035" s="91">
        <v>-198672</v>
      </c>
      <c r="E6035" s="91">
        <v>135</v>
      </c>
      <c r="F6035" s="91">
        <v>0.76080899999999996</v>
      </c>
      <c r="G6035" s="91">
        <v>-1.4569E-2</v>
      </c>
      <c r="H6035" s="91">
        <v>4.7808299999999998E-2</v>
      </c>
      <c r="I6035" s="91" t="s">
        <v>2880</v>
      </c>
      <c r="J6035" s="91" t="s">
        <v>492</v>
      </c>
      <c r="K6035" s="91" t="s">
        <v>3260</v>
      </c>
    </row>
    <row r="6036" spans="1:11">
      <c r="A6036" s="91" t="s">
        <v>2879</v>
      </c>
      <c r="B6036" s="91">
        <v>9</v>
      </c>
      <c r="C6036" s="91" t="s">
        <v>3258</v>
      </c>
      <c r="D6036" s="91">
        <v>-198672</v>
      </c>
      <c r="E6036" s="91">
        <v>160</v>
      </c>
      <c r="F6036" s="91">
        <v>0.778833</v>
      </c>
      <c r="G6036" s="91">
        <v>1.2818700000000001E-2</v>
      </c>
      <c r="H6036" s="91">
        <v>4.5602499999999997E-2</v>
      </c>
      <c r="I6036" s="91" t="s">
        <v>2880</v>
      </c>
      <c r="J6036" s="91" t="s">
        <v>492</v>
      </c>
      <c r="K6036" s="91" t="s">
        <v>3284</v>
      </c>
    </row>
    <row r="6037" spans="1:11">
      <c r="A6037" s="91" t="s">
        <v>2879</v>
      </c>
      <c r="B6037" s="91">
        <v>9</v>
      </c>
      <c r="C6037" s="91" t="s">
        <v>3258</v>
      </c>
      <c r="D6037" s="91">
        <v>-198672</v>
      </c>
      <c r="E6037" s="91">
        <v>54</v>
      </c>
      <c r="F6037" s="91">
        <v>0.78698900000000005</v>
      </c>
      <c r="G6037" s="91">
        <v>-3.1031099999999999E-2</v>
      </c>
      <c r="H6037" s="91">
        <v>0.114583</v>
      </c>
      <c r="I6037" s="91" t="s">
        <v>2880</v>
      </c>
      <c r="J6037" s="91" t="s">
        <v>492</v>
      </c>
      <c r="K6037" s="91" t="s">
        <v>3296</v>
      </c>
    </row>
    <row r="6038" spans="1:11">
      <c r="A6038" s="91" t="s">
        <v>2879</v>
      </c>
      <c r="B6038" s="91">
        <v>9</v>
      </c>
      <c r="C6038" s="91" t="s">
        <v>3258</v>
      </c>
      <c r="D6038" s="91">
        <v>-198672</v>
      </c>
      <c r="E6038" s="91">
        <v>46</v>
      </c>
      <c r="F6038" s="91">
        <v>0.82427499999999998</v>
      </c>
      <c r="G6038" s="91">
        <v>2.0389500000000001E-2</v>
      </c>
      <c r="H6038" s="91">
        <v>9.1570399999999996E-2</v>
      </c>
      <c r="I6038" s="91" t="s">
        <v>2880</v>
      </c>
      <c r="J6038" s="91" t="s">
        <v>492</v>
      </c>
      <c r="K6038" s="91" t="s">
        <v>3302</v>
      </c>
    </row>
    <row r="6039" spans="1:11">
      <c r="A6039" s="91" t="s">
        <v>2879</v>
      </c>
      <c r="B6039" s="91">
        <v>9</v>
      </c>
      <c r="C6039" s="91" t="s">
        <v>3258</v>
      </c>
      <c r="D6039" s="91">
        <v>-198672</v>
      </c>
      <c r="E6039" s="91">
        <v>168</v>
      </c>
      <c r="F6039" s="91">
        <v>0.83211400000000002</v>
      </c>
      <c r="G6039" s="91">
        <v>-1.11468E-2</v>
      </c>
      <c r="H6039" s="91">
        <v>5.2540200000000002E-2</v>
      </c>
      <c r="I6039" s="91" t="s">
        <v>2880</v>
      </c>
      <c r="J6039" s="91" t="s">
        <v>492</v>
      </c>
      <c r="K6039" s="91" t="s">
        <v>3276</v>
      </c>
    </row>
    <row r="6040" spans="1:11">
      <c r="A6040" s="91" t="s">
        <v>2879</v>
      </c>
      <c r="B6040" s="91">
        <v>9</v>
      </c>
      <c r="C6040" s="91" t="s">
        <v>3258</v>
      </c>
      <c r="D6040" s="91">
        <v>-198672</v>
      </c>
      <c r="E6040" s="91">
        <v>107</v>
      </c>
      <c r="F6040" s="91">
        <v>0.85251100000000002</v>
      </c>
      <c r="G6040" s="91">
        <v>-1.3398500000000001E-2</v>
      </c>
      <c r="H6040" s="91">
        <v>7.1968599999999994E-2</v>
      </c>
      <c r="I6040" s="91" t="s">
        <v>2880</v>
      </c>
      <c r="J6040" s="91" t="s">
        <v>492</v>
      </c>
      <c r="K6040" s="91" t="s">
        <v>3263</v>
      </c>
    </row>
    <row r="6041" spans="1:11">
      <c r="A6041" s="91" t="s">
        <v>2879</v>
      </c>
      <c r="B6041" s="91">
        <v>9</v>
      </c>
      <c r="C6041" s="91" t="s">
        <v>3258</v>
      </c>
      <c r="D6041" s="91">
        <v>-198672</v>
      </c>
      <c r="E6041" s="91">
        <v>48</v>
      </c>
      <c r="F6041" s="91">
        <v>0.88021000000000005</v>
      </c>
      <c r="G6041" s="91">
        <v>-1.9502100000000001E-2</v>
      </c>
      <c r="H6041" s="91">
        <v>0.12908700000000001</v>
      </c>
      <c r="I6041" s="91" t="s">
        <v>2880</v>
      </c>
      <c r="J6041" s="91" t="s">
        <v>492</v>
      </c>
      <c r="K6041" s="91" t="s">
        <v>3274</v>
      </c>
    </row>
    <row r="6042" spans="1:11">
      <c r="A6042" s="91" t="s">
        <v>2879</v>
      </c>
      <c r="B6042" s="91">
        <v>9</v>
      </c>
      <c r="C6042" s="91" t="s">
        <v>3258</v>
      </c>
      <c r="D6042" s="91">
        <v>-198672</v>
      </c>
      <c r="E6042" s="91">
        <v>104</v>
      </c>
      <c r="F6042" s="91">
        <v>0.92529399999999995</v>
      </c>
      <c r="G6042" s="91">
        <v>6.7710899999999996E-3</v>
      </c>
      <c r="H6042" s="91">
        <v>7.2124400000000005E-2</v>
      </c>
      <c r="I6042" s="91" t="s">
        <v>2880</v>
      </c>
      <c r="J6042" s="91" t="s">
        <v>492</v>
      </c>
      <c r="K6042" s="91" t="s">
        <v>3262</v>
      </c>
    </row>
    <row r="6043" spans="1:11">
      <c r="A6043" s="91" t="s">
        <v>2879</v>
      </c>
      <c r="B6043" s="91">
        <v>9</v>
      </c>
      <c r="C6043" s="91" t="s">
        <v>3258</v>
      </c>
      <c r="D6043" s="91">
        <v>-198672</v>
      </c>
      <c r="E6043" s="91">
        <v>43</v>
      </c>
      <c r="F6043" s="91">
        <v>0.99687599999999998</v>
      </c>
      <c r="G6043" s="91">
        <v>-5.5677799999999996E-4</v>
      </c>
      <c r="H6043" s="91">
        <v>0.14181099999999999</v>
      </c>
      <c r="I6043" s="91" t="s">
        <v>2880</v>
      </c>
      <c r="J6043" s="91" t="s">
        <v>492</v>
      </c>
      <c r="K6043" s="91" t="s">
        <v>3272</v>
      </c>
    </row>
    <row r="6044" spans="1:11">
      <c r="A6044" s="91" t="s">
        <v>2877</v>
      </c>
      <c r="B6044" s="91">
        <v>9</v>
      </c>
      <c r="C6044" s="91" t="s">
        <v>3258</v>
      </c>
      <c r="D6044" s="91">
        <v>868150</v>
      </c>
      <c r="E6044" s="91">
        <v>55</v>
      </c>
      <c r="F6044" s="91">
        <v>2.8704799999999999E-2</v>
      </c>
      <c r="G6044" s="91">
        <v>0.175312</v>
      </c>
      <c r="H6044" s="91">
        <v>7.8983600000000001E-2</v>
      </c>
      <c r="I6044" s="91" t="s">
        <v>2878</v>
      </c>
      <c r="J6044" s="91" t="s">
        <v>492</v>
      </c>
      <c r="K6044" s="91" t="s">
        <v>3305</v>
      </c>
    </row>
    <row r="6045" spans="1:11">
      <c r="A6045" s="91" t="s">
        <v>2877</v>
      </c>
      <c r="B6045" s="91">
        <v>9</v>
      </c>
      <c r="C6045" s="91" t="s">
        <v>3258</v>
      </c>
      <c r="D6045" s="91">
        <v>868150</v>
      </c>
      <c r="E6045" s="91">
        <v>105</v>
      </c>
      <c r="F6045" s="91">
        <v>3.7154399999999997E-2</v>
      </c>
      <c r="G6045" s="91">
        <v>0.105362</v>
      </c>
      <c r="H6045" s="91">
        <v>5.0218199999999998E-2</v>
      </c>
      <c r="I6045" s="91" t="s">
        <v>2878</v>
      </c>
      <c r="J6045" s="91" t="s">
        <v>492</v>
      </c>
      <c r="K6045" s="91" t="s">
        <v>3283</v>
      </c>
    </row>
    <row r="6046" spans="1:11">
      <c r="A6046" s="91" t="s">
        <v>2877</v>
      </c>
      <c r="B6046" s="91">
        <v>9</v>
      </c>
      <c r="C6046" s="91" t="s">
        <v>3258</v>
      </c>
      <c r="D6046" s="91">
        <v>868150</v>
      </c>
      <c r="E6046" s="91">
        <v>135</v>
      </c>
      <c r="F6046" s="91">
        <v>6.4789200000000005E-2</v>
      </c>
      <c r="G6046" s="91">
        <v>5.9113300000000001E-2</v>
      </c>
      <c r="H6046" s="91">
        <v>3.1874800000000002E-2</v>
      </c>
      <c r="I6046" s="91" t="s">
        <v>2878</v>
      </c>
      <c r="J6046" s="91" t="s">
        <v>492</v>
      </c>
      <c r="K6046" s="91" t="s">
        <v>3260</v>
      </c>
    </row>
    <row r="6047" spans="1:11">
      <c r="A6047" s="91" t="s">
        <v>2877</v>
      </c>
      <c r="B6047" s="91">
        <v>9</v>
      </c>
      <c r="C6047" s="91" t="s">
        <v>3258</v>
      </c>
      <c r="D6047" s="91">
        <v>868150</v>
      </c>
      <c r="E6047" s="91">
        <v>183</v>
      </c>
      <c r="F6047" s="91">
        <v>9.3263700000000005E-2</v>
      </c>
      <c r="G6047" s="91">
        <v>7.2003499999999998E-2</v>
      </c>
      <c r="H6047" s="91">
        <v>4.2781399999999997E-2</v>
      </c>
      <c r="I6047" s="91" t="s">
        <v>2878</v>
      </c>
      <c r="J6047" s="91" t="s">
        <v>492</v>
      </c>
      <c r="K6047" s="91" t="s">
        <v>3291</v>
      </c>
    </row>
    <row r="6048" spans="1:11">
      <c r="A6048" s="91" t="s">
        <v>2877</v>
      </c>
      <c r="B6048" s="91">
        <v>9</v>
      </c>
      <c r="C6048" s="91" t="s">
        <v>3258</v>
      </c>
      <c r="D6048" s="91">
        <v>868150</v>
      </c>
      <c r="E6048" s="91">
        <v>48</v>
      </c>
      <c r="F6048" s="91">
        <v>0.141901</v>
      </c>
      <c r="G6048" s="91">
        <v>0.103023</v>
      </c>
      <c r="H6048" s="91">
        <v>6.9630399999999995E-2</v>
      </c>
      <c r="I6048" s="91" t="s">
        <v>2878</v>
      </c>
      <c r="J6048" s="91" t="s">
        <v>492</v>
      </c>
      <c r="K6048" s="91" t="s">
        <v>3298</v>
      </c>
    </row>
    <row r="6049" spans="1:11">
      <c r="A6049" s="91" t="s">
        <v>2877</v>
      </c>
      <c r="B6049" s="91">
        <v>9</v>
      </c>
      <c r="C6049" s="91" t="s">
        <v>3258</v>
      </c>
      <c r="D6049" s="91">
        <v>868150</v>
      </c>
      <c r="E6049" s="91">
        <v>39</v>
      </c>
      <c r="F6049" s="91">
        <v>0.14549300000000001</v>
      </c>
      <c r="G6049" s="91">
        <v>-0.15448500000000001</v>
      </c>
      <c r="H6049" s="91">
        <v>0.105143</v>
      </c>
      <c r="I6049" s="91" t="s">
        <v>2878</v>
      </c>
      <c r="J6049" s="91" t="s">
        <v>492</v>
      </c>
      <c r="K6049" s="91" t="s">
        <v>3288</v>
      </c>
    </row>
    <row r="6050" spans="1:11">
      <c r="A6050" s="91" t="s">
        <v>2877</v>
      </c>
      <c r="B6050" s="91">
        <v>9</v>
      </c>
      <c r="C6050" s="91" t="s">
        <v>3258</v>
      </c>
      <c r="D6050" s="91">
        <v>868150</v>
      </c>
      <c r="E6050" s="91">
        <v>96</v>
      </c>
      <c r="F6050" s="91">
        <v>0.15603600000000001</v>
      </c>
      <c r="G6050" s="91">
        <v>7.7182700000000007E-2</v>
      </c>
      <c r="H6050" s="91">
        <v>5.4177400000000001E-2</v>
      </c>
      <c r="I6050" s="91" t="s">
        <v>2878</v>
      </c>
      <c r="J6050" s="91" t="s">
        <v>492</v>
      </c>
      <c r="K6050" s="91" t="s">
        <v>3261</v>
      </c>
    </row>
    <row r="6051" spans="1:11">
      <c r="A6051" s="91" t="s">
        <v>2877</v>
      </c>
      <c r="B6051" s="91">
        <v>9</v>
      </c>
      <c r="C6051" s="91" t="s">
        <v>3258</v>
      </c>
      <c r="D6051" s="91">
        <v>868150</v>
      </c>
      <c r="E6051" s="91">
        <v>107</v>
      </c>
      <c r="F6051" s="91">
        <v>0.163045</v>
      </c>
      <c r="G6051" s="91">
        <v>-7.2841600000000006E-2</v>
      </c>
      <c r="H6051" s="91">
        <v>5.20153E-2</v>
      </c>
      <c r="I6051" s="91" t="s">
        <v>2878</v>
      </c>
      <c r="J6051" s="91" t="s">
        <v>492</v>
      </c>
      <c r="K6051" s="91" t="s">
        <v>3263</v>
      </c>
    </row>
    <row r="6052" spans="1:11">
      <c r="A6052" s="91" t="s">
        <v>2877</v>
      </c>
      <c r="B6052" s="91">
        <v>9</v>
      </c>
      <c r="C6052" s="91" t="s">
        <v>3258</v>
      </c>
      <c r="D6052" s="91">
        <v>868150</v>
      </c>
      <c r="E6052" s="91">
        <v>213</v>
      </c>
      <c r="F6052" s="91">
        <v>0.16898099999999999</v>
      </c>
      <c r="G6052" s="91">
        <v>4.9283E-2</v>
      </c>
      <c r="H6052" s="91">
        <v>3.5768399999999999E-2</v>
      </c>
      <c r="I6052" s="91" t="s">
        <v>2878</v>
      </c>
      <c r="J6052" s="91" t="s">
        <v>492</v>
      </c>
      <c r="K6052" s="91" t="s">
        <v>3295</v>
      </c>
    </row>
    <row r="6053" spans="1:11">
      <c r="A6053" s="91" t="s">
        <v>2877</v>
      </c>
      <c r="B6053" s="91">
        <v>9</v>
      </c>
      <c r="C6053" s="91" t="s">
        <v>3258</v>
      </c>
      <c r="D6053" s="91">
        <v>868150</v>
      </c>
      <c r="E6053" s="91">
        <v>46</v>
      </c>
      <c r="F6053" s="91">
        <v>0.171204</v>
      </c>
      <c r="G6053" s="91">
        <v>-0.138429</v>
      </c>
      <c r="H6053" s="91">
        <v>0.100401</v>
      </c>
      <c r="I6053" s="91" t="s">
        <v>2878</v>
      </c>
      <c r="J6053" s="91" t="s">
        <v>492</v>
      </c>
      <c r="K6053" s="91" t="s">
        <v>3302</v>
      </c>
    </row>
    <row r="6054" spans="1:11">
      <c r="A6054" s="91" t="s">
        <v>2877</v>
      </c>
      <c r="B6054" s="91">
        <v>9</v>
      </c>
      <c r="C6054" s="91" t="s">
        <v>3258</v>
      </c>
      <c r="D6054" s="91">
        <v>868150</v>
      </c>
      <c r="E6054" s="91">
        <v>50</v>
      </c>
      <c r="F6054" s="91">
        <v>0.177595</v>
      </c>
      <c r="G6054" s="91">
        <v>0.15523000000000001</v>
      </c>
      <c r="H6054" s="91">
        <v>0.114328</v>
      </c>
      <c r="I6054" s="91" t="s">
        <v>2878</v>
      </c>
      <c r="J6054" s="91" t="s">
        <v>492</v>
      </c>
      <c r="K6054" s="91" t="s">
        <v>3281</v>
      </c>
    </row>
    <row r="6055" spans="1:11">
      <c r="A6055" s="91" t="s">
        <v>2877</v>
      </c>
      <c r="B6055" s="91">
        <v>9</v>
      </c>
      <c r="C6055" s="91" t="s">
        <v>3258</v>
      </c>
      <c r="D6055" s="91">
        <v>868150</v>
      </c>
      <c r="E6055" s="91">
        <v>147</v>
      </c>
      <c r="F6055" s="91">
        <v>0.18088000000000001</v>
      </c>
      <c r="G6055" s="91">
        <v>5.1637200000000001E-2</v>
      </c>
      <c r="H6055" s="91">
        <v>3.8496299999999997E-2</v>
      </c>
      <c r="I6055" s="91" t="s">
        <v>2878</v>
      </c>
      <c r="J6055" s="91" t="s">
        <v>492</v>
      </c>
      <c r="K6055" s="91" t="s">
        <v>3273</v>
      </c>
    </row>
    <row r="6056" spans="1:11">
      <c r="A6056" s="91" t="s">
        <v>2877</v>
      </c>
      <c r="B6056" s="91">
        <v>9</v>
      </c>
      <c r="C6056" s="91" t="s">
        <v>3258</v>
      </c>
      <c r="D6056" s="91">
        <v>868150</v>
      </c>
      <c r="E6056" s="91">
        <v>96</v>
      </c>
      <c r="F6056" s="91">
        <v>0.248756</v>
      </c>
      <c r="G6056" s="91">
        <v>5.4291899999999997E-2</v>
      </c>
      <c r="H6056" s="91">
        <v>4.6934400000000001E-2</v>
      </c>
      <c r="I6056" s="91" t="s">
        <v>2878</v>
      </c>
      <c r="J6056" s="91" t="s">
        <v>492</v>
      </c>
      <c r="K6056" s="91" t="s">
        <v>3269</v>
      </c>
    </row>
    <row r="6057" spans="1:11">
      <c r="A6057" s="91" t="s">
        <v>2877</v>
      </c>
      <c r="B6057" s="91">
        <v>9</v>
      </c>
      <c r="C6057" s="91" t="s">
        <v>3258</v>
      </c>
      <c r="D6057" s="91">
        <v>868150</v>
      </c>
      <c r="E6057" s="91">
        <v>49</v>
      </c>
      <c r="F6057" s="91">
        <v>0.25037500000000001</v>
      </c>
      <c r="G6057" s="91">
        <v>0.107803</v>
      </c>
      <c r="H6057" s="91">
        <v>9.3310500000000005E-2</v>
      </c>
      <c r="I6057" s="91" t="s">
        <v>2878</v>
      </c>
      <c r="J6057" s="91" t="s">
        <v>492</v>
      </c>
      <c r="K6057" s="91" t="s">
        <v>3280</v>
      </c>
    </row>
    <row r="6058" spans="1:11">
      <c r="A6058" s="91" t="s">
        <v>2877</v>
      </c>
      <c r="B6058" s="91">
        <v>9</v>
      </c>
      <c r="C6058" s="91" t="s">
        <v>3258</v>
      </c>
      <c r="D6058" s="91">
        <v>868150</v>
      </c>
      <c r="E6058" s="91">
        <v>68</v>
      </c>
      <c r="F6058" s="91">
        <v>0.27791300000000002</v>
      </c>
      <c r="G6058" s="91">
        <v>8.7988499999999997E-2</v>
      </c>
      <c r="H6058" s="91">
        <v>8.0692600000000003E-2</v>
      </c>
      <c r="I6058" s="91" t="s">
        <v>2878</v>
      </c>
      <c r="J6058" s="91" t="s">
        <v>492</v>
      </c>
      <c r="K6058" s="91" t="s">
        <v>3270</v>
      </c>
    </row>
    <row r="6059" spans="1:11">
      <c r="A6059" s="91" t="s">
        <v>2877</v>
      </c>
      <c r="B6059" s="91">
        <v>9</v>
      </c>
      <c r="C6059" s="91" t="s">
        <v>3258</v>
      </c>
      <c r="D6059" s="91">
        <v>868150</v>
      </c>
      <c r="E6059" s="91">
        <v>36</v>
      </c>
      <c r="F6059" s="91">
        <v>0.34115600000000001</v>
      </c>
      <c r="G6059" s="91">
        <v>8.3669499999999994E-2</v>
      </c>
      <c r="H6059" s="91">
        <v>8.7411799999999998E-2</v>
      </c>
      <c r="I6059" s="91" t="s">
        <v>2878</v>
      </c>
      <c r="J6059" s="91" t="s">
        <v>492</v>
      </c>
      <c r="K6059" s="91" t="s">
        <v>3285</v>
      </c>
    </row>
    <row r="6060" spans="1:11">
      <c r="A6060" s="91" t="s">
        <v>2877</v>
      </c>
      <c r="B6060" s="91">
        <v>9</v>
      </c>
      <c r="C6060" s="91" t="s">
        <v>3258</v>
      </c>
      <c r="D6060" s="91">
        <v>868150</v>
      </c>
      <c r="E6060" s="91">
        <v>172</v>
      </c>
      <c r="F6060" s="91">
        <v>0.35147600000000001</v>
      </c>
      <c r="G6060" s="91">
        <v>3.8558799999999997E-2</v>
      </c>
      <c r="H6060" s="91">
        <v>4.13233E-2</v>
      </c>
      <c r="I6060" s="91" t="s">
        <v>2878</v>
      </c>
      <c r="J6060" s="91" t="s">
        <v>492</v>
      </c>
      <c r="K6060" s="91" t="s">
        <v>3277</v>
      </c>
    </row>
    <row r="6061" spans="1:11">
      <c r="A6061" s="91" t="s">
        <v>2877</v>
      </c>
      <c r="B6061" s="91">
        <v>9</v>
      </c>
      <c r="C6061" s="91" t="s">
        <v>3258</v>
      </c>
      <c r="D6061" s="91">
        <v>868150</v>
      </c>
      <c r="E6061" s="91">
        <v>62</v>
      </c>
      <c r="F6061" s="91">
        <v>0.35471900000000001</v>
      </c>
      <c r="G6061" s="91">
        <v>7.4584999999999999E-2</v>
      </c>
      <c r="H6061" s="91">
        <v>8.0265799999999998E-2</v>
      </c>
      <c r="I6061" s="91" t="s">
        <v>2878</v>
      </c>
      <c r="J6061" s="91" t="s">
        <v>492</v>
      </c>
      <c r="K6061" s="91" t="s">
        <v>3271</v>
      </c>
    </row>
    <row r="6062" spans="1:11">
      <c r="A6062" s="91" t="s">
        <v>2877</v>
      </c>
      <c r="B6062" s="91">
        <v>9</v>
      </c>
      <c r="C6062" s="91" t="s">
        <v>3258</v>
      </c>
      <c r="D6062" s="91">
        <v>868150</v>
      </c>
      <c r="E6062" s="91">
        <v>153</v>
      </c>
      <c r="F6062" s="91">
        <v>0.36248599999999997</v>
      </c>
      <c r="G6062" s="91">
        <v>-4.1610899999999999E-2</v>
      </c>
      <c r="H6062" s="91">
        <v>4.56224E-2</v>
      </c>
      <c r="I6062" s="91" t="s">
        <v>2878</v>
      </c>
      <c r="J6062" s="91" t="s">
        <v>492</v>
      </c>
      <c r="K6062" s="91" t="s">
        <v>3266</v>
      </c>
    </row>
    <row r="6063" spans="1:11">
      <c r="A6063" s="91" t="s">
        <v>2877</v>
      </c>
      <c r="B6063" s="91">
        <v>9</v>
      </c>
      <c r="C6063" s="91" t="s">
        <v>3258</v>
      </c>
      <c r="D6063" s="91">
        <v>868150</v>
      </c>
      <c r="E6063" s="91">
        <v>160</v>
      </c>
      <c r="F6063" s="91">
        <v>0.39296999999999999</v>
      </c>
      <c r="G6063" s="91">
        <v>-3.7098100000000002E-2</v>
      </c>
      <c r="H6063" s="91">
        <v>4.3364199999999999E-2</v>
      </c>
      <c r="I6063" s="91" t="s">
        <v>2878</v>
      </c>
      <c r="J6063" s="91" t="s">
        <v>492</v>
      </c>
      <c r="K6063" s="91" t="s">
        <v>3284</v>
      </c>
    </row>
    <row r="6064" spans="1:11">
      <c r="A6064" s="91" t="s">
        <v>2877</v>
      </c>
      <c r="B6064" s="91">
        <v>9</v>
      </c>
      <c r="C6064" s="91" t="s">
        <v>3258</v>
      </c>
      <c r="D6064" s="91">
        <v>868150</v>
      </c>
      <c r="E6064" s="91">
        <v>48</v>
      </c>
      <c r="F6064" s="91">
        <v>0.401144</v>
      </c>
      <c r="G6064" s="91">
        <v>-8.7633900000000001E-2</v>
      </c>
      <c r="H6064" s="91">
        <v>0.103946</v>
      </c>
      <c r="I6064" s="91" t="s">
        <v>2878</v>
      </c>
      <c r="J6064" s="91" t="s">
        <v>492</v>
      </c>
      <c r="K6064" s="91" t="s">
        <v>3274</v>
      </c>
    </row>
    <row r="6065" spans="1:11">
      <c r="A6065" s="91" t="s">
        <v>2877</v>
      </c>
      <c r="B6065" s="91">
        <v>9</v>
      </c>
      <c r="C6065" s="91" t="s">
        <v>3258</v>
      </c>
      <c r="D6065" s="91">
        <v>868150</v>
      </c>
      <c r="E6065" s="91">
        <v>92</v>
      </c>
      <c r="F6065" s="91">
        <v>0.40819499999999997</v>
      </c>
      <c r="G6065" s="91">
        <v>-4.9156900000000003E-2</v>
      </c>
      <c r="H6065" s="91">
        <v>5.9297999999999997E-2</v>
      </c>
      <c r="I6065" s="91" t="s">
        <v>2878</v>
      </c>
      <c r="J6065" s="91" t="s">
        <v>492</v>
      </c>
      <c r="K6065" s="91" t="s">
        <v>3290</v>
      </c>
    </row>
    <row r="6066" spans="1:11">
      <c r="A6066" s="91" t="s">
        <v>2877</v>
      </c>
      <c r="B6066" s="91">
        <v>9</v>
      </c>
      <c r="C6066" s="91" t="s">
        <v>3258</v>
      </c>
      <c r="D6066" s="91">
        <v>868150</v>
      </c>
      <c r="E6066" s="91">
        <v>146</v>
      </c>
      <c r="F6066" s="91">
        <v>0.42151899999999998</v>
      </c>
      <c r="G6066" s="91">
        <v>-1.5621599999999999E-2</v>
      </c>
      <c r="H6066" s="91">
        <v>1.9408399999999999E-2</v>
      </c>
      <c r="I6066" s="91" t="s">
        <v>2878</v>
      </c>
      <c r="J6066" s="91" t="s">
        <v>492</v>
      </c>
      <c r="K6066" s="91" t="s">
        <v>3299</v>
      </c>
    </row>
    <row r="6067" spans="1:11">
      <c r="A6067" s="91" t="s">
        <v>2877</v>
      </c>
      <c r="B6067" s="91">
        <v>9</v>
      </c>
      <c r="C6067" s="91" t="s">
        <v>3258</v>
      </c>
      <c r="D6067" s="91">
        <v>868150</v>
      </c>
      <c r="E6067" s="91">
        <v>45</v>
      </c>
      <c r="F6067" s="91">
        <v>0.44720500000000002</v>
      </c>
      <c r="G6067" s="91">
        <v>7.3119699999999996E-2</v>
      </c>
      <c r="H6067" s="91">
        <v>9.5804500000000001E-2</v>
      </c>
      <c r="I6067" s="91" t="s">
        <v>2878</v>
      </c>
      <c r="J6067" s="91" t="s">
        <v>492</v>
      </c>
      <c r="K6067" s="91" t="s">
        <v>3279</v>
      </c>
    </row>
    <row r="6068" spans="1:11">
      <c r="A6068" s="91" t="s">
        <v>2877</v>
      </c>
      <c r="B6068" s="91">
        <v>9</v>
      </c>
      <c r="C6068" s="91" t="s">
        <v>3258</v>
      </c>
      <c r="D6068" s="91">
        <v>868150</v>
      </c>
      <c r="E6068" s="91">
        <v>121</v>
      </c>
      <c r="F6068" s="91">
        <v>0.453739</v>
      </c>
      <c r="G6068" s="91">
        <v>-3.9048600000000003E-2</v>
      </c>
      <c r="H6068" s="91">
        <v>5.2028199999999997E-2</v>
      </c>
      <c r="I6068" s="91" t="s">
        <v>2878</v>
      </c>
      <c r="J6068" s="91" t="s">
        <v>492</v>
      </c>
      <c r="K6068" s="91" t="s">
        <v>3301</v>
      </c>
    </row>
    <row r="6069" spans="1:11">
      <c r="A6069" s="91" t="s">
        <v>2877</v>
      </c>
      <c r="B6069" s="91">
        <v>9</v>
      </c>
      <c r="C6069" s="91" t="s">
        <v>3258</v>
      </c>
      <c r="D6069" s="91">
        <v>868150</v>
      </c>
      <c r="E6069" s="91">
        <v>43</v>
      </c>
      <c r="F6069" s="91">
        <v>0.46214</v>
      </c>
      <c r="G6069" s="91">
        <v>-7.0580500000000004E-2</v>
      </c>
      <c r="H6069" s="91">
        <v>9.5569799999999996E-2</v>
      </c>
      <c r="I6069" s="91" t="s">
        <v>2878</v>
      </c>
      <c r="J6069" s="91" t="s">
        <v>492</v>
      </c>
      <c r="K6069" s="91" t="s">
        <v>3272</v>
      </c>
    </row>
    <row r="6070" spans="1:11">
      <c r="A6070" s="91" t="s">
        <v>2877</v>
      </c>
      <c r="B6070" s="91">
        <v>9</v>
      </c>
      <c r="C6070" s="91" t="s">
        <v>3258</v>
      </c>
      <c r="D6070" s="91">
        <v>868150</v>
      </c>
      <c r="E6070" s="91">
        <v>41</v>
      </c>
      <c r="F6070" s="91">
        <v>0.48775400000000002</v>
      </c>
      <c r="G6070" s="91">
        <v>-7.9339400000000004E-2</v>
      </c>
      <c r="H6070" s="91">
        <v>0.113805</v>
      </c>
      <c r="I6070" s="91" t="s">
        <v>2878</v>
      </c>
      <c r="J6070" s="91" t="s">
        <v>492</v>
      </c>
      <c r="K6070" s="91" t="s">
        <v>3300</v>
      </c>
    </row>
    <row r="6071" spans="1:11">
      <c r="A6071" s="91" t="s">
        <v>2877</v>
      </c>
      <c r="B6071" s="91">
        <v>9</v>
      </c>
      <c r="C6071" s="91" t="s">
        <v>3258</v>
      </c>
      <c r="D6071" s="91">
        <v>868150</v>
      </c>
      <c r="E6071" s="91">
        <v>30</v>
      </c>
      <c r="F6071" s="91">
        <v>0.49307299999999998</v>
      </c>
      <c r="G6071" s="91">
        <v>9.2415399999999995E-2</v>
      </c>
      <c r="H6071" s="91">
        <v>0.134078</v>
      </c>
      <c r="I6071" s="91" t="s">
        <v>2878</v>
      </c>
      <c r="J6071" s="91" t="s">
        <v>492</v>
      </c>
      <c r="K6071" s="91" t="s">
        <v>3259</v>
      </c>
    </row>
    <row r="6072" spans="1:11">
      <c r="A6072" s="91" t="s">
        <v>2877</v>
      </c>
      <c r="B6072" s="91">
        <v>9</v>
      </c>
      <c r="C6072" s="91" t="s">
        <v>3258</v>
      </c>
      <c r="D6072" s="91">
        <v>868150</v>
      </c>
      <c r="E6072" s="91">
        <v>85</v>
      </c>
      <c r="F6072" s="91">
        <v>0.52059699999999998</v>
      </c>
      <c r="G6072" s="91">
        <v>4.2833499999999997E-2</v>
      </c>
      <c r="H6072" s="91">
        <v>6.6532900000000006E-2</v>
      </c>
      <c r="I6072" s="91" t="s">
        <v>2878</v>
      </c>
      <c r="J6072" s="91" t="s">
        <v>492</v>
      </c>
      <c r="K6072" s="91" t="s">
        <v>3282</v>
      </c>
    </row>
    <row r="6073" spans="1:11">
      <c r="A6073" s="91" t="s">
        <v>2877</v>
      </c>
      <c r="B6073" s="91">
        <v>9</v>
      </c>
      <c r="C6073" s="91" t="s">
        <v>3258</v>
      </c>
      <c r="D6073" s="91">
        <v>868150</v>
      </c>
      <c r="E6073" s="91">
        <v>114</v>
      </c>
      <c r="F6073" s="91">
        <v>0.55623500000000003</v>
      </c>
      <c r="G6073" s="91">
        <v>3.1603600000000003E-2</v>
      </c>
      <c r="H6073" s="91">
        <v>5.3622000000000003E-2</v>
      </c>
      <c r="I6073" s="91" t="s">
        <v>2878</v>
      </c>
      <c r="J6073" s="91" t="s">
        <v>492</v>
      </c>
      <c r="K6073" s="91" t="s">
        <v>3304</v>
      </c>
    </row>
    <row r="6074" spans="1:11">
      <c r="A6074" s="91" t="s">
        <v>2877</v>
      </c>
      <c r="B6074" s="91">
        <v>9</v>
      </c>
      <c r="C6074" s="91" t="s">
        <v>3258</v>
      </c>
      <c r="D6074" s="91">
        <v>868150</v>
      </c>
      <c r="E6074" s="91">
        <v>26</v>
      </c>
      <c r="F6074" s="91">
        <v>0.55888499999999997</v>
      </c>
      <c r="G6074" s="91">
        <v>7.8906900000000002E-2</v>
      </c>
      <c r="H6074" s="91">
        <v>0.13422000000000001</v>
      </c>
      <c r="I6074" s="91" t="s">
        <v>2878</v>
      </c>
      <c r="J6074" s="91" t="s">
        <v>492</v>
      </c>
      <c r="K6074" s="91" t="s">
        <v>3287</v>
      </c>
    </row>
    <row r="6075" spans="1:11">
      <c r="A6075" s="91" t="s">
        <v>2877</v>
      </c>
      <c r="B6075" s="91">
        <v>9</v>
      </c>
      <c r="C6075" s="91" t="s">
        <v>3258</v>
      </c>
      <c r="D6075" s="91">
        <v>868150</v>
      </c>
      <c r="E6075" s="91">
        <v>117</v>
      </c>
      <c r="F6075" s="91">
        <v>0.574519</v>
      </c>
      <c r="G6075" s="91">
        <v>3.12091E-2</v>
      </c>
      <c r="H6075" s="91">
        <v>5.5505600000000002E-2</v>
      </c>
      <c r="I6075" s="91" t="s">
        <v>2878</v>
      </c>
      <c r="J6075" s="91" t="s">
        <v>492</v>
      </c>
      <c r="K6075" s="91" t="s">
        <v>3275</v>
      </c>
    </row>
    <row r="6076" spans="1:11">
      <c r="A6076" s="91" t="s">
        <v>2877</v>
      </c>
      <c r="B6076" s="91">
        <v>9</v>
      </c>
      <c r="C6076" s="91" t="s">
        <v>3258</v>
      </c>
      <c r="D6076" s="91">
        <v>868150</v>
      </c>
      <c r="E6076" s="91">
        <v>149</v>
      </c>
      <c r="F6076" s="91">
        <v>0.61382800000000004</v>
      </c>
      <c r="G6076" s="91">
        <v>2.4785600000000001E-2</v>
      </c>
      <c r="H6076" s="91">
        <v>4.9063299999999997E-2</v>
      </c>
      <c r="I6076" s="91" t="s">
        <v>2878</v>
      </c>
      <c r="J6076" s="91" t="s">
        <v>492</v>
      </c>
      <c r="K6076" s="91" t="s">
        <v>3303</v>
      </c>
    </row>
    <row r="6077" spans="1:11">
      <c r="A6077" s="91" t="s">
        <v>2877</v>
      </c>
      <c r="B6077" s="91">
        <v>9</v>
      </c>
      <c r="C6077" s="91" t="s">
        <v>3258</v>
      </c>
      <c r="D6077" s="91">
        <v>868150</v>
      </c>
      <c r="E6077" s="91">
        <v>81</v>
      </c>
      <c r="F6077" s="91">
        <v>0.61867899999999998</v>
      </c>
      <c r="G6077" s="91">
        <v>3.5310800000000003E-2</v>
      </c>
      <c r="H6077" s="91">
        <v>7.07845E-2</v>
      </c>
      <c r="I6077" s="91" t="s">
        <v>2878</v>
      </c>
      <c r="J6077" s="91" t="s">
        <v>492</v>
      </c>
      <c r="K6077" s="91" t="s">
        <v>3286</v>
      </c>
    </row>
    <row r="6078" spans="1:11">
      <c r="A6078" s="91" t="s">
        <v>2877</v>
      </c>
      <c r="B6078" s="91">
        <v>9</v>
      </c>
      <c r="C6078" s="91" t="s">
        <v>3258</v>
      </c>
      <c r="D6078" s="91">
        <v>868150</v>
      </c>
      <c r="E6078" s="91">
        <v>34</v>
      </c>
      <c r="F6078" s="91">
        <v>0.62049100000000001</v>
      </c>
      <c r="G6078" s="91">
        <v>4.7874E-2</v>
      </c>
      <c r="H6078" s="91">
        <v>9.6207899999999999E-2</v>
      </c>
      <c r="I6078" s="91" t="s">
        <v>2878</v>
      </c>
      <c r="J6078" s="91" t="s">
        <v>492</v>
      </c>
      <c r="K6078" s="91" t="s">
        <v>3289</v>
      </c>
    </row>
    <row r="6079" spans="1:11">
      <c r="A6079" s="91" t="s">
        <v>2877</v>
      </c>
      <c r="B6079" s="91">
        <v>9</v>
      </c>
      <c r="C6079" s="91" t="s">
        <v>3258</v>
      </c>
      <c r="D6079" s="91">
        <v>868150</v>
      </c>
      <c r="E6079" s="91">
        <v>71</v>
      </c>
      <c r="F6079" s="91">
        <v>0.67092799999999997</v>
      </c>
      <c r="G6079" s="91">
        <v>1.7720699999999999E-2</v>
      </c>
      <c r="H6079" s="91">
        <v>4.1608800000000001E-2</v>
      </c>
      <c r="I6079" s="91" t="s">
        <v>2878</v>
      </c>
      <c r="J6079" s="91" t="s">
        <v>492</v>
      </c>
      <c r="K6079" s="91" t="s">
        <v>3265</v>
      </c>
    </row>
    <row r="6080" spans="1:11">
      <c r="A6080" s="91" t="s">
        <v>2877</v>
      </c>
      <c r="B6080" s="91">
        <v>9</v>
      </c>
      <c r="C6080" s="91" t="s">
        <v>3258</v>
      </c>
      <c r="D6080" s="91">
        <v>868150</v>
      </c>
      <c r="E6080" s="91">
        <v>104</v>
      </c>
      <c r="F6080" s="91">
        <v>0.68774400000000002</v>
      </c>
      <c r="G6080" s="91">
        <v>1.6625500000000001E-2</v>
      </c>
      <c r="H6080" s="91">
        <v>4.1307900000000002E-2</v>
      </c>
      <c r="I6080" s="91" t="s">
        <v>2878</v>
      </c>
      <c r="J6080" s="91" t="s">
        <v>492</v>
      </c>
      <c r="K6080" s="91" t="s">
        <v>3262</v>
      </c>
    </row>
    <row r="6081" spans="1:11">
      <c r="A6081" s="91" t="s">
        <v>2877</v>
      </c>
      <c r="B6081" s="91">
        <v>9</v>
      </c>
      <c r="C6081" s="91" t="s">
        <v>3258</v>
      </c>
      <c r="D6081" s="91">
        <v>868150</v>
      </c>
      <c r="E6081" s="91">
        <v>39</v>
      </c>
      <c r="F6081" s="91">
        <v>0.738201</v>
      </c>
      <c r="G6081" s="91">
        <v>-2.35146E-2</v>
      </c>
      <c r="H6081" s="91">
        <v>7.0133799999999996E-2</v>
      </c>
      <c r="I6081" s="91" t="s">
        <v>2878</v>
      </c>
      <c r="J6081" s="91" t="s">
        <v>492</v>
      </c>
      <c r="K6081" s="91" t="s">
        <v>3278</v>
      </c>
    </row>
    <row r="6082" spans="1:11">
      <c r="A6082" s="91" t="s">
        <v>2877</v>
      </c>
      <c r="B6082" s="91">
        <v>9</v>
      </c>
      <c r="C6082" s="91" t="s">
        <v>3258</v>
      </c>
      <c r="D6082" s="91">
        <v>868150</v>
      </c>
      <c r="E6082" s="91">
        <v>57</v>
      </c>
      <c r="F6082" s="91">
        <v>0.76555099999999998</v>
      </c>
      <c r="G6082" s="91">
        <v>2.43079E-2</v>
      </c>
      <c r="H6082" s="91">
        <v>8.1330700000000006E-2</v>
      </c>
      <c r="I6082" s="91" t="s">
        <v>2878</v>
      </c>
      <c r="J6082" s="91" t="s">
        <v>492</v>
      </c>
      <c r="K6082" s="91" t="s">
        <v>3297</v>
      </c>
    </row>
    <row r="6083" spans="1:11">
      <c r="A6083" s="91" t="s">
        <v>2877</v>
      </c>
      <c r="B6083" s="91">
        <v>9</v>
      </c>
      <c r="C6083" s="91" t="s">
        <v>3258</v>
      </c>
      <c r="D6083" s="91">
        <v>868150</v>
      </c>
      <c r="E6083" s="91">
        <v>42</v>
      </c>
      <c r="F6083" s="91">
        <v>0.77873300000000001</v>
      </c>
      <c r="G6083" s="91">
        <v>3.1981500000000003E-2</v>
      </c>
      <c r="H6083" s="91">
        <v>0.113473</v>
      </c>
      <c r="I6083" s="91" t="s">
        <v>2878</v>
      </c>
      <c r="J6083" s="91" t="s">
        <v>492</v>
      </c>
      <c r="K6083" s="91" t="s">
        <v>3257</v>
      </c>
    </row>
    <row r="6084" spans="1:11">
      <c r="A6084" s="91" t="s">
        <v>2877</v>
      </c>
      <c r="B6084" s="91">
        <v>9</v>
      </c>
      <c r="C6084" s="91" t="s">
        <v>3258</v>
      </c>
      <c r="D6084" s="91">
        <v>868150</v>
      </c>
      <c r="E6084" s="91">
        <v>168</v>
      </c>
      <c r="F6084" s="91">
        <v>0.79368799999999995</v>
      </c>
      <c r="G6084" s="91">
        <v>1.1995E-2</v>
      </c>
      <c r="H6084" s="91">
        <v>4.58287E-2</v>
      </c>
      <c r="I6084" s="91" t="s">
        <v>2878</v>
      </c>
      <c r="J6084" s="91" t="s">
        <v>492</v>
      </c>
      <c r="K6084" s="91" t="s">
        <v>3276</v>
      </c>
    </row>
    <row r="6085" spans="1:11">
      <c r="A6085" s="91" t="s">
        <v>2877</v>
      </c>
      <c r="B6085" s="91">
        <v>9</v>
      </c>
      <c r="C6085" s="91" t="s">
        <v>3258</v>
      </c>
      <c r="D6085" s="91">
        <v>868150</v>
      </c>
      <c r="E6085" s="91">
        <v>170</v>
      </c>
      <c r="F6085" s="91">
        <v>0.84759399999999996</v>
      </c>
      <c r="G6085" s="91">
        <v>1.04715E-2</v>
      </c>
      <c r="H6085" s="91">
        <v>5.4441200000000002E-2</v>
      </c>
      <c r="I6085" s="91" t="s">
        <v>2878</v>
      </c>
      <c r="J6085" s="91" t="s">
        <v>492</v>
      </c>
      <c r="K6085" s="91" t="s">
        <v>3267</v>
      </c>
    </row>
    <row r="6086" spans="1:11">
      <c r="A6086" s="91" t="s">
        <v>2877</v>
      </c>
      <c r="B6086" s="91">
        <v>9</v>
      </c>
      <c r="C6086" s="91" t="s">
        <v>3258</v>
      </c>
      <c r="D6086" s="91">
        <v>868150</v>
      </c>
      <c r="E6086" s="91">
        <v>26</v>
      </c>
      <c r="F6086" s="91">
        <v>0.86776500000000001</v>
      </c>
      <c r="G6086" s="91">
        <v>2.4103400000000001E-2</v>
      </c>
      <c r="H6086" s="91">
        <v>0.14415800000000001</v>
      </c>
      <c r="I6086" s="91" t="s">
        <v>2878</v>
      </c>
      <c r="J6086" s="91" t="s">
        <v>492</v>
      </c>
      <c r="K6086" s="91" t="s">
        <v>3264</v>
      </c>
    </row>
    <row r="6087" spans="1:11">
      <c r="A6087" s="91" t="s">
        <v>2877</v>
      </c>
      <c r="B6087" s="91">
        <v>9</v>
      </c>
      <c r="C6087" s="91" t="s">
        <v>3258</v>
      </c>
      <c r="D6087" s="91">
        <v>868150</v>
      </c>
      <c r="E6087" s="91">
        <v>114</v>
      </c>
      <c r="F6087" s="91">
        <v>0.87865000000000004</v>
      </c>
      <c r="G6087" s="91">
        <v>1.0126E-2</v>
      </c>
      <c r="H6087" s="91">
        <v>6.6253199999999998E-2</v>
      </c>
      <c r="I6087" s="91" t="s">
        <v>2878</v>
      </c>
      <c r="J6087" s="91" t="s">
        <v>492</v>
      </c>
      <c r="K6087" s="91" t="s">
        <v>3293</v>
      </c>
    </row>
    <row r="6088" spans="1:11">
      <c r="A6088" s="91" t="s">
        <v>2877</v>
      </c>
      <c r="B6088" s="91">
        <v>9</v>
      </c>
      <c r="C6088" s="91" t="s">
        <v>3258</v>
      </c>
      <c r="D6088" s="91">
        <v>868150</v>
      </c>
      <c r="E6088" s="91">
        <v>167</v>
      </c>
      <c r="F6088" s="91">
        <v>0.88168899999999994</v>
      </c>
      <c r="G6088" s="91">
        <v>-5.1983300000000001E-3</v>
      </c>
      <c r="H6088" s="91">
        <v>3.4900199999999999E-2</v>
      </c>
      <c r="I6088" s="91" t="s">
        <v>2878</v>
      </c>
      <c r="J6088" s="91" t="s">
        <v>492</v>
      </c>
      <c r="K6088" s="91" t="s">
        <v>3268</v>
      </c>
    </row>
    <row r="6089" spans="1:11">
      <c r="A6089" s="91" t="s">
        <v>2877</v>
      </c>
      <c r="B6089" s="91">
        <v>9</v>
      </c>
      <c r="C6089" s="91" t="s">
        <v>3258</v>
      </c>
      <c r="D6089" s="91">
        <v>868150</v>
      </c>
      <c r="E6089" s="91">
        <v>69</v>
      </c>
      <c r="F6089" s="91">
        <v>0.89861400000000002</v>
      </c>
      <c r="G6089" s="91">
        <v>-7.5291200000000003E-3</v>
      </c>
      <c r="H6089" s="91">
        <v>5.8963300000000003E-2</v>
      </c>
      <c r="I6089" s="91" t="s">
        <v>2878</v>
      </c>
      <c r="J6089" s="91" t="s">
        <v>492</v>
      </c>
      <c r="K6089" s="91" t="s">
        <v>3292</v>
      </c>
    </row>
    <row r="6090" spans="1:11">
      <c r="A6090" s="91" t="s">
        <v>2877</v>
      </c>
      <c r="B6090" s="91">
        <v>9</v>
      </c>
      <c r="C6090" s="91" t="s">
        <v>3258</v>
      </c>
      <c r="D6090" s="91">
        <v>868150</v>
      </c>
      <c r="E6090" s="91">
        <v>54</v>
      </c>
      <c r="F6090" s="91">
        <v>0.96511400000000003</v>
      </c>
      <c r="G6090" s="91">
        <v>-2.8370000000000001E-3</v>
      </c>
      <c r="H6090" s="91">
        <v>6.47311E-2</v>
      </c>
      <c r="I6090" s="91" t="s">
        <v>2878</v>
      </c>
      <c r="J6090" s="91" t="s">
        <v>492</v>
      </c>
      <c r="K6090" s="91" t="s">
        <v>3296</v>
      </c>
    </row>
    <row r="6091" spans="1:11">
      <c r="A6091" s="91" t="s">
        <v>2877</v>
      </c>
      <c r="B6091" s="91">
        <v>9</v>
      </c>
      <c r="C6091" s="91" t="s">
        <v>3258</v>
      </c>
      <c r="D6091" s="91">
        <v>868150</v>
      </c>
      <c r="E6091" s="91">
        <v>57</v>
      </c>
      <c r="F6091" s="91">
        <v>0.98998200000000003</v>
      </c>
      <c r="G6091" s="91">
        <v>1.5748699999999999E-3</v>
      </c>
      <c r="H6091" s="91">
        <v>0.12515699999999999</v>
      </c>
      <c r="I6091" s="91" t="s">
        <v>2878</v>
      </c>
      <c r="J6091" s="91" t="s">
        <v>492</v>
      </c>
      <c r="K6091" s="91" t="s">
        <v>3294</v>
      </c>
    </row>
    <row r="6092" spans="1:11">
      <c r="A6092" s="91" t="s">
        <v>2871</v>
      </c>
      <c r="B6092" s="91">
        <v>9</v>
      </c>
      <c r="C6092" s="91" t="s">
        <v>3258</v>
      </c>
      <c r="D6092" s="91">
        <v>-675973</v>
      </c>
      <c r="E6092" s="91">
        <v>114</v>
      </c>
      <c r="F6092" s="91">
        <v>5.8855000000000001E-3</v>
      </c>
      <c r="G6092" s="91">
        <v>-8.5156499999999996E-2</v>
      </c>
      <c r="H6092" s="91">
        <v>3.0652499999999999E-2</v>
      </c>
      <c r="I6092" s="91" t="s">
        <v>2872</v>
      </c>
      <c r="J6092" s="91" t="s">
        <v>492</v>
      </c>
      <c r="K6092" s="91" t="s">
        <v>3293</v>
      </c>
    </row>
    <row r="6093" spans="1:11">
      <c r="A6093" s="91" t="s">
        <v>2871</v>
      </c>
      <c r="B6093" s="91">
        <v>9</v>
      </c>
      <c r="C6093" s="91" t="s">
        <v>3258</v>
      </c>
      <c r="D6093" s="91">
        <v>-675973</v>
      </c>
      <c r="E6093" s="91">
        <v>153</v>
      </c>
      <c r="F6093" s="91">
        <v>1.14143E-2</v>
      </c>
      <c r="G6093" s="91">
        <v>-8.4358699999999995E-2</v>
      </c>
      <c r="H6093" s="91">
        <v>3.3134700000000003E-2</v>
      </c>
      <c r="I6093" s="91" t="s">
        <v>2872</v>
      </c>
      <c r="J6093" s="91" t="s">
        <v>492</v>
      </c>
      <c r="K6093" s="91" t="s">
        <v>3266</v>
      </c>
    </row>
    <row r="6094" spans="1:11">
      <c r="A6094" s="91" t="s">
        <v>2871</v>
      </c>
      <c r="B6094" s="91">
        <v>9</v>
      </c>
      <c r="C6094" s="91" t="s">
        <v>3258</v>
      </c>
      <c r="D6094" s="91">
        <v>-675973</v>
      </c>
      <c r="E6094" s="91">
        <v>183</v>
      </c>
      <c r="F6094" s="91">
        <v>4.5954799999999997E-2</v>
      </c>
      <c r="G6094" s="91">
        <v>-4.1129199999999998E-2</v>
      </c>
      <c r="H6094" s="91">
        <v>2.0533800000000001E-2</v>
      </c>
      <c r="I6094" s="91" t="s">
        <v>2872</v>
      </c>
      <c r="J6094" s="91" t="s">
        <v>492</v>
      </c>
      <c r="K6094" s="91" t="s">
        <v>3291</v>
      </c>
    </row>
    <row r="6095" spans="1:11">
      <c r="A6095" s="91" t="s">
        <v>2871</v>
      </c>
      <c r="B6095" s="91">
        <v>9</v>
      </c>
      <c r="C6095" s="91" t="s">
        <v>3258</v>
      </c>
      <c r="D6095" s="91">
        <v>-675973</v>
      </c>
      <c r="E6095" s="91">
        <v>147</v>
      </c>
      <c r="F6095" s="91">
        <v>6.2778200000000006E-2</v>
      </c>
      <c r="G6095" s="91">
        <v>-5.03177E-2</v>
      </c>
      <c r="H6095" s="91">
        <v>2.6934900000000001E-2</v>
      </c>
      <c r="I6095" s="91" t="s">
        <v>2872</v>
      </c>
      <c r="J6095" s="91" t="s">
        <v>492</v>
      </c>
      <c r="K6095" s="91" t="s">
        <v>3273</v>
      </c>
    </row>
    <row r="6096" spans="1:11">
      <c r="A6096" s="91" t="s">
        <v>2871</v>
      </c>
      <c r="B6096" s="91">
        <v>9</v>
      </c>
      <c r="C6096" s="91" t="s">
        <v>3258</v>
      </c>
      <c r="D6096" s="91">
        <v>-675973</v>
      </c>
      <c r="E6096" s="91">
        <v>117</v>
      </c>
      <c r="F6096" s="91">
        <v>7.5362600000000002E-2</v>
      </c>
      <c r="G6096" s="91">
        <v>-8.0423999999999995E-2</v>
      </c>
      <c r="H6096" s="91">
        <v>4.5007600000000002E-2</v>
      </c>
      <c r="I6096" s="91" t="s">
        <v>2872</v>
      </c>
      <c r="J6096" s="91" t="s">
        <v>492</v>
      </c>
      <c r="K6096" s="91" t="s">
        <v>3275</v>
      </c>
    </row>
    <row r="6097" spans="1:11">
      <c r="A6097" s="91" t="s">
        <v>2871</v>
      </c>
      <c r="B6097" s="91">
        <v>9</v>
      </c>
      <c r="C6097" s="91" t="s">
        <v>3258</v>
      </c>
      <c r="D6097" s="91">
        <v>-675973</v>
      </c>
      <c r="E6097" s="91">
        <v>105</v>
      </c>
      <c r="F6097" s="91">
        <v>8.0163899999999996E-2</v>
      </c>
      <c r="G6097" s="91">
        <v>-9.6257599999999999E-2</v>
      </c>
      <c r="H6097" s="91">
        <v>5.4733400000000001E-2</v>
      </c>
      <c r="I6097" s="91" t="s">
        <v>2872</v>
      </c>
      <c r="J6097" s="91" t="s">
        <v>492</v>
      </c>
      <c r="K6097" s="91" t="s">
        <v>3283</v>
      </c>
    </row>
    <row r="6098" spans="1:11">
      <c r="A6098" s="91" t="s">
        <v>2871</v>
      </c>
      <c r="B6098" s="91">
        <v>9</v>
      </c>
      <c r="C6098" s="91" t="s">
        <v>3258</v>
      </c>
      <c r="D6098" s="91">
        <v>-675973</v>
      </c>
      <c r="E6098" s="91">
        <v>149</v>
      </c>
      <c r="F6098" s="91">
        <v>8.1338999999999995E-2</v>
      </c>
      <c r="G6098" s="91">
        <v>-8.2671800000000004E-2</v>
      </c>
      <c r="H6098" s="91">
        <v>4.7262400000000003E-2</v>
      </c>
      <c r="I6098" s="91" t="s">
        <v>2872</v>
      </c>
      <c r="J6098" s="91" t="s">
        <v>492</v>
      </c>
      <c r="K6098" s="91" t="s">
        <v>3303</v>
      </c>
    </row>
    <row r="6099" spans="1:11">
      <c r="A6099" s="91" t="s">
        <v>2871</v>
      </c>
      <c r="B6099" s="91">
        <v>9</v>
      </c>
      <c r="C6099" s="91" t="s">
        <v>3258</v>
      </c>
      <c r="D6099" s="91">
        <v>-675973</v>
      </c>
      <c r="E6099" s="91">
        <v>92</v>
      </c>
      <c r="F6099" s="91">
        <v>0.104478</v>
      </c>
      <c r="G6099" s="91">
        <v>-0.111668</v>
      </c>
      <c r="H6099" s="91">
        <v>6.8440000000000001E-2</v>
      </c>
      <c r="I6099" s="91" t="s">
        <v>2872</v>
      </c>
      <c r="J6099" s="91" t="s">
        <v>492</v>
      </c>
      <c r="K6099" s="91" t="s">
        <v>3290</v>
      </c>
    </row>
    <row r="6100" spans="1:11">
      <c r="A6100" s="91" t="s">
        <v>2871</v>
      </c>
      <c r="B6100" s="91">
        <v>9</v>
      </c>
      <c r="C6100" s="91" t="s">
        <v>3258</v>
      </c>
      <c r="D6100" s="91">
        <v>-675973</v>
      </c>
      <c r="E6100" s="91">
        <v>81</v>
      </c>
      <c r="F6100" s="91">
        <v>0.10911800000000001</v>
      </c>
      <c r="G6100" s="91">
        <v>-0.12292599999999999</v>
      </c>
      <c r="H6100" s="91">
        <v>7.6228900000000002E-2</v>
      </c>
      <c r="I6100" s="91" t="s">
        <v>2872</v>
      </c>
      <c r="J6100" s="91" t="s">
        <v>492</v>
      </c>
      <c r="K6100" s="91" t="s">
        <v>3286</v>
      </c>
    </row>
    <row r="6101" spans="1:11">
      <c r="A6101" s="91" t="s">
        <v>2871</v>
      </c>
      <c r="B6101" s="91">
        <v>9</v>
      </c>
      <c r="C6101" s="91" t="s">
        <v>3258</v>
      </c>
      <c r="D6101" s="91">
        <v>-675973</v>
      </c>
      <c r="E6101" s="91">
        <v>71</v>
      </c>
      <c r="F6101" s="91">
        <v>0.13461000000000001</v>
      </c>
      <c r="G6101" s="91">
        <v>0.136707</v>
      </c>
      <c r="H6101" s="91">
        <v>9.07747E-2</v>
      </c>
      <c r="I6101" s="91" t="s">
        <v>2872</v>
      </c>
      <c r="J6101" s="91" t="s">
        <v>492</v>
      </c>
      <c r="K6101" s="91" t="s">
        <v>3265</v>
      </c>
    </row>
    <row r="6102" spans="1:11">
      <c r="A6102" s="91" t="s">
        <v>2871</v>
      </c>
      <c r="B6102" s="91">
        <v>9</v>
      </c>
      <c r="C6102" s="91" t="s">
        <v>3258</v>
      </c>
      <c r="D6102" s="91">
        <v>-675973</v>
      </c>
      <c r="E6102" s="91">
        <v>96</v>
      </c>
      <c r="F6102" s="91">
        <v>0.143452</v>
      </c>
      <c r="G6102" s="91">
        <v>-7.1793399999999993E-2</v>
      </c>
      <c r="H6102" s="91">
        <v>4.8877299999999999E-2</v>
      </c>
      <c r="I6102" s="91" t="s">
        <v>2872</v>
      </c>
      <c r="J6102" s="91" t="s">
        <v>492</v>
      </c>
      <c r="K6102" s="91" t="s">
        <v>3269</v>
      </c>
    </row>
    <row r="6103" spans="1:11">
      <c r="A6103" s="91" t="s">
        <v>2871</v>
      </c>
      <c r="B6103" s="91">
        <v>9</v>
      </c>
      <c r="C6103" s="91" t="s">
        <v>3258</v>
      </c>
      <c r="D6103" s="91">
        <v>-675973</v>
      </c>
      <c r="E6103" s="91">
        <v>135</v>
      </c>
      <c r="F6103" s="91">
        <v>0.186721</v>
      </c>
      <c r="G6103" s="91">
        <v>-5.9807399999999997E-2</v>
      </c>
      <c r="H6103" s="91">
        <v>4.51779E-2</v>
      </c>
      <c r="I6103" s="91" t="s">
        <v>2872</v>
      </c>
      <c r="J6103" s="91" t="s">
        <v>492</v>
      </c>
      <c r="K6103" s="91" t="s">
        <v>3260</v>
      </c>
    </row>
    <row r="6104" spans="1:11">
      <c r="A6104" s="91" t="s">
        <v>2871</v>
      </c>
      <c r="B6104" s="91">
        <v>9</v>
      </c>
      <c r="C6104" s="91" t="s">
        <v>3258</v>
      </c>
      <c r="D6104" s="91">
        <v>-675973</v>
      </c>
      <c r="E6104" s="91">
        <v>62</v>
      </c>
      <c r="F6104" s="91">
        <v>0.19095100000000001</v>
      </c>
      <c r="G6104" s="91">
        <v>-9.6046500000000007E-2</v>
      </c>
      <c r="H6104" s="91">
        <v>7.3010000000000005E-2</v>
      </c>
      <c r="I6104" s="91" t="s">
        <v>2872</v>
      </c>
      <c r="J6104" s="91" t="s">
        <v>492</v>
      </c>
      <c r="K6104" s="91" t="s">
        <v>3271</v>
      </c>
    </row>
    <row r="6105" spans="1:11">
      <c r="A6105" s="91" t="s">
        <v>2871</v>
      </c>
      <c r="B6105" s="91">
        <v>9</v>
      </c>
      <c r="C6105" s="91" t="s">
        <v>3258</v>
      </c>
      <c r="D6105" s="91">
        <v>-675973</v>
      </c>
      <c r="E6105" s="91">
        <v>213</v>
      </c>
      <c r="F6105" s="91">
        <v>0.228689</v>
      </c>
      <c r="G6105" s="91">
        <v>-5.5022500000000002E-2</v>
      </c>
      <c r="H6105" s="91">
        <v>4.5643499999999997E-2</v>
      </c>
      <c r="I6105" s="91" t="s">
        <v>2872</v>
      </c>
      <c r="J6105" s="91" t="s">
        <v>492</v>
      </c>
      <c r="K6105" s="91" t="s">
        <v>3295</v>
      </c>
    </row>
    <row r="6106" spans="1:11">
      <c r="A6106" s="91" t="s">
        <v>2871</v>
      </c>
      <c r="B6106" s="91">
        <v>9</v>
      </c>
      <c r="C6106" s="91" t="s">
        <v>3258</v>
      </c>
      <c r="D6106" s="91">
        <v>-675973</v>
      </c>
      <c r="E6106" s="91">
        <v>30</v>
      </c>
      <c r="F6106" s="91">
        <v>0.22978199999999999</v>
      </c>
      <c r="G6106" s="91">
        <v>-0.11543399999999999</v>
      </c>
      <c r="H6106" s="91">
        <v>9.5232200000000003E-2</v>
      </c>
      <c r="I6106" s="91" t="s">
        <v>2872</v>
      </c>
      <c r="J6106" s="91" t="s">
        <v>492</v>
      </c>
      <c r="K6106" s="91" t="s">
        <v>3259</v>
      </c>
    </row>
    <row r="6107" spans="1:11">
      <c r="A6107" s="91" t="s">
        <v>2871</v>
      </c>
      <c r="B6107" s="91">
        <v>9</v>
      </c>
      <c r="C6107" s="91" t="s">
        <v>3258</v>
      </c>
      <c r="D6107" s="91">
        <v>-675973</v>
      </c>
      <c r="E6107" s="91">
        <v>54</v>
      </c>
      <c r="F6107" s="91">
        <v>0.26383699999999999</v>
      </c>
      <c r="G6107" s="91">
        <v>-9.9281099999999997E-2</v>
      </c>
      <c r="H6107" s="91">
        <v>8.8443099999999997E-2</v>
      </c>
      <c r="I6107" s="91" t="s">
        <v>2872</v>
      </c>
      <c r="J6107" s="91" t="s">
        <v>492</v>
      </c>
      <c r="K6107" s="91" t="s">
        <v>3296</v>
      </c>
    </row>
    <row r="6108" spans="1:11">
      <c r="A6108" s="91" t="s">
        <v>2871</v>
      </c>
      <c r="B6108" s="91">
        <v>9</v>
      </c>
      <c r="C6108" s="91" t="s">
        <v>3258</v>
      </c>
      <c r="D6108" s="91">
        <v>-675973</v>
      </c>
      <c r="E6108" s="91">
        <v>50</v>
      </c>
      <c r="F6108" s="91">
        <v>0.26542900000000003</v>
      </c>
      <c r="G6108" s="91">
        <v>-8.7562299999999996E-2</v>
      </c>
      <c r="H6108" s="91">
        <v>7.8185900000000003E-2</v>
      </c>
      <c r="I6108" s="91" t="s">
        <v>2872</v>
      </c>
      <c r="J6108" s="91" t="s">
        <v>492</v>
      </c>
      <c r="K6108" s="91" t="s">
        <v>3281</v>
      </c>
    </row>
    <row r="6109" spans="1:11">
      <c r="A6109" s="91" t="s">
        <v>2871</v>
      </c>
      <c r="B6109" s="91">
        <v>9</v>
      </c>
      <c r="C6109" s="91" t="s">
        <v>3258</v>
      </c>
      <c r="D6109" s="91">
        <v>-675973</v>
      </c>
      <c r="E6109" s="91">
        <v>46</v>
      </c>
      <c r="F6109" s="91">
        <v>0.28272900000000001</v>
      </c>
      <c r="G6109" s="91">
        <v>-6.5179699999999993E-2</v>
      </c>
      <c r="H6109" s="91">
        <v>6.0332999999999998E-2</v>
      </c>
      <c r="I6109" s="91" t="s">
        <v>2872</v>
      </c>
      <c r="J6109" s="91" t="s">
        <v>492</v>
      </c>
      <c r="K6109" s="91" t="s">
        <v>3302</v>
      </c>
    </row>
    <row r="6110" spans="1:11">
      <c r="A6110" s="91" t="s">
        <v>2871</v>
      </c>
      <c r="B6110" s="91">
        <v>9</v>
      </c>
      <c r="C6110" s="91" t="s">
        <v>3258</v>
      </c>
      <c r="D6110" s="91">
        <v>-675973</v>
      </c>
      <c r="E6110" s="91">
        <v>34</v>
      </c>
      <c r="F6110" s="91">
        <v>0.31246699999999999</v>
      </c>
      <c r="G6110" s="91">
        <v>-9.1810199999999995E-2</v>
      </c>
      <c r="H6110" s="91">
        <v>9.01671E-2</v>
      </c>
      <c r="I6110" s="91" t="s">
        <v>2872</v>
      </c>
      <c r="J6110" s="91" t="s">
        <v>492</v>
      </c>
      <c r="K6110" s="91" t="s">
        <v>3289</v>
      </c>
    </row>
    <row r="6111" spans="1:11">
      <c r="A6111" s="91" t="s">
        <v>2871</v>
      </c>
      <c r="B6111" s="91">
        <v>9</v>
      </c>
      <c r="C6111" s="91" t="s">
        <v>3258</v>
      </c>
      <c r="D6111" s="91">
        <v>-675973</v>
      </c>
      <c r="E6111" s="91">
        <v>160</v>
      </c>
      <c r="F6111" s="91">
        <v>0.36644900000000002</v>
      </c>
      <c r="G6111" s="91">
        <v>-3.2073699999999997E-2</v>
      </c>
      <c r="H6111" s="91">
        <v>3.54586E-2</v>
      </c>
      <c r="I6111" s="91" t="s">
        <v>2872</v>
      </c>
      <c r="J6111" s="91" t="s">
        <v>492</v>
      </c>
      <c r="K6111" s="91" t="s">
        <v>3284</v>
      </c>
    </row>
    <row r="6112" spans="1:11">
      <c r="A6112" s="91" t="s">
        <v>2871</v>
      </c>
      <c r="B6112" s="91">
        <v>9</v>
      </c>
      <c r="C6112" s="91" t="s">
        <v>3258</v>
      </c>
      <c r="D6112" s="91">
        <v>-675973</v>
      </c>
      <c r="E6112" s="91">
        <v>57</v>
      </c>
      <c r="F6112" s="91">
        <v>0.37099900000000002</v>
      </c>
      <c r="G6112" s="91">
        <v>-7.0665500000000006E-2</v>
      </c>
      <c r="H6112" s="91">
        <v>7.8694600000000003E-2</v>
      </c>
      <c r="I6112" s="91" t="s">
        <v>2872</v>
      </c>
      <c r="J6112" s="91" t="s">
        <v>492</v>
      </c>
      <c r="K6112" s="91" t="s">
        <v>3297</v>
      </c>
    </row>
    <row r="6113" spans="1:11">
      <c r="A6113" s="91" t="s">
        <v>2871</v>
      </c>
      <c r="B6113" s="91">
        <v>9</v>
      </c>
      <c r="C6113" s="91" t="s">
        <v>3258</v>
      </c>
      <c r="D6113" s="91">
        <v>-675973</v>
      </c>
      <c r="E6113" s="91">
        <v>107</v>
      </c>
      <c r="F6113" s="91">
        <v>0.37535099999999999</v>
      </c>
      <c r="G6113" s="91">
        <v>-5.46484E-2</v>
      </c>
      <c r="H6113" s="91">
        <v>6.1499100000000001E-2</v>
      </c>
      <c r="I6113" s="91" t="s">
        <v>2872</v>
      </c>
      <c r="J6113" s="91" t="s">
        <v>492</v>
      </c>
      <c r="K6113" s="91" t="s">
        <v>3263</v>
      </c>
    </row>
    <row r="6114" spans="1:11">
      <c r="A6114" s="91" t="s">
        <v>2871</v>
      </c>
      <c r="B6114" s="91">
        <v>9</v>
      </c>
      <c r="C6114" s="91" t="s">
        <v>3258</v>
      </c>
      <c r="D6114" s="91">
        <v>-675973</v>
      </c>
      <c r="E6114" s="91">
        <v>39</v>
      </c>
      <c r="F6114" s="91">
        <v>0.44028699999999998</v>
      </c>
      <c r="G6114" s="91">
        <v>6.5930799999999998E-2</v>
      </c>
      <c r="H6114" s="91">
        <v>8.5052000000000003E-2</v>
      </c>
      <c r="I6114" s="91" t="s">
        <v>2872</v>
      </c>
      <c r="J6114" s="91" t="s">
        <v>492</v>
      </c>
      <c r="K6114" s="91" t="s">
        <v>3278</v>
      </c>
    </row>
    <row r="6115" spans="1:11">
      <c r="A6115" s="91" t="s">
        <v>2871</v>
      </c>
      <c r="B6115" s="91">
        <v>9</v>
      </c>
      <c r="C6115" s="91" t="s">
        <v>3258</v>
      </c>
      <c r="D6115" s="91">
        <v>-675973</v>
      </c>
      <c r="E6115" s="91">
        <v>26</v>
      </c>
      <c r="F6115" s="91">
        <v>0.46426099999999998</v>
      </c>
      <c r="G6115" s="91">
        <v>6.3145199999999999E-2</v>
      </c>
      <c r="H6115" s="91">
        <v>8.5738999999999996E-2</v>
      </c>
      <c r="I6115" s="91" t="s">
        <v>2872</v>
      </c>
      <c r="J6115" s="91" t="s">
        <v>492</v>
      </c>
      <c r="K6115" s="91" t="s">
        <v>3264</v>
      </c>
    </row>
    <row r="6116" spans="1:11">
      <c r="A6116" s="91" t="s">
        <v>2871</v>
      </c>
      <c r="B6116" s="91">
        <v>9</v>
      </c>
      <c r="C6116" s="91" t="s">
        <v>3258</v>
      </c>
      <c r="D6116" s="91">
        <v>-675973</v>
      </c>
      <c r="E6116" s="91">
        <v>43</v>
      </c>
      <c r="F6116" s="91">
        <v>0.47680800000000001</v>
      </c>
      <c r="G6116" s="91">
        <v>3.9802700000000003E-2</v>
      </c>
      <c r="H6116" s="91">
        <v>5.5709700000000001E-2</v>
      </c>
      <c r="I6116" s="91" t="s">
        <v>2872</v>
      </c>
      <c r="J6116" s="91" t="s">
        <v>492</v>
      </c>
      <c r="K6116" s="91" t="s">
        <v>3272</v>
      </c>
    </row>
    <row r="6117" spans="1:11">
      <c r="A6117" s="91" t="s">
        <v>2871</v>
      </c>
      <c r="B6117" s="91">
        <v>9</v>
      </c>
      <c r="C6117" s="91" t="s">
        <v>3258</v>
      </c>
      <c r="D6117" s="91">
        <v>-675973</v>
      </c>
      <c r="E6117" s="91">
        <v>45</v>
      </c>
      <c r="F6117" s="91">
        <v>0.48519899999999999</v>
      </c>
      <c r="G6117" s="91">
        <v>-5.1757699999999997E-2</v>
      </c>
      <c r="H6117" s="91">
        <v>7.3868100000000006E-2</v>
      </c>
      <c r="I6117" s="91" t="s">
        <v>2872</v>
      </c>
      <c r="J6117" s="91" t="s">
        <v>492</v>
      </c>
      <c r="K6117" s="91" t="s">
        <v>3279</v>
      </c>
    </row>
    <row r="6118" spans="1:11">
      <c r="A6118" s="91" t="s">
        <v>2871</v>
      </c>
      <c r="B6118" s="91">
        <v>9</v>
      </c>
      <c r="C6118" s="91" t="s">
        <v>3258</v>
      </c>
      <c r="D6118" s="91">
        <v>-675973</v>
      </c>
      <c r="E6118" s="91">
        <v>96</v>
      </c>
      <c r="F6118" s="91">
        <v>0.50831700000000002</v>
      </c>
      <c r="G6118" s="91">
        <v>-3.4397700000000003E-2</v>
      </c>
      <c r="H6118" s="91">
        <v>5.1896499999999998E-2</v>
      </c>
      <c r="I6118" s="91" t="s">
        <v>2872</v>
      </c>
      <c r="J6118" s="91" t="s">
        <v>492</v>
      </c>
      <c r="K6118" s="91" t="s">
        <v>3261</v>
      </c>
    </row>
    <row r="6119" spans="1:11">
      <c r="A6119" s="91" t="s">
        <v>2871</v>
      </c>
      <c r="B6119" s="91">
        <v>9</v>
      </c>
      <c r="C6119" s="91" t="s">
        <v>3258</v>
      </c>
      <c r="D6119" s="91">
        <v>-675973</v>
      </c>
      <c r="E6119" s="91">
        <v>68</v>
      </c>
      <c r="F6119" s="91">
        <v>0.54830800000000002</v>
      </c>
      <c r="G6119" s="91">
        <v>-4.9576799999999997E-2</v>
      </c>
      <c r="H6119" s="91">
        <v>8.2331699999999994E-2</v>
      </c>
      <c r="I6119" s="91" t="s">
        <v>2872</v>
      </c>
      <c r="J6119" s="91" t="s">
        <v>492</v>
      </c>
      <c r="K6119" s="91" t="s">
        <v>3270</v>
      </c>
    </row>
    <row r="6120" spans="1:11">
      <c r="A6120" s="91" t="s">
        <v>2871</v>
      </c>
      <c r="B6120" s="91">
        <v>9</v>
      </c>
      <c r="C6120" s="91" t="s">
        <v>3258</v>
      </c>
      <c r="D6120" s="91">
        <v>-675973</v>
      </c>
      <c r="E6120" s="91">
        <v>168</v>
      </c>
      <c r="F6120" s="91">
        <v>0.60161600000000004</v>
      </c>
      <c r="G6120" s="91">
        <v>-2.5707399999999998E-2</v>
      </c>
      <c r="H6120" s="91">
        <v>4.9193399999999998E-2</v>
      </c>
      <c r="I6120" s="91" t="s">
        <v>2872</v>
      </c>
      <c r="J6120" s="91" t="s">
        <v>492</v>
      </c>
      <c r="K6120" s="91" t="s">
        <v>3276</v>
      </c>
    </row>
    <row r="6121" spans="1:11">
      <c r="A6121" s="91" t="s">
        <v>2871</v>
      </c>
      <c r="B6121" s="91">
        <v>9</v>
      </c>
      <c r="C6121" s="91" t="s">
        <v>3258</v>
      </c>
      <c r="D6121" s="91">
        <v>-675973</v>
      </c>
      <c r="E6121" s="91">
        <v>167</v>
      </c>
      <c r="F6121" s="91">
        <v>0.61854900000000002</v>
      </c>
      <c r="G6121" s="91">
        <v>1.43441E-2</v>
      </c>
      <c r="H6121" s="91">
        <v>2.8780400000000001E-2</v>
      </c>
      <c r="I6121" s="91" t="s">
        <v>2872</v>
      </c>
      <c r="J6121" s="91" t="s">
        <v>492</v>
      </c>
      <c r="K6121" s="91" t="s">
        <v>3268</v>
      </c>
    </row>
    <row r="6122" spans="1:11">
      <c r="A6122" s="91" t="s">
        <v>2871</v>
      </c>
      <c r="B6122" s="91">
        <v>9</v>
      </c>
      <c r="C6122" s="91" t="s">
        <v>3258</v>
      </c>
      <c r="D6122" s="91">
        <v>-675973</v>
      </c>
      <c r="E6122" s="91">
        <v>114</v>
      </c>
      <c r="F6122" s="91">
        <v>0.62437799999999999</v>
      </c>
      <c r="G6122" s="91">
        <v>-2.5245299999999998E-2</v>
      </c>
      <c r="H6122" s="91">
        <v>5.1481800000000001E-2</v>
      </c>
      <c r="I6122" s="91" t="s">
        <v>2872</v>
      </c>
      <c r="J6122" s="91" t="s">
        <v>492</v>
      </c>
      <c r="K6122" s="91" t="s">
        <v>3304</v>
      </c>
    </row>
    <row r="6123" spans="1:11">
      <c r="A6123" s="91" t="s">
        <v>2871</v>
      </c>
      <c r="B6123" s="91">
        <v>9</v>
      </c>
      <c r="C6123" s="91" t="s">
        <v>3258</v>
      </c>
      <c r="D6123" s="91">
        <v>-675973</v>
      </c>
      <c r="E6123" s="91">
        <v>26</v>
      </c>
      <c r="F6123" s="91">
        <v>0.63554200000000005</v>
      </c>
      <c r="G6123" s="91">
        <v>4.3707599999999999E-2</v>
      </c>
      <c r="H6123" s="91">
        <v>9.1735399999999995E-2</v>
      </c>
      <c r="I6123" s="91" t="s">
        <v>2872</v>
      </c>
      <c r="J6123" s="91" t="s">
        <v>492</v>
      </c>
      <c r="K6123" s="91" t="s">
        <v>3287</v>
      </c>
    </row>
    <row r="6124" spans="1:11">
      <c r="A6124" s="91" t="s">
        <v>2871</v>
      </c>
      <c r="B6124" s="91">
        <v>9</v>
      </c>
      <c r="C6124" s="91" t="s">
        <v>3258</v>
      </c>
      <c r="D6124" s="91">
        <v>-675973</v>
      </c>
      <c r="E6124" s="91">
        <v>42</v>
      </c>
      <c r="F6124" s="91">
        <v>0.72882599999999997</v>
      </c>
      <c r="G6124" s="91">
        <v>-2.49027E-2</v>
      </c>
      <c r="H6124" s="91">
        <v>7.1599399999999994E-2</v>
      </c>
      <c r="I6124" s="91" t="s">
        <v>2872</v>
      </c>
      <c r="J6124" s="91" t="s">
        <v>492</v>
      </c>
      <c r="K6124" s="91" t="s">
        <v>3257</v>
      </c>
    </row>
    <row r="6125" spans="1:11">
      <c r="A6125" s="91" t="s">
        <v>2871</v>
      </c>
      <c r="B6125" s="91">
        <v>9</v>
      </c>
      <c r="C6125" s="91" t="s">
        <v>3258</v>
      </c>
      <c r="D6125" s="91">
        <v>-675973</v>
      </c>
      <c r="E6125" s="91">
        <v>55</v>
      </c>
      <c r="F6125" s="91">
        <v>0.76861400000000002</v>
      </c>
      <c r="G6125" s="91">
        <v>-1.6791E-2</v>
      </c>
      <c r="H6125" s="91">
        <v>5.6920800000000001E-2</v>
      </c>
      <c r="I6125" s="91" t="s">
        <v>2872</v>
      </c>
      <c r="J6125" s="91" t="s">
        <v>492</v>
      </c>
      <c r="K6125" s="91" t="s">
        <v>3305</v>
      </c>
    </row>
    <row r="6126" spans="1:11">
      <c r="A6126" s="91" t="s">
        <v>2871</v>
      </c>
      <c r="B6126" s="91">
        <v>9</v>
      </c>
      <c r="C6126" s="91" t="s">
        <v>3258</v>
      </c>
      <c r="D6126" s="91">
        <v>-675973</v>
      </c>
      <c r="E6126" s="91">
        <v>36</v>
      </c>
      <c r="F6126" s="91">
        <v>0.76992700000000003</v>
      </c>
      <c r="G6126" s="91">
        <v>-2.07029E-2</v>
      </c>
      <c r="H6126" s="91">
        <v>7.0563299999999995E-2</v>
      </c>
      <c r="I6126" s="91" t="s">
        <v>2872</v>
      </c>
      <c r="J6126" s="91" t="s">
        <v>492</v>
      </c>
      <c r="K6126" s="91" t="s">
        <v>3285</v>
      </c>
    </row>
    <row r="6127" spans="1:11">
      <c r="A6127" s="91" t="s">
        <v>2871</v>
      </c>
      <c r="B6127" s="91">
        <v>9</v>
      </c>
      <c r="C6127" s="91" t="s">
        <v>3258</v>
      </c>
      <c r="D6127" s="91">
        <v>-675973</v>
      </c>
      <c r="E6127" s="91">
        <v>48</v>
      </c>
      <c r="F6127" s="91">
        <v>0.78852900000000004</v>
      </c>
      <c r="G6127" s="91">
        <v>2.1544899999999999E-2</v>
      </c>
      <c r="H6127" s="91">
        <v>8.0125699999999994E-2</v>
      </c>
      <c r="I6127" s="91" t="s">
        <v>2872</v>
      </c>
      <c r="J6127" s="91" t="s">
        <v>492</v>
      </c>
      <c r="K6127" s="91" t="s">
        <v>3298</v>
      </c>
    </row>
    <row r="6128" spans="1:11">
      <c r="A6128" s="91" t="s">
        <v>2871</v>
      </c>
      <c r="B6128" s="91">
        <v>9</v>
      </c>
      <c r="C6128" s="91" t="s">
        <v>3258</v>
      </c>
      <c r="D6128" s="91">
        <v>-675973</v>
      </c>
      <c r="E6128" s="91">
        <v>121</v>
      </c>
      <c r="F6128" s="91">
        <v>0.79009300000000005</v>
      </c>
      <c r="G6128" s="91">
        <v>1.6287800000000002E-2</v>
      </c>
      <c r="H6128" s="91">
        <v>6.1114099999999998E-2</v>
      </c>
      <c r="I6128" s="91" t="s">
        <v>2872</v>
      </c>
      <c r="J6128" s="91" t="s">
        <v>492</v>
      </c>
      <c r="K6128" s="91" t="s">
        <v>3301</v>
      </c>
    </row>
    <row r="6129" spans="1:11">
      <c r="A6129" s="91" t="s">
        <v>2871</v>
      </c>
      <c r="B6129" s="91">
        <v>9</v>
      </c>
      <c r="C6129" s="91" t="s">
        <v>3258</v>
      </c>
      <c r="D6129" s="91">
        <v>-675973</v>
      </c>
      <c r="E6129" s="91">
        <v>39</v>
      </c>
      <c r="F6129" s="91">
        <v>0.80392699999999995</v>
      </c>
      <c r="G6129" s="91">
        <v>1.6950099999999999E-2</v>
      </c>
      <c r="H6129" s="91">
        <v>6.8057800000000002E-2</v>
      </c>
      <c r="I6129" s="91" t="s">
        <v>2872</v>
      </c>
      <c r="J6129" s="91" t="s">
        <v>492</v>
      </c>
      <c r="K6129" s="91" t="s">
        <v>3288</v>
      </c>
    </row>
    <row r="6130" spans="1:11">
      <c r="A6130" s="91" t="s">
        <v>2871</v>
      </c>
      <c r="B6130" s="91">
        <v>9</v>
      </c>
      <c r="C6130" s="91" t="s">
        <v>3258</v>
      </c>
      <c r="D6130" s="91">
        <v>-675973</v>
      </c>
      <c r="E6130" s="91">
        <v>57</v>
      </c>
      <c r="F6130" s="91">
        <v>0.80944899999999997</v>
      </c>
      <c r="G6130" s="91">
        <v>1.9759100000000002E-2</v>
      </c>
      <c r="H6130" s="91">
        <v>8.1756200000000001E-2</v>
      </c>
      <c r="I6130" s="91" t="s">
        <v>2872</v>
      </c>
      <c r="J6130" s="91" t="s">
        <v>492</v>
      </c>
      <c r="K6130" s="91" t="s">
        <v>3294</v>
      </c>
    </row>
    <row r="6131" spans="1:11">
      <c r="A6131" s="91" t="s">
        <v>2871</v>
      </c>
      <c r="B6131" s="91">
        <v>9</v>
      </c>
      <c r="C6131" s="91" t="s">
        <v>3258</v>
      </c>
      <c r="D6131" s="91">
        <v>-675973</v>
      </c>
      <c r="E6131" s="91">
        <v>170</v>
      </c>
      <c r="F6131" s="91">
        <v>0.84650199999999998</v>
      </c>
      <c r="G6131" s="91">
        <v>-7.3673599999999999E-3</v>
      </c>
      <c r="H6131" s="91">
        <v>3.8026999999999998E-2</v>
      </c>
      <c r="I6131" s="91" t="s">
        <v>2872</v>
      </c>
      <c r="J6131" s="91" t="s">
        <v>492</v>
      </c>
      <c r="K6131" s="91" t="s">
        <v>3267</v>
      </c>
    </row>
    <row r="6132" spans="1:11">
      <c r="A6132" s="91" t="s">
        <v>2871</v>
      </c>
      <c r="B6132" s="91">
        <v>9</v>
      </c>
      <c r="C6132" s="91" t="s">
        <v>3258</v>
      </c>
      <c r="D6132" s="91">
        <v>-675973</v>
      </c>
      <c r="E6132" s="91">
        <v>48</v>
      </c>
      <c r="F6132" s="91">
        <v>0.86054200000000003</v>
      </c>
      <c r="G6132" s="91">
        <v>-1.36674E-2</v>
      </c>
      <c r="H6132" s="91">
        <v>7.7600600000000006E-2</v>
      </c>
      <c r="I6132" s="91" t="s">
        <v>2872</v>
      </c>
      <c r="J6132" s="91" t="s">
        <v>492</v>
      </c>
      <c r="K6132" s="91" t="s">
        <v>3274</v>
      </c>
    </row>
    <row r="6133" spans="1:11">
      <c r="A6133" s="91" t="s">
        <v>2871</v>
      </c>
      <c r="B6133" s="91">
        <v>9</v>
      </c>
      <c r="C6133" s="91" t="s">
        <v>3258</v>
      </c>
      <c r="D6133" s="91">
        <v>-675973</v>
      </c>
      <c r="E6133" s="91">
        <v>41</v>
      </c>
      <c r="F6133" s="91">
        <v>0.87348700000000001</v>
      </c>
      <c r="G6133" s="91">
        <v>1.6259699999999998E-2</v>
      </c>
      <c r="H6133" s="91">
        <v>0.101783</v>
      </c>
      <c r="I6133" s="91" t="s">
        <v>2872</v>
      </c>
      <c r="J6133" s="91" t="s">
        <v>492</v>
      </c>
      <c r="K6133" s="91" t="s">
        <v>3300</v>
      </c>
    </row>
    <row r="6134" spans="1:11">
      <c r="A6134" s="91" t="s">
        <v>2871</v>
      </c>
      <c r="B6134" s="91">
        <v>9</v>
      </c>
      <c r="C6134" s="91" t="s">
        <v>3258</v>
      </c>
      <c r="D6134" s="91">
        <v>-675973</v>
      </c>
      <c r="E6134" s="91">
        <v>49</v>
      </c>
      <c r="F6134" s="91">
        <v>0.87377300000000002</v>
      </c>
      <c r="G6134" s="91">
        <v>-1.07873E-2</v>
      </c>
      <c r="H6134" s="91">
        <v>6.77484E-2</v>
      </c>
      <c r="I6134" s="91" t="s">
        <v>2872</v>
      </c>
      <c r="J6134" s="91" t="s">
        <v>492</v>
      </c>
      <c r="K6134" s="91" t="s">
        <v>3280</v>
      </c>
    </row>
    <row r="6135" spans="1:11">
      <c r="A6135" s="91" t="s">
        <v>2871</v>
      </c>
      <c r="B6135" s="91">
        <v>9</v>
      </c>
      <c r="C6135" s="91" t="s">
        <v>3258</v>
      </c>
      <c r="D6135" s="91">
        <v>-675973</v>
      </c>
      <c r="E6135" s="91">
        <v>85</v>
      </c>
      <c r="F6135" s="91">
        <v>0.88357600000000003</v>
      </c>
      <c r="G6135" s="91">
        <v>-9.4687399999999998E-3</v>
      </c>
      <c r="H6135" s="91">
        <v>6.4561099999999996E-2</v>
      </c>
      <c r="I6135" s="91" t="s">
        <v>2872</v>
      </c>
      <c r="J6135" s="91" t="s">
        <v>492</v>
      </c>
      <c r="K6135" s="91" t="s">
        <v>3282</v>
      </c>
    </row>
    <row r="6136" spans="1:11">
      <c r="A6136" s="91" t="s">
        <v>2871</v>
      </c>
      <c r="B6136" s="91">
        <v>9</v>
      </c>
      <c r="C6136" s="91" t="s">
        <v>3258</v>
      </c>
      <c r="D6136" s="91">
        <v>-675973</v>
      </c>
      <c r="E6136" s="91">
        <v>69</v>
      </c>
      <c r="F6136" s="91">
        <v>0.88876699999999997</v>
      </c>
      <c r="G6136" s="91">
        <v>1.10212E-2</v>
      </c>
      <c r="H6136" s="91">
        <v>7.8626199999999993E-2</v>
      </c>
      <c r="I6136" s="91" t="s">
        <v>2872</v>
      </c>
      <c r="J6136" s="91" t="s">
        <v>492</v>
      </c>
      <c r="K6136" s="91" t="s">
        <v>3292</v>
      </c>
    </row>
    <row r="6137" spans="1:11">
      <c r="A6137" s="91" t="s">
        <v>2871</v>
      </c>
      <c r="B6137" s="91">
        <v>9</v>
      </c>
      <c r="C6137" s="91" t="s">
        <v>3258</v>
      </c>
      <c r="D6137" s="91">
        <v>-675973</v>
      </c>
      <c r="E6137" s="91">
        <v>146</v>
      </c>
      <c r="F6137" s="91">
        <v>0.98621700000000001</v>
      </c>
      <c r="G6137" s="91">
        <v>-4.1522500000000002E-4</v>
      </c>
      <c r="H6137" s="91">
        <v>2.4015999999999999E-2</v>
      </c>
      <c r="I6137" s="91" t="s">
        <v>2872</v>
      </c>
      <c r="J6137" s="91" t="s">
        <v>492</v>
      </c>
      <c r="K6137" s="91" t="s">
        <v>3299</v>
      </c>
    </row>
    <row r="6138" spans="1:11">
      <c r="A6138" s="91" t="s">
        <v>2871</v>
      </c>
      <c r="B6138" s="91">
        <v>9</v>
      </c>
      <c r="C6138" s="91" t="s">
        <v>3258</v>
      </c>
      <c r="D6138" s="91">
        <v>-675973</v>
      </c>
      <c r="E6138" s="91">
        <v>172</v>
      </c>
      <c r="F6138" s="91">
        <v>0.98800600000000005</v>
      </c>
      <c r="G6138" s="91">
        <v>-5.0325200000000004E-4</v>
      </c>
      <c r="H6138" s="91">
        <v>3.3450100000000003E-2</v>
      </c>
      <c r="I6138" s="91" t="s">
        <v>2872</v>
      </c>
      <c r="J6138" s="91" t="s">
        <v>492</v>
      </c>
      <c r="K6138" s="91" t="s">
        <v>3277</v>
      </c>
    </row>
    <row r="6139" spans="1:11">
      <c r="A6139" s="91" t="s">
        <v>2871</v>
      </c>
      <c r="B6139" s="91">
        <v>9</v>
      </c>
      <c r="C6139" s="91" t="s">
        <v>3258</v>
      </c>
      <c r="D6139" s="91">
        <v>-675973</v>
      </c>
      <c r="E6139" s="91">
        <v>104</v>
      </c>
      <c r="F6139" s="91">
        <v>0.98818899999999998</v>
      </c>
      <c r="G6139" s="91">
        <v>-5.9996699999999997E-4</v>
      </c>
      <c r="H6139" s="91">
        <v>4.04804E-2</v>
      </c>
      <c r="I6139" s="91" t="s">
        <v>2872</v>
      </c>
      <c r="J6139" s="91" t="s">
        <v>492</v>
      </c>
      <c r="K6139" s="91" t="s">
        <v>3262</v>
      </c>
    </row>
    <row r="6140" spans="1:11">
      <c r="A6140" s="91" t="s">
        <v>2869</v>
      </c>
      <c r="B6140" s="91">
        <v>9</v>
      </c>
      <c r="C6140" s="91" t="s">
        <v>3258</v>
      </c>
      <c r="D6140" s="91">
        <v>831518</v>
      </c>
      <c r="E6140" s="91">
        <v>30</v>
      </c>
      <c r="F6140" s="91">
        <v>2.3175999999999999E-2</v>
      </c>
      <c r="G6140" s="91">
        <v>0.335455</v>
      </c>
      <c r="H6140" s="91">
        <v>0.14430299999999999</v>
      </c>
      <c r="I6140" s="91" t="s">
        <v>2870</v>
      </c>
      <c r="J6140" s="91" t="s">
        <v>492</v>
      </c>
      <c r="K6140" s="91" t="s">
        <v>3259</v>
      </c>
    </row>
    <row r="6141" spans="1:11">
      <c r="A6141" s="91" t="s">
        <v>2869</v>
      </c>
      <c r="B6141" s="91">
        <v>9</v>
      </c>
      <c r="C6141" s="91" t="s">
        <v>3258</v>
      </c>
      <c r="D6141" s="91">
        <v>831518</v>
      </c>
      <c r="E6141" s="91">
        <v>43</v>
      </c>
      <c r="F6141" s="91">
        <v>0.17491699999999999</v>
      </c>
      <c r="G6141" s="91">
        <v>-0.137491</v>
      </c>
      <c r="H6141" s="91">
        <v>0.10054299999999999</v>
      </c>
      <c r="I6141" s="91" t="s">
        <v>2870</v>
      </c>
      <c r="J6141" s="91" t="s">
        <v>492</v>
      </c>
      <c r="K6141" s="91" t="s">
        <v>3272</v>
      </c>
    </row>
    <row r="6142" spans="1:11">
      <c r="A6142" s="91" t="s">
        <v>2869</v>
      </c>
      <c r="B6142" s="91">
        <v>9</v>
      </c>
      <c r="C6142" s="91" t="s">
        <v>3258</v>
      </c>
      <c r="D6142" s="91">
        <v>831518</v>
      </c>
      <c r="E6142" s="91">
        <v>68</v>
      </c>
      <c r="F6142" s="91">
        <v>0.22519800000000001</v>
      </c>
      <c r="G6142" s="91">
        <v>9.9634E-2</v>
      </c>
      <c r="H6142" s="91">
        <v>8.1689200000000003E-2</v>
      </c>
      <c r="I6142" s="91" t="s">
        <v>2870</v>
      </c>
      <c r="J6142" s="91" t="s">
        <v>492</v>
      </c>
      <c r="K6142" s="91" t="s">
        <v>3270</v>
      </c>
    </row>
    <row r="6143" spans="1:11">
      <c r="A6143" s="91" t="s">
        <v>2869</v>
      </c>
      <c r="B6143" s="91">
        <v>9</v>
      </c>
      <c r="C6143" s="91" t="s">
        <v>3258</v>
      </c>
      <c r="D6143" s="91">
        <v>831518</v>
      </c>
      <c r="E6143" s="91">
        <v>36</v>
      </c>
      <c r="F6143" s="91">
        <v>0.266847</v>
      </c>
      <c r="G6143" s="91">
        <v>0.148842</v>
      </c>
      <c r="H6143" s="91">
        <v>0.13317899999999999</v>
      </c>
      <c r="I6143" s="91" t="s">
        <v>2870</v>
      </c>
      <c r="J6143" s="91" t="s">
        <v>492</v>
      </c>
      <c r="K6143" s="91" t="s">
        <v>3285</v>
      </c>
    </row>
    <row r="6144" spans="1:11">
      <c r="A6144" s="91" t="s">
        <v>2869</v>
      </c>
      <c r="B6144" s="91">
        <v>9</v>
      </c>
      <c r="C6144" s="91" t="s">
        <v>3258</v>
      </c>
      <c r="D6144" s="91">
        <v>831518</v>
      </c>
      <c r="E6144" s="91">
        <v>121</v>
      </c>
      <c r="F6144" s="91">
        <v>0.27690799999999999</v>
      </c>
      <c r="G6144" s="91">
        <v>-9.91171E-2</v>
      </c>
      <c r="H6144" s="91">
        <v>9.0933600000000003E-2</v>
      </c>
      <c r="I6144" s="91" t="s">
        <v>2870</v>
      </c>
      <c r="J6144" s="91" t="s">
        <v>492</v>
      </c>
      <c r="K6144" s="91" t="s">
        <v>3301</v>
      </c>
    </row>
    <row r="6145" spans="1:11">
      <c r="A6145" s="91" t="s">
        <v>2869</v>
      </c>
      <c r="B6145" s="91">
        <v>9</v>
      </c>
      <c r="C6145" s="91" t="s">
        <v>3258</v>
      </c>
      <c r="D6145" s="91">
        <v>831518</v>
      </c>
      <c r="E6145" s="91">
        <v>146</v>
      </c>
      <c r="F6145" s="91">
        <v>0.30709399999999998</v>
      </c>
      <c r="G6145" s="91">
        <v>6.6713599999999998E-2</v>
      </c>
      <c r="H6145" s="91">
        <v>6.5209299999999998E-2</v>
      </c>
      <c r="I6145" s="91" t="s">
        <v>2870</v>
      </c>
      <c r="J6145" s="91" t="s">
        <v>492</v>
      </c>
      <c r="K6145" s="91" t="s">
        <v>3299</v>
      </c>
    </row>
    <row r="6146" spans="1:11">
      <c r="A6146" s="91" t="s">
        <v>2869</v>
      </c>
      <c r="B6146" s="91">
        <v>9</v>
      </c>
      <c r="C6146" s="91" t="s">
        <v>3258</v>
      </c>
      <c r="D6146" s="91">
        <v>831518</v>
      </c>
      <c r="E6146" s="91">
        <v>39</v>
      </c>
      <c r="F6146" s="91">
        <v>0.43051200000000001</v>
      </c>
      <c r="G6146" s="91">
        <v>7.7364799999999997E-2</v>
      </c>
      <c r="H6146" s="91">
        <v>9.7692399999999999E-2</v>
      </c>
      <c r="I6146" s="91" t="s">
        <v>2870</v>
      </c>
      <c r="J6146" s="91" t="s">
        <v>492</v>
      </c>
      <c r="K6146" s="91" t="s">
        <v>3278</v>
      </c>
    </row>
    <row r="6147" spans="1:11">
      <c r="A6147" s="91" t="s">
        <v>2869</v>
      </c>
      <c r="B6147" s="91">
        <v>9</v>
      </c>
      <c r="C6147" s="91" t="s">
        <v>3258</v>
      </c>
      <c r="D6147" s="91">
        <v>831518</v>
      </c>
      <c r="E6147" s="91">
        <v>81</v>
      </c>
      <c r="F6147" s="91">
        <v>0.43202400000000002</v>
      </c>
      <c r="G6147" s="91">
        <v>7.8130400000000003E-2</v>
      </c>
      <c r="H6147" s="91">
        <v>9.91451E-2</v>
      </c>
      <c r="I6147" s="91" t="s">
        <v>2870</v>
      </c>
      <c r="J6147" s="91" t="s">
        <v>492</v>
      </c>
      <c r="K6147" s="91" t="s">
        <v>3286</v>
      </c>
    </row>
    <row r="6148" spans="1:11">
      <c r="A6148" s="91" t="s">
        <v>2869</v>
      </c>
      <c r="B6148" s="91">
        <v>9</v>
      </c>
      <c r="C6148" s="91" t="s">
        <v>3258</v>
      </c>
      <c r="D6148" s="91">
        <v>831518</v>
      </c>
      <c r="E6148" s="91">
        <v>57</v>
      </c>
      <c r="F6148" s="91">
        <v>0.47675200000000001</v>
      </c>
      <c r="G6148" s="91">
        <v>-5.0964000000000002E-2</v>
      </c>
      <c r="H6148" s="91">
        <v>7.1400699999999998E-2</v>
      </c>
      <c r="I6148" s="91" t="s">
        <v>2870</v>
      </c>
      <c r="J6148" s="91" t="s">
        <v>492</v>
      </c>
      <c r="K6148" s="91" t="s">
        <v>3297</v>
      </c>
    </row>
    <row r="6149" spans="1:11">
      <c r="A6149" s="91" t="s">
        <v>2869</v>
      </c>
      <c r="B6149" s="91">
        <v>9</v>
      </c>
      <c r="C6149" s="91" t="s">
        <v>3258</v>
      </c>
      <c r="D6149" s="91">
        <v>831518</v>
      </c>
      <c r="E6149" s="91">
        <v>172</v>
      </c>
      <c r="F6149" s="91">
        <v>0.550728</v>
      </c>
      <c r="G6149" s="91">
        <v>4.9152099999999997E-2</v>
      </c>
      <c r="H6149" s="91">
        <v>8.2289600000000004E-2</v>
      </c>
      <c r="I6149" s="91" t="s">
        <v>2870</v>
      </c>
      <c r="J6149" s="91" t="s">
        <v>492</v>
      </c>
      <c r="K6149" s="91" t="s">
        <v>3277</v>
      </c>
    </row>
    <row r="6150" spans="1:11">
      <c r="A6150" s="91" t="s">
        <v>2869</v>
      </c>
      <c r="B6150" s="91">
        <v>9</v>
      </c>
      <c r="C6150" s="91" t="s">
        <v>3258</v>
      </c>
      <c r="D6150" s="91">
        <v>831518</v>
      </c>
      <c r="E6150" s="91">
        <v>213</v>
      </c>
      <c r="F6150" s="91">
        <v>0.56652400000000003</v>
      </c>
      <c r="G6150" s="91">
        <v>-3.6591100000000001E-2</v>
      </c>
      <c r="H6150" s="91">
        <v>6.3788899999999996E-2</v>
      </c>
      <c r="I6150" s="91" t="s">
        <v>2870</v>
      </c>
      <c r="J6150" s="91" t="s">
        <v>492</v>
      </c>
      <c r="K6150" s="91" t="s">
        <v>3295</v>
      </c>
    </row>
    <row r="6151" spans="1:11">
      <c r="A6151" s="91" t="s">
        <v>2869</v>
      </c>
      <c r="B6151" s="91">
        <v>9</v>
      </c>
      <c r="C6151" s="91" t="s">
        <v>3258</v>
      </c>
      <c r="D6151" s="91">
        <v>831518</v>
      </c>
      <c r="E6151" s="91">
        <v>57</v>
      </c>
      <c r="F6151" s="91">
        <v>0.59477000000000002</v>
      </c>
      <c r="G6151" s="91">
        <v>-6.6504400000000005E-2</v>
      </c>
      <c r="H6151" s="91">
        <v>0.124681</v>
      </c>
      <c r="I6151" s="91" t="s">
        <v>2870</v>
      </c>
      <c r="J6151" s="91" t="s">
        <v>492</v>
      </c>
      <c r="K6151" s="91" t="s">
        <v>3294</v>
      </c>
    </row>
    <row r="6152" spans="1:11">
      <c r="A6152" s="91" t="s">
        <v>2869</v>
      </c>
      <c r="B6152" s="91">
        <v>9</v>
      </c>
      <c r="C6152" s="91" t="s">
        <v>3258</v>
      </c>
      <c r="D6152" s="91">
        <v>831518</v>
      </c>
      <c r="E6152" s="91">
        <v>49</v>
      </c>
      <c r="F6152" s="91">
        <v>0.60596499999999998</v>
      </c>
      <c r="G6152" s="91">
        <v>5.0543699999999997E-2</v>
      </c>
      <c r="H6152" s="91">
        <v>9.7710900000000003E-2</v>
      </c>
      <c r="I6152" s="91" t="s">
        <v>2870</v>
      </c>
      <c r="J6152" s="91" t="s">
        <v>492</v>
      </c>
      <c r="K6152" s="91" t="s">
        <v>3280</v>
      </c>
    </row>
    <row r="6153" spans="1:11">
      <c r="A6153" s="91" t="s">
        <v>2869</v>
      </c>
      <c r="B6153" s="91">
        <v>9</v>
      </c>
      <c r="C6153" s="91" t="s">
        <v>3258</v>
      </c>
      <c r="D6153" s="91">
        <v>831518</v>
      </c>
      <c r="E6153" s="91">
        <v>54</v>
      </c>
      <c r="F6153" s="91">
        <v>0.61529999999999996</v>
      </c>
      <c r="G6153" s="91">
        <v>-4.02E-2</v>
      </c>
      <c r="H6153" s="91">
        <v>7.9791200000000007E-2</v>
      </c>
      <c r="I6153" s="91" t="s">
        <v>2870</v>
      </c>
      <c r="J6153" s="91" t="s">
        <v>492</v>
      </c>
      <c r="K6153" s="91" t="s">
        <v>3296</v>
      </c>
    </row>
    <row r="6154" spans="1:11">
      <c r="A6154" s="91" t="s">
        <v>2869</v>
      </c>
      <c r="B6154" s="91">
        <v>9</v>
      </c>
      <c r="C6154" s="91" t="s">
        <v>3258</v>
      </c>
      <c r="D6154" s="91">
        <v>831518</v>
      </c>
      <c r="E6154" s="91">
        <v>42</v>
      </c>
      <c r="F6154" s="91">
        <v>0.61824199999999996</v>
      </c>
      <c r="G6154" s="91">
        <v>-6.2988000000000002E-2</v>
      </c>
      <c r="H6154" s="91">
        <v>0.125942</v>
      </c>
      <c r="I6154" s="91" t="s">
        <v>2870</v>
      </c>
      <c r="J6154" s="91" t="s">
        <v>492</v>
      </c>
      <c r="K6154" s="91" t="s">
        <v>3257</v>
      </c>
    </row>
    <row r="6155" spans="1:11">
      <c r="A6155" s="91" t="s">
        <v>2869</v>
      </c>
      <c r="B6155" s="91">
        <v>9</v>
      </c>
      <c r="C6155" s="91" t="s">
        <v>3258</v>
      </c>
      <c r="D6155" s="91">
        <v>831518</v>
      </c>
      <c r="E6155" s="91">
        <v>160</v>
      </c>
      <c r="F6155" s="91">
        <v>0.665211</v>
      </c>
      <c r="G6155" s="91">
        <v>-3.3316699999999998E-2</v>
      </c>
      <c r="H6155" s="91">
        <v>7.6914200000000002E-2</v>
      </c>
      <c r="I6155" s="91" t="s">
        <v>2870</v>
      </c>
      <c r="J6155" s="91" t="s">
        <v>492</v>
      </c>
      <c r="K6155" s="91" t="s">
        <v>3284</v>
      </c>
    </row>
    <row r="6156" spans="1:11">
      <c r="A6156" s="91" t="s">
        <v>2869</v>
      </c>
      <c r="B6156" s="91">
        <v>9</v>
      </c>
      <c r="C6156" s="91" t="s">
        <v>3258</v>
      </c>
      <c r="D6156" s="91">
        <v>831518</v>
      </c>
      <c r="E6156" s="91">
        <v>62</v>
      </c>
      <c r="F6156" s="91">
        <v>0.67871599999999999</v>
      </c>
      <c r="G6156" s="91">
        <v>5.9771400000000002E-2</v>
      </c>
      <c r="H6156" s="91">
        <v>0.14393300000000001</v>
      </c>
      <c r="I6156" s="91" t="s">
        <v>2870</v>
      </c>
      <c r="J6156" s="91" t="s">
        <v>492</v>
      </c>
      <c r="K6156" s="91" t="s">
        <v>3271</v>
      </c>
    </row>
    <row r="6157" spans="1:11">
      <c r="A6157" s="91" t="s">
        <v>2869</v>
      </c>
      <c r="B6157" s="91">
        <v>9</v>
      </c>
      <c r="C6157" s="91" t="s">
        <v>3258</v>
      </c>
      <c r="D6157" s="91">
        <v>831518</v>
      </c>
      <c r="E6157" s="91">
        <v>26</v>
      </c>
      <c r="F6157" s="91">
        <v>0.72799599999999998</v>
      </c>
      <c r="G6157" s="91">
        <v>-5.08756E-2</v>
      </c>
      <c r="H6157" s="91">
        <v>0.14560999999999999</v>
      </c>
      <c r="I6157" s="91" t="s">
        <v>2870</v>
      </c>
      <c r="J6157" s="91" t="s">
        <v>492</v>
      </c>
      <c r="K6157" s="91" t="s">
        <v>3264</v>
      </c>
    </row>
    <row r="6158" spans="1:11">
      <c r="A6158" s="91" t="s">
        <v>2869</v>
      </c>
      <c r="B6158" s="91">
        <v>9</v>
      </c>
      <c r="C6158" s="91" t="s">
        <v>3258</v>
      </c>
      <c r="D6158" s="91">
        <v>831518</v>
      </c>
      <c r="E6158" s="91">
        <v>48</v>
      </c>
      <c r="F6158" s="91">
        <v>0.79461999999999999</v>
      </c>
      <c r="G6158" s="91">
        <v>2.3405499999999999E-2</v>
      </c>
      <c r="H6158" s="91">
        <v>8.9690099999999995E-2</v>
      </c>
      <c r="I6158" s="91" t="s">
        <v>2870</v>
      </c>
      <c r="J6158" s="91" t="s">
        <v>492</v>
      </c>
      <c r="K6158" s="91" t="s">
        <v>3298</v>
      </c>
    </row>
    <row r="6159" spans="1:11">
      <c r="A6159" s="91" t="s">
        <v>2869</v>
      </c>
      <c r="B6159" s="91">
        <v>9</v>
      </c>
      <c r="C6159" s="91" t="s">
        <v>3258</v>
      </c>
      <c r="D6159" s="91">
        <v>831518</v>
      </c>
      <c r="E6159" s="91">
        <v>107</v>
      </c>
      <c r="F6159" s="91">
        <v>0.81971099999999997</v>
      </c>
      <c r="G6159" s="91">
        <v>8.5960099999999994E-3</v>
      </c>
      <c r="H6159" s="91">
        <v>3.7662800000000003E-2</v>
      </c>
      <c r="I6159" s="91" t="s">
        <v>2870</v>
      </c>
      <c r="J6159" s="91" t="s">
        <v>492</v>
      </c>
      <c r="K6159" s="91" t="s">
        <v>3263</v>
      </c>
    </row>
    <row r="6160" spans="1:11">
      <c r="A6160" s="91" t="s">
        <v>2869</v>
      </c>
      <c r="B6160" s="91">
        <v>9</v>
      </c>
      <c r="C6160" s="91" t="s">
        <v>3258</v>
      </c>
      <c r="D6160" s="91">
        <v>831518</v>
      </c>
      <c r="E6160" s="91">
        <v>48</v>
      </c>
      <c r="F6160" s="91">
        <v>0.87800500000000004</v>
      </c>
      <c r="G6160" s="91">
        <v>-1.5810100000000001E-2</v>
      </c>
      <c r="H6160" s="91">
        <v>0.102743</v>
      </c>
      <c r="I6160" s="91" t="s">
        <v>2870</v>
      </c>
      <c r="J6160" s="91" t="s">
        <v>492</v>
      </c>
      <c r="K6160" s="91" t="s">
        <v>3274</v>
      </c>
    </row>
    <row r="6161" spans="1:11">
      <c r="A6161" s="91" t="s">
        <v>2869</v>
      </c>
      <c r="B6161" s="91">
        <v>9</v>
      </c>
      <c r="C6161" s="91" t="s">
        <v>3258</v>
      </c>
      <c r="D6161" s="91">
        <v>831518</v>
      </c>
      <c r="E6161" s="91">
        <v>26</v>
      </c>
      <c r="F6161" s="91">
        <v>0.90229300000000001</v>
      </c>
      <c r="G6161" s="91">
        <v>1.83345E-2</v>
      </c>
      <c r="H6161" s="91">
        <v>0.14869399999999999</v>
      </c>
      <c r="I6161" s="91" t="s">
        <v>2870</v>
      </c>
      <c r="J6161" s="91" t="s">
        <v>492</v>
      </c>
      <c r="K6161" s="91" t="s">
        <v>3287</v>
      </c>
    </row>
    <row r="6162" spans="1:11">
      <c r="A6162" s="91" t="s">
        <v>2869</v>
      </c>
      <c r="B6162" s="91">
        <v>9</v>
      </c>
      <c r="C6162" s="91" t="s">
        <v>3258</v>
      </c>
      <c r="D6162" s="91">
        <v>831518</v>
      </c>
      <c r="E6162" s="91">
        <v>45</v>
      </c>
      <c r="F6162" s="91">
        <v>0.90907099999999996</v>
      </c>
      <c r="G6162" s="91">
        <v>1.0041899999999999E-2</v>
      </c>
      <c r="H6162" s="91">
        <v>8.7693400000000005E-2</v>
      </c>
      <c r="I6162" s="91" t="s">
        <v>2870</v>
      </c>
      <c r="J6162" s="91" t="s">
        <v>492</v>
      </c>
      <c r="K6162" s="91" t="s">
        <v>3279</v>
      </c>
    </row>
    <row r="6163" spans="1:11">
      <c r="A6163" s="91" t="s">
        <v>2869</v>
      </c>
      <c r="B6163" s="91">
        <v>9</v>
      </c>
      <c r="C6163" s="91" t="s">
        <v>3258</v>
      </c>
      <c r="D6163" s="91">
        <v>831518</v>
      </c>
      <c r="E6163" s="91">
        <v>114</v>
      </c>
      <c r="F6163" s="91">
        <v>0.95726999999999995</v>
      </c>
      <c r="G6163" s="91">
        <v>-4.4343999999999998E-3</v>
      </c>
      <c r="H6163" s="91">
        <v>8.2664399999999999E-2</v>
      </c>
      <c r="I6163" s="91" t="s">
        <v>2870</v>
      </c>
      <c r="J6163" s="91" t="s">
        <v>492</v>
      </c>
      <c r="K6163" s="91" t="s">
        <v>3304</v>
      </c>
    </row>
    <row r="6164" spans="1:11">
      <c r="A6164" s="91" t="s">
        <v>2867</v>
      </c>
      <c r="B6164" s="91">
        <v>9</v>
      </c>
      <c r="C6164" s="91" t="s">
        <v>3258</v>
      </c>
      <c r="D6164" s="91">
        <v>-128646</v>
      </c>
      <c r="E6164" s="91">
        <v>114</v>
      </c>
      <c r="F6164" s="91">
        <v>3.4465099999999999E-2</v>
      </c>
      <c r="G6164" s="91">
        <v>-8.8236999999999996E-2</v>
      </c>
      <c r="H6164" s="91">
        <v>4.1497600000000003E-2</v>
      </c>
      <c r="I6164" s="91" t="s">
        <v>2868</v>
      </c>
      <c r="J6164" s="91" t="s">
        <v>492</v>
      </c>
      <c r="K6164" s="91" t="s">
        <v>3293</v>
      </c>
    </row>
    <row r="6165" spans="1:11">
      <c r="A6165" s="91" t="s">
        <v>2867</v>
      </c>
      <c r="B6165" s="91">
        <v>9</v>
      </c>
      <c r="C6165" s="91" t="s">
        <v>3258</v>
      </c>
      <c r="D6165" s="91">
        <v>-128646</v>
      </c>
      <c r="E6165" s="91">
        <v>172</v>
      </c>
      <c r="F6165" s="91">
        <v>7.2114600000000001E-2</v>
      </c>
      <c r="G6165" s="91">
        <v>5.9916400000000002E-2</v>
      </c>
      <c r="H6165" s="91">
        <v>3.3205699999999998E-2</v>
      </c>
      <c r="I6165" s="91" t="s">
        <v>2868</v>
      </c>
      <c r="J6165" s="91" t="s">
        <v>492</v>
      </c>
      <c r="K6165" s="91" t="s">
        <v>3277</v>
      </c>
    </row>
    <row r="6166" spans="1:11">
      <c r="A6166" s="91" t="s">
        <v>2867</v>
      </c>
      <c r="B6166" s="91">
        <v>9</v>
      </c>
      <c r="C6166" s="91" t="s">
        <v>3258</v>
      </c>
      <c r="D6166" s="91">
        <v>-128646</v>
      </c>
      <c r="E6166" s="91">
        <v>114</v>
      </c>
      <c r="F6166" s="91">
        <v>0.121472</v>
      </c>
      <c r="G6166" s="91">
        <v>9.6775600000000003E-2</v>
      </c>
      <c r="H6166" s="91">
        <v>6.2240999999999998E-2</v>
      </c>
      <c r="I6166" s="91" t="s">
        <v>2868</v>
      </c>
      <c r="J6166" s="91" t="s">
        <v>492</v>
      </c>
      <c r="K6166" s="91" t="s">
        <v>3304</v>
      </c>
    </row>
    <row r="6167" spans="1:11">
      <c r="A6167" s="91" t="s">
        <v>2867</v>
      </c>
      <c r="B6167" s="91">
        <v>9</v>
      </c>
      <c r="C6167" s="91" t="s">
        <v>3258</v>
      </c>
      <c r="D6167" s="91">
        <v>-128646</v>
      </c>
      <c r="E6167" s="91">
        <v>46</v>
      </c>
      <c r="F6167" s="91">
        <v>0.13703599999999999</v>
      </c>
      <c r="G6167" s="91">
        <v>-0.17412900000000001</v>
      </c>
      <c r="H6167" s="91">
        <v>0.116117</v>
      </c>
      <c r="I6167" s="91" t="s">
        <v>2868</v>
      </c>
      <c r="J6167" s="91" t="s">
        <v>492</v>
      </c>
      <c r="K6167" s="91" t="s">
        <v>3302</v>
      </c>
    </row>
    <row r="6168" spans="1:11">
      <c r="A6168" s="91" t="s">
        <v>2867</v>
      </c>
      <c r="B6168" s="91">
        <v>9</v>
      </c>
      <c r="C6168" s="91" t="s">
        <v>3258</v>
      </c>
      <c r="D6168" s="91">
        <v>-128646</v>
      </c>
      <c r="E6168" s="91">
        <v>96</v>
      </c>
      <c r="F6168" s="91">
        <v>0.139269</v>
      </c>
      <c r="G6168" s="91">
        <v>9.3760099999999999E-2</v>
      </c>
      <c r="H6168" s="91">
        <v>6.3127799999999998E-2</v>
      </c>
      <c r="I6168" s="91" t="s">
        <v>2868</v>
      </c>
      <c r="J6168" s="91" t="s">
        <v>492</v>
      </c>
      <c r="K6168" s="91" t="s">
        <v>3261</v>
      </c>
    </row>
    <row r="6169" spans="1:11">
      <c r="A6169" s="91" t="s">
        <v>2867</v>
      </c>
      <c r="B6169" s="91">
        <v>9</v>
      </c>
      <c r="C6169" s="91" t="s">
        <v>3258</v>
      </c>
      <c r="D6169" s="91">
        <v>-128646</v>
      </c>
      <c r="E6169" s="91">
        <v>30</v>
      </c>
      <c r="F6169" s="91">
        <v>0.174479</v>
      </c>
      <c r="G6169" s="91">
        <v>0.118934</v>
      </c>
      <c r="H6169" s="91">
        <v>8.6639300000000002E-2</v>
      </c>
      <c r="I6169" s="91" t="s">
        <v>2868</v>
      </c>
      <c r="J6169" s="91" t="s">
        <v>492</v>
      </c>
      <c r="K6169" s="91" t="s">
        <v>3259</v>
      </c>
    </row>
    <row r="6170" spans="1:11">
      <c r="A6170" s="91" t="s">
        <v>2867</v>
      </c>
      <c r="B6170" s="91">
        <v>9</v>
      </c>
      <c r="C6170" s="91" t="s">
        <v>3258</v>
      </c>
      <c r="D6170" s="91">
        <v>-128646</v>
      </c>
      <c r="E6170" s="91">
        <v>36</v>
      </c>
      <c r="F6170" s="91">
        <v>0.23727599999999999</v>
      </c>
      <c r="G6170" s="91">
        <v>8.4731000000000001E-2</v>
      </c>
      <c r="H6170" s="91">
        <v>7.1195499999999995E-2</v>
      </c>
      <c r="I6170" s="91" t="s">
        <v>2868</v>
      </c>
      <c r="J6170" s="91" t="s">
        <v>492</v>
      </c>
      <c r="K6170" s="91" t="s">
        <v>3285</v>
      </c>
    </row>
    <row r="6171" spans="1:11">
      <c r="A6171" s="91" t="s">
        <v>2867</v>
      </c>
      <c r="B6171" s="91">
        <v>9</v>
      </c>
      <c r="C6171" s="91" t="s">
        <v>3258</v>
      </c>
      <c r="D6171" s="91">
        <v>-128646</v>
      </c>
      <c r="E6171" s="91">
        <v>34</v>
      </c>
      <c r="F6171" s="91">
        <v>0.23941100000000001</v>
      </c>
      <c r="G6171" s="91">
        <v>-0.13444600000000001</v>
      </c>
      <c r="H6171" s="91">
        <v>0.11319899999999999</v>
      </c>
      <c r="I6171" s="91" t="s">
        <v>2868</v>
      </c>
      <c r="J6171" s="91" t="s">
        <v>492</v>
      </c>
      <c r="K6171" s="91" t="s">
        <v>3289</v>
      </c>
    </row>
    <row r="6172" spans="1:11">
      <c r="A6172" s="91" t="s">
        <v>2867</v>
      </c>
      <c r="B6172" s="91">
        <v>9</v>
      </c>
      <c r="C6172" s="91" t="s">
        <v>3258</v>
      </c>
      <c r="D6172" s="91">
        <v>-128646</v>
      </c>
      <c r="E6172" s="91">
        <v>168</v>
      </c>
      <c r="F6172" s="91">
        <v>0.248948</v>
      </c>
      <c r="G6172" s="91">
        <v>5.1291499999999997E-2</v>
      </c>
      <c r="H6172" s="91">
        <v>4.4410699999999997E-2</v>
      </c>
      <c r="I6172" s="91" t="s">
        <v>2868</v>
      </c>
      <c r="J6172" s="91" t="s">
        <v>492</v>
      </c>
      <c r="K6172" s="91" t="s">
        <v>3276</v>
      </c>
    </row>
    <row r="6173" spans="1:11">
      <c r="A6173" s="91" t="s">
        <v>2867</v>
      </c>
      <c r="B6173" s="91">
        <v>9</v>
      </c>
      <c r="C6173" s="91" t="s">
        <v>3258</v>
      </c>
      <c r="D6173" s="91">
        <v>-128646</v>
      </c>
      <c r="E6173" s="91">
        <v>117</v>
      </c>
      <c r="F6173" s="91">
        <v>0.280748</v>
      </c>
      <c r="G6173" s="91">
        <v>-5.0342900000000003E-2</v>
      </c>
      <c r="H6173" s="91">
        <v>4.6555199999999998E-2</v>
      </c>
      <c r="I6173" s="91" t="s">
        <v>2868</v>
      </c>
      <c r="J6173" s="91" t="s">
        <v>492</v>
      </c>
      <c r="K6173" s="91" t="s">
        <v>3275</v>
      </c>
    </row>
    <row r="6174" spans="1:11">
      <c r="A6174" s="91" t="s">
        <v>2867</v>
      </c>
      <c r="B6174" s="91">
        <v>9</v>
      </c>
      <c r="C6174" s="91" t="s">
        <v>3258</v>
      </c>
      <c r="D6174" s="91">
        <v>-128646</v>
      </c>
      <c r="E6174" s="91">
        <v>26</v>
      </c>
      <c r="F6174" s="91">
        <v>0.302927</v>
      </c>
      <c r="G6174" s="91">
        <v>-9.3363699999999994E-2</v>
      </c>
      <c r="H6174" s="91">
        <v>8.9823500000000001E-2</v>
      </c>
      <c r="I6174" s="91" t="s">
        <v>2868</v>
      </c>
      <c r="J6174" s="91" t="s">
        <v>492</v>
      </c>
      <c r="K6174" s="91" t="s">
        <v>3287</v>
      </c>
    </row>
    <row r="6175" spans="1:11">
      <c r="A6175" s="91" t="s">
        <v>2867</v>
      </c>
      <c r="B6175" s="91">
        <v>9</v>
      </c>
      <c r="C6175" s="91" t="s">
        <v>3258</v>
      </c>
      <c r="D6175" s="91">
        <v>-128646</v>
      </c>
      <c r="E6175" s="91">
        <v>49</v>
      </c>
      <c r="F6175" s="91">
        <v>0.34422000000000003</v>
      </c>
      <c r="G6175" s="91">
        <v>6.85138E-2</v>
      </c>
      <c r="H6175" s="91">
        <v>7.2134500000000004E-2</v>
      </c>
      <c r="I6175" s="91" t="s">
        <v>2868</v>
      </c>
      <c r="J6175" s="91" t="s">
        <v>492</v>
      </c>
      <c r="K6175" s="91" t="s">
        <v>3280</v>
      </c>
    </row>
    <row r="6176" spans="1:11">
      <c r="A6176" s="91" t="s">
        <v>2867</v>
      </c>
      <c r="B6176" s="91">
        <v>9</v>
      </c>
      <c r="C6176" s="91" t="s">
        <v>3258</v>
      </c>
      <c r="D6176" s="91">
        <v>-128646</v>
      </c>
      <c r="E6176" s="91">
        <v>107</v>
      </c>
      <c r="F6176" s="91">
        <v>0.34482200000000002</v>
      </c>
      <c r="G6176" s="91">
        <v>3.3781199999999997E-2</v>
      </c>
      <c r="H6176" s="91">
        <v>3.5669399999999997E-2</v>
      </c>
      <c r="I6176" s="91" t="s">
        <v>2868</v>
      </c>
      <c r="J6176" s="91" t="s">
        <v>492</v>
      </c>
      <c r="K6176" s="91" t="s">
        <v>3263</v>
      </c>
    </row>
    <row r="6177" spans="1:11">
      <c r="A6177" s="91" t="s">
        <v>2867</v>
      </c>
      <c r="B6177" s="91">
        <v>9</v>
      </c>
      <c r="C6177" s="91" t="s">
        <v>3258</v>
      </c>
      <c r="D6177" s="91">
        <v>-128646</v>
      </c>
      <c r="E6177" s="91">
        <v>135</v>
      </c>
      <c r="F6177" s="91">
        <v>0.37248500000000001</v>
      </c>
      <c r="G6177" s="91">
        <v>3.7761999999999997E-2</v>
      </c>
      <c r="H6177" s="91">
        <v>4.2269399999999999E-2</v>
      </c>
      <c r="I6177" s="91" t="s">
        <v>2868</v>
      </c>
      <c r="J6177" s="91" t="s">
        <v>492</v>
      </c>
      <c r="K6177" s="91" t="s">
        <v>3260</v>
      </c>
    </row>
    <row r="6178" spans="1:11">
      <c r="A6178" s="91" t="s">
        <v>2867</v>
      </c>
      <c r="B6178" s="91">
        <v>9</v>
      </c>
      <c r="C6178" s="91" t="s">
        <v>3258</v>
      </c>
      <c r="D6178" s="91">
        <v>-128646</v>
      </c>
      <c r="E6178" s="91">
        <v>121</v>
      </c>
      <c r="F6178" s="91">
        <v>0.38193500000000002</v>
      </c>
      <c r="G6178" s="91">
        <v>5.2830799999999997E-2</v>
      </c>
      <c r="H6178" s="91">
        <v>6.0302799999999997E-2</v>
      </c>
      <c r="I6178" s="91" t="s">
        <v>2868</v>
      </c>
      <c r="J6178" s="91" t="s">
        <v>492</v>
      </c>
      <c r="K6178" s="91" t="s">
        <v>3301</v>
      </c>
    </row>
    <row r="6179" spans="1:11">
      <c r="A6179" s="91" t="s">
        <v>2867</v>
      </c>
      <c r="B6179" s="91">
        <v>9</v>
      </c>
      <c r="C6179" s="91" t="s">
        <v>3258</v>
      </c>
      <c r="D6179" s="91">
        <v>-128646</v>
      </c>
      <c r="E6179" s="91">
        <v>153</v>
      </c>
      <c r="F6179" s="91">
        <v>0.41180699999999998</v>
      </c>
      <c r="G6179" s="91">
        <v>-3.6860499999999997E-2</v>
      </c>
      <c r="H6179" s="91">
        <v>4.4847900000000003E-2</v>
      </c>
      <c r="I6179" s="91" t="s">
        <v>2868</v>
      </c>
      <c r="J6179" s="91" t="s">
        <v>492</v>
      </c>
      <c r="K6179" s="91" t="s">
        <v>3266</v>
      </c>
    </row>
    <row r="6180" spans="1:11">
      <c r="A6180" s="91" t="s">
        <v>2867</v>
      </c>
      <c r="B6180" s="91">
        <v>9</v>
      </c>
      <c r="C6180" s="91" t="s">
        <v>3258</v>
      </c>
      <c r="D6180" s="91">
        <v>-128646</v>
      </c>
      <c r="E6180" s="91">
        <v>43</v>
      </c>
      <c r="F6180" s="91">
        <v>0.434726</v>
      </c>
      <c r="G6180" s="91">
        <v>-4.2498399999999999E-2</v>
      </c>
      <c r="H6180" s="91">
        <v>5.4160300000000001E-2</v>
      </c>
      <c r="I6180" s="91" t="s">
        <v>2868</v>
      </c>
      <c r="J6180" s="91" t="s">
        <v>492</v>
      </c>
      <c r="K6180" s="91" t="s">
        <v>3272</v>
      </c>
    </row>
    <row r="6181" spans="1:11">
      <c r="A6181" s="91" t="s">
        <v>2867</v>
      </c>
      <c r="B6181" s="91">
        <v>9</v>
      </c>
      <c r="C6181" s="91" t="s">
        <v>3258</v>
      </c>
      <c r="D6181" s="91">
        <v>-128646</v>
      </c>
      <c r="E6181" s="91">
        <v>50</v>
      </c>
      <c r="F6181" s="91">
        <v>0.46290300000000001</v>
      </c>
      <c r="G6181" s="91">
        <v>8.9909299999999998E-2</v>
      </c>
      <c r="H6181" s="91">
        <v>0.12200900000000001</v>
      </c>
      <c r="I6181" s="91" t="s">
        <v>2868</v>
      </c>
      <c r="J6181" s="91" t="s">
        <v>492</v>
      </c>
      <c r="K6181" s="91" t="s">
        <v>3281</v>
      </c>
    </row>
    <row r="6182" spans="1:11">
      <c r="A6182" s="91" t="s">
        <v>2867</v>
      </c>
      <c r="B6182" s="91">
        <v>9</v>
      </c>
      <c r="C6182" s="91" t="s">
        <v>3258</v>
      </c>
      <c r="D6182" s="91">
        <v>-128646</v>
      </c>
      <c r="E6182" s="91">
        <v>170</v>
      </c>
      <c r="F6182" s="91">
        <v>0.46358500000000002</v>
      </c>
      <c r="G6182" s="91">
        <v>-2.64976E-2</v>
      </c>
      <c r="H6182" s="91">
        <v>3.6108500000000002E-2</v>
      </c>
      <c r="I6182" s="91" t="s">
        <v>2868</v>
      </c>
      <c r="J6182" s="91" t="s">
        <v>492</v>
      </c>
      <c r="K6182" s="91" t="s">
        <v>3267</v>
      </c>
    </row>
    <row r="6183" spans="1:11">
      <c r="A6183" s="91" t="s">
        <v>2867</v>
      </c>
      <c r="B6183" s="91">
        <v>9</v>
      </c>
      <c r="C6183" s="91" t="s">
        <v>3258</v>
      </c>
      <c r="D6183" s="91">
        <v>-128646</v>
      </c>
      <c r="E6183" s="91">
        <v>69</v>
      </c>
      <c r="F6183" s="91">
        <v>0.46465600000000001</v>
      </c>
      <c r="G6183" s="91">
        <v>4.7047600000000002E-2</v>
      </c>
      <c r="H6183" s="91">
        <v>6.4130000000000006E-2</v>
      </c>
      <c r="I6183" s="91" t="s">
        <v>2868</v>
      </c>
      <c r="J6183" s="91" t="s">
        <v>492</v>
      </c>
      <c r="K6183" s="91" t="s">
        <v>3292</v>
      </c>
    </row>
    <row r="6184" spans="1:11">
      <c r="A6184" s="91" t="s">
        <v>2867</v>
      </c>
      <c r="B6184" s="91">
        <v>9</v>
      </c>
      <c r="C6184" s="91" t="s">
        <v>3258</v>
      </c>
      <c r="D6184" s="91">
        <v>-128646</v>
      </c>
      <c r="E6184" s="91">
        <v>167</v>
      </c>
      <c r="F6184" s="91">
        <v>0.46795100000000001</v>
      </c>
      <c r="G6184" s="91">
        <v>-2.8945200000000001E-2</v>
      </c>
      <c r="H6184" s="91">
        <v>3.9831400000000003E-2</v>
      </c>
      <c r="I6184" s="91" t="s">
        <v>2868</v>
      </c>
      <c r="J6184" s="91" t="s">
        <v>492</v>
      </c>
      <c r="K6184" s="91" t="s">
        <v>3268</v>
      </c>
    </row>
    <row r="6185" spans="1:11">
      <c r="A6185" s="91" t="s">
        <v>2867</v>
      </c>
      <c r="B6185" s="91">
        <v>9</v>
      </c>
      <c r="C6185" s="91" t="s">
        <v>3258</v>
      </c>
      <c r="D6185" s="91">
        <v>-128646</v>
      </c>
      <c r="E6185" s="91">
        <v>96</v>
      </c>
      <c r="F6185" s="91">
        <v>0.47426400000000002</v>
      </c>
      <c r="G6185" s="91">
        <v>3.4467499999999998E-2</v>
      </c>
      <c r="H6185" s="91">
        <v>4.8077099999999998E-2</v>
      </c>
      <c r="I6185" s="91" t="s">
        <v>2868</v>
      </c>
      <c r="J6185" s="91" t="s">
        <v>492</v>
      </c>
      <c r="K6185" s="91" t="s">
        <v>3269</v>
      </c>
    </row>
    <row r="6186" spans="1:11">
      <c r="A6186" s="91" t="s">
        <v>2867</v>
      </c>
      <c r="B6186" s="91">
        <v>9</v>
      </c>
      <c r="C6186" s="91" t="s">
        <v>3258</v>
      </c>
      <c r="D6186" s="91">
        <v>-128646</v>
      </c>
      <c r="E6186" s="91">
        <v>105</v>
      </c>
      <c r="F6186" s="91">
        <v>0.47782999999999998</v>
      </c>
      <c r="G6186" s="91">
        <v>-3.8231800000000003E-2</v>
      </c>
      <c r="H6186" s="91">
        <v>5.3761799999999998E-2</v>
      </c>
      <c r="I6186" s="91" t="s">
        <v>2868</v>
      </c>
      <c r="J6186" s="91" t="s">
        <v>492</v>
      </c>
      <c r="K6186" s="91" t="s">
        <v>3283</v>
      </c>
    </row>
    <row r="6187" spans="1:11">
      <c r="A6187" s="91" t="s">
        <v>2867</v>
      </c>
      <c r="B6187" s="91">
        <v>9</v>
      </c>
      <c r="C6187" s="91" t="s">
        <v>3258</v>
      </c>
      <c r="D6187" s="91">
        <v>-128646</v>
      </c>
      <c r="E6187" s="91">
        <v>81</v>
      </c>
      <c r="F6187" s="91">
        <v>0.50584799999999996</v>
      </c>
      <c r="G6187" s="91">
        <v>4.70094E-2</v>
      </c>
      <c r="H6187" s="91">
        <v>7.0472599999999996E-2</v>
      </c>
      <c r="I6187" s="91" t="s">
        <v>2868</v>
      </c>
      <c r="J6187" s="91" t="s">
        <v>492</v>
      </c>
      <c r="K6187" s="91" t="s">
        <v>3286</v>
      </c>
    </row>
    <row r="6188" spans="1:11">
      <c r="A6188" s="91" t="s">
        <v>2867</v>
      </c>
      <c r="B6188" s="91">
        <v>9</v>
      </c>
      <c r="C6188" s="91" t="s">
        <v>3258</v>
      </c>
      <c r="D6188" s="91">
        <v>-128646</v>
      </c>
      <c r="E6188" s="91">
        <v>68</v>
      </c>
      <c r="F6188" s="91">
        <v>0.50873699999999999</v>
      </c>
      <c r="G6188" s="91">
        <v>6.8978899999999996E-2</v>
      </c>
      <c r="H6188" s="91">
        <v>0.104045</v>
      </c>
      <c r="I6188" s="91" t="s">
        <v>2868</v>
      </c>
      <c r="J6188" s="91" t="s">
        <v>492</v>
      </c>
      <c r="K6188" s="91" t="s">
        <v>3270</v>
      </c>
    </row>
    <row r="6189" spans="1:11">
      <c r="A6189" s="91" t="s">
        <v>2867</v>
      </c>
      <c r="B6189" s="91">
        <v>9</v>
      </c>
      <c r="C6189" s="91" t="s">
        <v>3258</v>
      </c>
      <c r="D6189" s="91">
        <v>-128646</v>
      </c>
      <c r="E6189" s="91">
        <v>26</v>
      </c>
      <c r="F6189" s="91">
        <v>0.51758499999999996</v>
      </c>
      <c r="G6189" s="91">
        <v>-8.8545600000000002E-2</v>
      </c>
      <c r="H6189" s="91">
        <v>0.136045</v>
      </c>
      <c r="I6189" s="91" t="s">
        <v>2868</v>
      </c>
      <c r="J6189" s="91" t="s">
        <v>492</v>
      </c>
      <c r="K6189" s="91" t="s">
        <v>3264</v>
      </c>
    </row>
    <row r="6190" spans="1:11">
      <c r="A6190" s="91" t="s">
        <v>2867</v>
      </c>
      <c r="B6190" s="91">
        <v>9</v>
      </c>
      <c r="C6190" s="91" t="s">
        <v>3258</v>
      </c>
      <c r="D6190" s="91">
        <v>-128646</v>
      </c>
      <c r="E6190" s="91">
        <v>149</v>
      </c>
      <c r="F6190" s="91">
        <v>0.56187299999999996</v>
      </c>
      <c r="G6190" s="91">
        <v>-2.6433499999999999E-2</v>
      </c>
      <c r="H6190" s="91">
        <v>4.5516300000000003E-2</v>
      </c>
      <c r="I6190" s="91" t="s">
        <v>2868</v>
      </c>
      <c r="J6190" s="91" t="s">
        <v>492</v>
      </c>
      <c r="K6190" s="91" t="s">
        <v>3303</v>
      </c>
    </row>
    <row r="6191" spans="1:11">
      <c r="A6191" s="91" t="s">
        <v>2867</v>
      </c>
      <c r="B6191" s="91">
        <v>9</v>
      </c>
      <c r="C6191" s="91" t="s">
        <v>3258</v>
      </c>
      <c r="D6191" s="91">
        <v>-128646</v>
      </c>
      <c r="E6191" s="91">
        <v>48</v>
      </c>
      <c r="F6191" s="91">
        <v>0.56460999999999995</v>
      </c>
      <c r="G6191" s="91">
        <v>-3.9415400000000003E-2</v>
      </c>
      <c r="H6191" s="91">
        <v>6.8217700000000006E-2</v>
      </c>
      <c r="I6191" s="91" t="s">
        <v>2868</v>
      </c>
      <c r="J6191" s="91" t="s">
        <v>492</v>
      </c>
      <c r="K6191" s="91" t="s">
        <v>3298</v>
      </c>
    </row>
    <row r="6192" spans="1:11">
      <c r="A6192" s="91" t="s">
        <v>2867</v>
      </c>
      <c r="B6192" s="91">
        <v>9</v>
      </c>
      <c r="C6192" s="91" t="s">
        <v>3258</v>
      </c>
      <c r="D6192" s="91">
        <v>-128646</v>
      </c>
      <c r="E6192" s="91">
        <v>39</v>
      </c>
      <c r="F6192" s="91">
        <v>0.59231199999999995</v>
      </c>
      <c r="G6192" s="91">
        <v>-4.6076100000000002E-2</v>
      </c>
      <c r="H6192" s="91">
        <v>8.5734000000000005E-2</v>
      </c>
      <c r="I6192" s="91" t="s">
        <v>2868</v>
      </c>
      <c r="J6192" s="91" t="s">
        <v>492</v>
      </c>
      <c r="K6192" s="91" t="s">
        <v>3278</v>
      </c>
    </row>
    <row r="6193" spans="1:11">
      <c r="A6193" s="91" t="s">
        <v>2867</v>
      </c>
      <c r="B6193" s="91">
        <v>9</v>
      </c>
      <c r="C6193" s="91" t="s">
        <v>3258</v>
      </c>
      <c r="D6193" s="91">
        <v>-128646</v>
      </c>
      <c r="E6193" s="91">
        <v>39</v>
      </c>
      <c r="F6193" s="91">
        <v>0.63563400000000003</v>
      </c>
      <c r="G6193" s="91">
        <v>5.1477099999999998E-2</v>
      </c>
      <c r="H6193" s="91">
        <v>0.108249</v>
      </c>
      <c r="I6193" s="91" t="s">
        <v>2868</v>
      </c>
      <c r="J6193" s="91" t="s">
        <v>492</v>
      </c>
      <c r="K6193" s="91" t="s">
        <v>3288</v>
      </c>
    </row>
    <row r="6194" spans="1:11">
      <c r="A6194" s="91" t="s">
        <v>2867</v>
      </c>
      <c r="B6194" s="91">
        <v>9</v>
      </c>
      <c r="C6194" s="91" t="s">
        <v>3258</v>
      </c>
      <c r="D6194" s="91">
        <v>-128646</v>
      </c>
      <c r="E6194" s="91">
        <v>41</v>
      </c>
      <c r="F6194" s="91">
        <v>0.63760600000000001</v>
      </c>
      <c r="G6194" s="91">
        <v>6.5170400000000003E-2</v>
      </c>
      <c r="H6194" s="91">
        <v>0.137817</v>
      </c>
      <c r="I6194" s="91" t="s">
        <v>2868</v>
      </c>
      <c r="J6194" s="91" t="s">
        <v>492</v>
      </c>
      <c r="K6194" s="91" t="s">
        <v>3300</v>
      </c>
    </row>
    <row r="6195" spans="1:11">
      <c r="A6195" s="91" t="s">
        <v>2867</v>
      </c>
      <c r="B6195" s="91">
        <v>9</v>
      </c>
      <c r="C6195" s="91" t="s">
        <v>3258</v>
      </c>
      <c r="D6195" s="91">
        <v>-128646</v>
      </c>
      <c r="E6195" s="91">
        <v>48</v>
      </c>
      <c r="F6195" s="91">
        <v>0.66281500000000004</v>
      </c>
      <c r="G6195" s="91">
        <v>-3.43754E-2</v>
      </c>
      <c r="H6195" s="91">
        <v>7.8609600000000002E-2</v>
      </c>
      <c r="I6195" s="91" t="s">
        <v>2868</v>
      </c>
      <c r="J6195" s="91" t="s">
        <v>492</v>
      </c>
      <c r="K6195" s="91" t="s">
        <v>3274</v>
      </c>
    </row>
    <row r="6196" spans="1:11">
      <c r="A6196" s="91" t="s">
        <v>2867</v>
      </c>
      <c r="B6196" s="91">
        <v>9</v>
      </c>
      <c r="C6196" s="91" t="s">
        <v>3258</v>
      </c>
      <c r="D6196" s="91">
        <v>-128646</v>
      </c>
      <c r="E6196" s="91">
        <v>55</v>
      </c>
      <c r="F6196" s="91">
        <v>0.66464800000000002</v>
      </c>
      <c r="G6196" s="91">
        <v>-1.7325699999999999E-2</v>
      </c>
      <c r="H6196" s="91">
        <v>3.9848000000000001E-2</v>
      </c>
      <c r="I6196" s="91" t="s">
        <v>2868</v>
      </c>
      <c r="J6196" s="91" t="s">
        <v>492</v>
      </c>
      <c r="K6196" s="91" t="s">
        <v>3305</v>
      </c>
    </row>
    <row r="6197" spans="1:11">
      <c r="A6197" s="91" t="s">
        <v>2867</v>
      </c>
      <c r="B6197" s="91">
        <v>9</v>
      </c>
      <c r="C6197" s="91" t="s">
        <v>3258</v>
      </c>
      <c r="D6197" s="91">
        <v>-128646</v>
      </c>
      <c r="E6197" s="91">
        <v>213</v>
      </c>
      <c r="F6197" s="91">
        <v>0.68180700000000005</v>
      </c>
      <c r="G6197" s="91">
        <v>-1.6442399999999999E-2</v>
      </c>
      <c r="H6197" s="91">
        <v>4.0076100000000003E-2</v>
      </c>
      <c r="I6197" s="91" t="s">
        <v>2868</v>
      </c>
      <c r="J6197" s="91" t="s">
        <v>492</v>
      </c>
      <c r="K6197" s="91" t="s">
        <v>3295</v>
      </c>
    </row>
    <row r="6198" spans="1:11">
      <c r="A6198" s="91" t="s">
        <v>2867</v>
      </c>
      <c r="B6198" s="91">
        <v>9</v>
      </c>
      <c r="C6198" s="91" t="s">
        <v>3258</v>
      </c>
      <c r="D6198" s="91">
        <v>-128646</v>
      </c>
      <c r="E6198" s="91">
        <v>42</v>
      </c>
      <c r="F6198" s="91">
        <v>0.70836600000000005</v>
      </c>
      <c r="G6198" s="91">
        <v>2.29643E-2</v>
      </c>
      <c r="H6198" s="91">
        <v>6.1192700000000003E-2</v>
      </c>
      <c r="I6198" s="91" t="s">
        <v>2868</v>
      </c>
      <c r="J6198" s="91" t="s">
        <v>492</v>
      </c>
      <c r="K6198" s="91" t="s">
        <v>3257</v>
      </c>
    </row>
    <row r="6199" spans="1:11">
      <c r="A6199" s="91" t="s">
        <v>2867</v>
      </c>
      <c r="B6199" s="91">
        <v>9</v>
      </c>
      <c r="C6199" s="91" t="s">
        <v>3258</v>
      </c>
      <c r="D6199" s="91">
        <v>-128646</v>
      </c>
      <c r="E6199" s="91">
        <v>57</v>
      </c>
      <c r="F6199" s="91">
        <v>0.72087299999999999</v>
      </c>
      <c r="G6199" s="91">
        <v>3.0832100000000001E-2</v>
      </c>
      <c r="H6199" s="91">
        <v>8.6091299999999996E-2</v>
      </c>
      <c r="I6199" s="91" t="s">
        <v>2868</v>
      </c>
      <c r="J6199" s="91" t="s">
        <v>492</v>
      </c>
      <c r="K6199" s="91" t="s">
        <v>3297</v>
      </c>
    </row>
    <row r="6200" spans="1:11">
      <c r="A6200" s="91" t="s">
        <v>2867</v>
      </c>
      <c r="B6200" s="91">
        <v>9</v>
      </c>
      <c r="C6200" s="91" t="s">
        <v>3258</v>
      </c>
      <c r="D6200" s="91">
        <v>-128646</v>
      </c>
      <c r="E6200" s="91">
        <v>92</v>
      </c>
      <c r="F6200" s="91">
        <v>0.81129300000000004</v>
      </c>
      <c r="G6200" s="91">
        <v>1.9105799999999999E-2</v>
      </c>
      <c r="H6200" s="91">
        <v>7.9906000000000005E-2</v>
      </c>
      <c r="I6200" s="91" t="s">
        <v>2868</v>
      </c>
      <c r="J6200" s="91" t="s">
        <v>492</v>
      </c>
      <c r="K6200" s="91" t="s">
        <v>3290</v>
      </c>
    </row>
    <row r="6201" spans="1:11">
      <c r="A6201" s="91" t="s">
        <v>2867</v>
      </c>
      <c r="B6201" s="91">
        <v>9</v>
      </c>
      <c r="C6201" s="91" t="s">
        <v>3258</v>
      </c>
      <c r="D6201" s="91">
        <v>-128646</v>
      </c>
      <c r="E6201" s="91">
        <v>85</v>
      </c>
      <c r="F6201" s="91">
        <v>0.82791899999999996</v>
      </c>
      <c r="G6201" s="91">
        <v>-1.99854E-2</v>
      </c>
      <c r="H6201" s="91">
        <v>9.1796199999999994E-2</v>
      </c>
      <c r="I6201" s="91" t="s">
        <v>2868</v>
      </c>
      <c r="J6201" s="91" t="s">
        <v>492</v>
      </c>
      <c r="K6201" s="91" t="s">
        <v>3282</v>
      </c>
    </row>
    <row r="6202" spans="1:11">
      <c r="A6202" s="91" t="s">
        <v>2867</v>
      </c>
      <c r="B6202" s="91">
        <v>9</v>
      </c>
      <c r="C6202" s="91" t="s">
        <v>3258</v>
      </c>
      <c r="D6202" s="91">
        <v>-128646</v>
      </c>
      <c r="E6202" s="91">
        <v>146</v>
      </c>
      <c r="F6202" s="91">
        <v>0.84885299999999997</v>
      </c>
      <c r="G6202" s="91">
        <v>6.0940200000000003E-3</v>
      </c>
      <c r="H6202" s="91">
        <v>3.1948299999999999E-2</v>
      </c>
      <c r="I6202" s="91" t="s">
        <v>2868</v>
      </c>
      <c r="J6202" s="91" t="s">
        <v>492</v>
      </c>
      <c r="K6202" s="91" t="s">
        <v>3299</v>
      </c>
    </row>
    <row r="6203" spans="1:11">
      <c r="A6203" s="91" t="s">
        <v>2867</v>
      </c>
      <c r="B6203" s="91">
        <v>9</v>
      </c>
      <c r="C6203" s="91" t="s">
        <v>3258</v>
      </c>
      <c r="D6203" s="91">
        <v>-128646</v>
      </c>
      <c r="E6203" s="91">
        <v>104</v>
      </c>
      <c r="F6203" s="91">
        <v>0.88041199999999997</v>
      </c>
      <c r="G6203" s="91">
        <v>-5.3794200000000002E-3</v>
      </c>
      <c r="H6203" s="91">
        <v>3.5712599999999997E-2</v>
      </c>
      <c r="I6203" s="91" t="s">
        <v>2868</v>
      </c>
      <c r="J6203" s="91" t="s">
        <v>492</v>
      </c>
      <c r="K6203" s="91" t="s">
        <v>3262</v>
      </c>
    </row>
    <row r="6204" spans="1:11">
      <c r="A6204" s="91" t="s">
        <v>2867</v>
      </c>
      <c r="B6204" s="91">
        <v>9</v>
      </c>
      <c r="C6204" s="91" t="s">
        <v>3258</v>
      </c>
      <c r="D6204" s="91">
        <v>-128646</v>
      </c>
      <c r="E6204" s="91">
        <v>147</v>
      </c>
      <c r="F6204" s="91">
        <v>0.89681699999999998</v>
      </c>
      <c r="G6204" s="91">
        <v>7.4857099999999996E-3</v>
      </c>
      <c r="H6204" s="91">
        <v>5.7671100000000003E-2</v>
      </c>
      <c r="I6204" s="91" t="s">
        <v>2868</v>
      </c>
      <c r="J6204" s="91" t="s">
        <v>492</v>
      </c>
      <c r="K6204" s="91" t="s">
        <v>3273</v>
      </c>
    </row>
    <row r="6205" spans="1:11">
      <c r="A6205" s="91" t="s">
        <v>2867</v>
      </c>
      <c r="B6205" s="91">
        <v>9</v>
      </c>
      <c r="C6205" s="91" t="s">
        <v>3258</v>
      </c>
      <c r="D6205" s="91">
        <v>-128646</v>
      </c>
      <c r="E6205" s="91">
        <v>62</v>
      </c>
      <c r="F6205" s="91">
        <v>0.90433200000000002</v>
      </c>
      <c r="G6205" s="91">
        <v>9.1030399999999997E-3</v>
      </c>
      <c r="H6205" s="91">
        <v>7.5571399999999997E-2</v>
      </c>
      <c r="I6205" s="91" t="s">
        <v>2868</v>
      </c>
      <c r="J6205" s="91" t="s">
        <v>492</v>
      </c>
      <c r="K6205" s="91" t="s">
        <v>3271</v>
      </c>
    </row>
    <row r="6206" spans="1:11">
      <c r="A6206" s="91" t="s">
        <v>2867</v>
      </c>
      <c r="B6206" s="91">
        <v>9</v>
      </c>
      <c r="C6206" s="91" t="s">
        <v>3258</v>
      </c>
      <c r="D6206" s="91">
        <v>-128646</v>
      </c>
      <c r="E6206" s="91">
        <v>57</v>
      </c>
      <c r="F6206" s="91">
        <v>0.90810000000000002</v>
      </c>
      <c r="G6206" s="91">
        <v>-1.2011300000000001E-2</v>
      </c>
      <c r="H6206" s="91">
        <v>0.103827</v>
      </c>
      <c r="I6206" s="91" t="s">
        <v>2868</v>
      </c>
      <c r="J6206" s="91" t="s">
        <v>492</v>
      </c>
      <c r="K6206" s="91" t="s">
        <v>3294</v>
      </c>
    </row>
    <row r="6207" spans="1:11">
      <c r="A6207" s="91" t="s">
        <v>2867</v>
      </c>
      <c r="B6207" s="91">
        <v>9</v>
      </c>
      <c r="C6207" s="91" t="s">
        <v>3258</v>
      </c>
      <c r="D6207" s="91">
        <v>-128646</v>
      </c>
      <c r="E6207" s="91">
        <v>54</v>
      </c>
      <c r="F6207" s="91">
        <v>0.92938799999999999</v>
      </c>
      <c r="G6207" s="91">
        <v>6.9189799999999999E-3</v>
      </c>
      <c r="H6207" s="91">
        <v>7.7918600000000005E-2</v>
      </c>
      <c r="I6207" s="91" t="s">
        <v>2868</v>
      </c>
      <c r="J6207" s="91" t="s">
        <v>492</v>
      </c>
      <c r="K6207" s="91" t="s">
        <v>3296</v>
      </c>
    </row>
    <row r="6208" spans="1:11">
      <c r="A6208" s="91" t="s">
        <v>2867</v>
      </c>
      <c r="B6208" s="91">
        <v>9</v>
      </c>
      <c r="C6208" s="91" t="s">
        <v>3258</v>
      </c>
      <c r="D6208" s="91">
        <v>-128646</v>
      </c>
      <c r="E6208" s="91">
        <v>71</v>
      </c>
      <c r="F6208" s="91">
        <v>0.94017799999999996</v>
      </c>
      <c r="G6208" s="91">
        <v>8.4407200000000005E-3</v>
      </c>
      <c r="H6208" s="91">
        <v>0.112247</v>
      </c>
      <c r="I6208" s="91" t="s">
        <v>2868</v>
      </c>
      <c r="J6208" s="91" t="s">
        <v>492</v>
      </c>
      <c r="K6208" s="91" t="s">
        <v>3265</v>
      </c>
    </row>
    <row r="6209" spans="1:11">
      <c r="A6209" s="91" t="s">
        <v>2867</v>
      </c>
      <c r="B6209" s="91">
        <v>9</v>
      </c>
      <c r="C6209" s="91" t="s">
        <v>3258</v>
      </c>
      <c r="D6209" s="91">
        <v>-128646</v>
      </c>
      <c r="E6209" s="91">
        <v>160</v>
      </c>
      <c r="F6209" s="91">
        <v>0.971306</v>
      </c>
      <c r="G6209" s="91">
        <v>1.3589100000000001E-3</v>
      </c>
      <c r="H6209" s="91">
        <v>3.7747000000000003E-2</v>
      </c>
      <c r="I6209" s="91" t="s">
        <v>2868</v>
      </c>
      <c r="J6209" s="91" t="s">
        <v>492</v>
      </c>
      <c r="K6209" s="91" t="s">
        <v>3284</v>
      </c>
    </row>
    <row r="6210" spans="1:11">
      <c r="A6210" s="91" t="s">
        <v>2867</v>
      </c>
      <c r="B6210" s="91">
        <v>9</v>
      </c>
      <c r="C6210" s="91" t="s">
        <v>3258</v>
      </c>
      <c r="D6210" s="91">
        <v>-128646</v>
      </c>
      <c r="E6210" s="91">
        <v>183</v>
      </c>
      <c r="F6210" s="91">
        <v>0.98727600000000004</v>
      </c>
      <c r="G6210" s="91">
        <v>6.0760299999999996E-4</v>
      </c>
      <c r="H6210" s="91">
        <v>3.8070800000000002E-2</v>
      </c>
      <c r="I6210" s="91" t="s">
        <v>2868</v>
      </c>
      <c r="J6210" s="91" t="s">
        <v>492</v>
      </c>
      <c r="K6210" s="91" t="s">
        <v>3291</v>
      </c>
    </row>
    <row r="6211" spans="1:11">
      <c r="A6211" s="91" t="s">
        <v>2867</v>
      </c>
      <c r="B6211" s="91">
        <v>9</v>
      </c>
      <c r="C6211" s="91" t="s">
        <v>3258</v>
      </c>
      <c r="D6211" s="91">
        <v>-128646</v>
      </c>
      <c r="E6211" s="91">
        <v>45</v>
      </c>
      <c r="F6211" s="91">
        <v>0.99307299999999998</v>
      </c>
      <c r="G6211" s="91">
        <v>5.8180600000000003E-4</v>
      </c>
      <c r="H6211" s="91">
        <v>6.6836000000000007E-2</v>
      </c>
      <c r="I6211" s="91" t="s">
        <v>2868</v>
      </c>
      <c r="J6211" s="91" t="s">
        <v>492</v>
      </c>
      <c r="K6211" s="91" t="s">
        <v>3279</v>
      </c>
    </row>
    <row r="6212" spans="1:11">
      <c r="A6212" s="91" t="s">
        <v>2859</v>
      </c>
      <c r="B6212" s="91">
        <v>9</v>
      </c>
      <c r="C6212" s="91" t="s">
        <v>3258</v>
      </c>
      <c r="D6212" s="91">
        <v>-985431</v>
      </c>
      <c r="E6212" s="91">
        <v>57</v>
      </c>
      <c r="F6212" s="91">
        <v>3.49152E-2</v>
      </c>
      <c r="G6212" s="91">
        <v>-0.19078000000000001</v>
      </c>
      <c r="H6212" s="91">
        <v>8.9392600000000003E-2</v>
      </c>
      <c r="I6212" s="91" t="s">
        <v>2860</v>
      </c>
      <c r="J6212" s="91" t="s">
        <v>492</v>
      </c>
      <c r="K6212" s="91" t="s">
        <v>3294</v>
      </c>
    </row>
    <row r="6213" spans="1:11">
      <c r="A6213" s="91" t="s">
        <v>2859</v>
      </c>
      <c r="B6213" s="91">
        <v>9</v>
      </c>
      <c r="C6213" s="91" t="s">
        <v>3258</v>
      </c>
      <c r="D6213" s="91">
        <v>-985431</v>
      </c>
      <c r="E6213" s="91">
        <v>168</v>
      </c>
      <c r="F6213" s="91">
        <v>5.7521500000000003E-2</v>
      </c>
      <c r="G6213" s="91">
        <v>7.2789000000000006E-2</v>
      </c>
      <c r="H6213" s="91">
        <v>3.8190599999999998E-2</v>
      </c>
      <c r="I6213" s="91" t="s">
        <v>2860</v>
      </c>
      <c r="J6213" s="91" t="s">
        <v>492</v>
      </c>
      <c r="K6213" s="91" t="s">
        <v>3276</v>
      </c>
    </row>
    <row r="6214" spans="1:11">
      <c r="A6214" s="91" t="s">
        <v>2859</v>
      </c>
      <c r="B6214" s="91">
        <v>9</v>
      </c>
      <c r="C6214" s="91" t="s">
        <v>3258</v>
      </c>
      <c r="D6214" s="91">
        <v>-985431</v>
      </c>
      <c r="E6214" s="91">
        <v>149</v>
      </c>
      <c r="F6214" s="91">
        <v>7.5394000000000003E-2</v>
      </c>
      <c r="G6214" s="91">
        <v>-7.3405600000000001E-2</v>
      </c>
      <c r="H6214" s="91">
        <v>4.1132299999999997E-2</v>
      </c>
      <c r="I6214" s="91" t="s">
        <v>2860</v>
      </c>
      <c r="J6214" s="91" t="s">
        <v>492</v>
      </c>
      <c r="K6214" s="91" t="s">
        <v>3303</v>
      </c>
    </row>
    <row r="6215" spans="1:11">
      <c r="A6215" s="91" t="s">
        <v>2859</v>
      </c>
      <c r="B6215" s="91">
        <v>9</v>
      </c>
      <c r="C6215" s="91" t="s">
        <v>3258</v>
      </c>
      <c r="D6215" s="91">
        <v>-985431</v>
      </c>
      <c r="E6215" s="91">
        <v>105</v>
      </c>
      <c r="F6215" s="91">
        <v>0.105568</v>
      </c>
      <c r="G6215" s="91">
        <v>-7.7233200000000002E-2</v>
      </c>
      <c r="H6215" s="91">
        <v>4.75048E-2</v>
      </c>
      <c r="I6215" s="91" t="s">
        <v>2860</v>
      </c>
      <c r="J6215" s="91" t="s">
        <v>492</v>
      </c>
      <c r="K6215" s="91" t="s">
        <v>3283</v>
      </c>
    </row>
    <row r="6216" spans="1:11">
      <c r="A6216" s="91" t="s">
        <v>2859</v>
      </c>
      <c r="B6216" s="91">
        <v>9</v>
      </c>
      <c r="C6216" s="91" t="s">
        <v>3258</v>
      </c>
      <c r="D6216" s="91">
        <v>-985431</v>
      </c>
      <c r="E6216" s="91">
        <v>114</v>
      </c>
      <c r="F6216" s="91">
        <v>0.11111500000000001</v>
      </c>
      <c r="G6216" s="91">
        <v>-5.9690800000000002E-2</v>
      </c>
      <c r="H6216" s="91">
        <v>3.7309599999999998E-2</v>
      </c>
      <c r="I6216" s="91" t="s">
        <v>2860</v>
      </c>
      <c r="J6216" s="91" t="s">
        <v>492</v>
      </c>
      <c r="K6216" s="91" t="s">
        <v>3304</v>
      </c>
    </row>
    <row r="6217" spans="1:11">
      <c r="A6217" s="91" t="s">
        <v>2859</v>
      </c>
      <c r="B6217" s="91">
        <v>9</v>
      </c>
      <c r="C6217" s="91" t="s">
        <v>3258</v>
      </c>
      <c r="D6217" s="91">
        <v>-985431</v>
      </c>
      <c r="E6217" s="91">
        <v>213</v>
      </c>
      <c r="F6217" s="91">
        <v>0.115194</v>
      </c>
      <c r="G6217" s="91">
        <v>-4.1300700000000003E-2</v>
      </c>
      <c r="H6217" s="91">
        <v>2.6164300000000001E-2</v>
      </c>
      <c r="I6217" s="91" t="s">
        <v>2860</v>
      </c>
      <c r="J6217" s="91" t="s">
        <v>492</v>
      </c>
      <c r="K6217" s="91" t="s">
        <v>3295</v>
      </c>
    </row>
    <row r="6218" spans="1:11">
      <c r="A6218" s="91" t="s">
        <v>2859</v>
      </c>
      <c r="B6218" s="91">
        <v>9</v>
      </c>
      <c r="C6218" s="91" t="s">
        <v>3258</v>
      </c>
      <c r="D6218" s="91">
        <v>-985431</v>
      </c>
      <c r="E6218" s="91">
        <v>121</v>
      </c>
      <c r="F6218" s="91">
        <v>0.115522</v>
      </c>
      <c r="G6218" s="91">
        <v>5.6720899999999998E-2</v>
      </c>
      <c r="H6218" s="91">
        <v>3.5897199999999997E-2</v>
      </c>
      <c r="I6218" s="91" t="s">
        <v>2860</v>
      </c>
      <c r="J6218" s="91" t="s">
        <v>492</v>
      </c>
      <c r="K6218" s="91" t="s">
        <v>3301</v>
      </c>
    </row>
    <row r="6219" spans="1:11">
      <c r="A6219" s="91" t="s">
        <v>2859</v>
      </c>
      <c r="B6219" s="91">
        <v>9</v>
      </c>
      <c r="C6219" s="91" t="s">
        <v>3258</v>
      </c>
      <c r="D6219" s="91">
        <v>-985431</v>
      </c>
      <c r="E6219" s="91">
        <v>48</v>
      </c>
      <c r="F6219" s="91">
        <v>0.12406499999999999</v>
      </c>
      <c r="G6219" s="91">
        <v>0.113801</v>
      </c>
      <c r="H6219" s="91">
        <v>7.3419399999999996E-2</v>
      </c>
      <c r="I6219" s="91" t="s">
        <v>2860</v>
      </c>
      <c r="J6219" s="91" t="s">
        <v>492</v>
      </c>
      <c r="K6219" s="91" t="s">
        <v>3298</v>
      </c>
    </row>
    <row r="6220" spans="1:11">
      <c r="A6220" s="91" t="s">
        <v>2859</v>
      </c>
      <c r="B6220" s="91">
        <v>9</v>
      </c>
      <c r="C6220" s="91" t="s">
        <v>3258</v>
      </c>
      <c r="D6220" s="91">
        <v>-985431</v>
      </c>
      <c r="E6220" s="91">
        <v>117</v>
      </c>
      <c r="F6220" s="91">
        <v>0.12645200000000001</v>
      </c>
      <c r="G6220" s="91">
        <v>6.3662899999999994E-2</v>
      </c>
      <c r="H6220" s="91">
        <v>4.1495900000000002E-2</v>
      </c>
      <c r="I6220" s="91" t="s">
        <v>2860</v>
      </c>
      <c r="J6220" s="91" t="s">
        <v>492</v>
      </c>
      <c r="K6220" s="91" t="s">
        <v>3275</v>
      </c>
    </row>
    <row r="6221" spans="1:11">
      <c r="A6221" s="91" t="s">
        <v>2859</v>
      </c>
      <c r="B6221" s="91">
        <v>9</v>
      </c>
      <c r="C6221" s="91" t="s">
        <v>3258</v>
      </c>
      <c r="D6221" s="91">
        <v>-985431</v>
      </c>
      <c r="E6221" s="91">
        <v>81</v>
      </c>
      <c r="F6221" s="91">
        <v>0.13707</v>
      </c>
      <c r="G6221" s="91">
        <v>-7.5627100000000003E-2</v>
      </c>
      <c r="H6221" s="91">
        <v>5.05701E-2</v>
      </c>
      <c r="I6221" s="91" t="s">
        <v>2860</v>
      </c>
      <c r="J6221" s="91" t="s">
        <v>492</v>
      </c>
      <c r="K6221" s="91" t="s">
        <v>3286</v>
      </c>
    </row>
    <row r="6222" spans="1:11">
      <c r="A6222" s="91" t="s">
        <v>2859</v>
      </c>
      <c r="B6222" s="91">
        <v>9</v>
      </c>
      <c r="C6222" s="91" t="s">
        <v>3258</v>
      </c>
      <c r="D6222" s="91">
        <v>-985431</v>
      </c>
      <c r="E6222" s="91">
        <v>71</v>
      </c>
      <c r="F6222" s="91">
        <v>0.137826</v>
      </c>
      <c r="G6222" s="91">
        <v>8.6980799999999997E-2</v>
      </c>
      <c r="H6222" s="91">
        <v>5.8236499999999997E-2</v>
      </c>
      <c r="I6222" s="91" t="s">
        <v>2860</v>
      </c>
      <c r="J6222" s="91" t="s">
        <v>492</v>
      </c>
      <c r="K6222" s="91" t="s">
        <v>3265</v>
      </c>
    </row>
    <row r="6223" spans="1:11">
      <c r="A6223" s="91" t="s">
        <v>2859</v>
      </c>
      <c r="B6223" s="91">
        <v>9</v>
      </c>
      <c r="C6223" s="91" t="s">
        <v>3258</v>
      </c>
      <c r="D6223" s="91">
        <v>-985431</v>
      </c>
      <c r="E6223" s="91">
        <v>147</v>
      </c>
      <c r="F6223" s="91">
        <v>0.14776300000000001</v>
      </c>
      <c r="G6223" s="91">
        <v>-5.53815E-2</v>
      </c>
      <c r="H6223" s="91">
        <v>3.8156000000000002E-2</v>
      </c>
      <c r="I6223" s="91" t="s">
        <v>2860</v>
      </c>
      <c r="J6223" s="91" t="s">
        <v>492</v>
      </c>
      <c r="K6223" s="91" t="s">
        <v>3273</v>
      </c>
    </row>
    <row r="6224" spans="1:11">
      <c r="A6224" s="91" t="s">
        <v>2859</v>
      </c>
      <c r="B6224" s="91">
        <v>9</v>
      </c>
      <c r="C6224" s="91" t="s">
        <v>3258</v>
      </c>
      <c r="D6224" s="91">
        <v>-985431</v>
      </c>
      <c r="E6224" s="91">
        <v>68</v>
      </c>
      <c r="F6224" s="91">
        <v>0.223665</v>
      </c>
      <c r="G6224" s="91">
        <v>9.1832200000000003E-2</v>
      </c>
      <c r="H6224" s="91">
        <v>7.5042300000000006E-2</v>
      </c>
      <c r="I6224" s="91" t="s">
        <v>2860</v>
      </c>
      <c r="J6224" s="91" t="s">
        <v>492</v>
      </c>
      <c r="K6224" s="91" t="s">
        <v>3270</v>
      </c>
    </row>
    <row r="6225" spans="1:11">
      <c r="A6225" s="91" t="s">
        <v>2859</v>
      </c>
      <c r="B6225" s="91">
        <v>9</v>
      </c>
      <c r="C6225" s="91" t="s">
        <v>3258</v>
      </c>
      <c r="D6225" s="91">
        <v>-985431</v>
      </c>
      <c r="E6225" s="91">
        <v>85</v>
      </c>
      <c r="F6225" s="91">
        <v>0.23986499999999999</v>
      </c>
      <c r="G6225" s="91">
        <v>7.0838999999999999E-2</v>
      </c>
      <c r="H6225" s="91">
        <v>6.0055799999999999E-2</v>
      </c>
      <c r="I6225" s="91" t="s">
        <v>2860</v>
      </c>
      <c r="J6225" s="91" t="s">
        <v>492</v>
      </c>
      <c r="K6225" s="91" t="s">
        <v>3282</v>
      </c>
    </row>
    <row r="6226" spans="1:11">
      <c r="A6226" s="91" t="s">
        <v>2859</v>
      </c>
      <c r="B6226" s="91">
        <v>9</v>
      </c>
      <c r="C6226" s="91" t="s">
        <v>3258</v>
      </c>
      <c r="D6226" s="91">
        <v>-985431</v>
      </c>
      <c r="E6226" s="91">
        <v>183</v>
      </c>
      <c r="F6226" s="91">
        <v>0.28853600000000001</v>
      </c>
      <c r="G6226" s="91">
        <v>3.8464100000000001E-2</v>
      </c>
      <c r="H6226" s="91">
        <v>3.6185599999999998E-2</v>
      </c>
      <c r="I6226" s="91" t="s">
        <v>2860</v>
      </c>
      <c r="J6226" s="91" t="s">
        <v>492</v>
      </c>
      <c r="K6226" s="91" t="s">
        <v>3291</v>
      </c>
    </row>
    <row r="6227" spans="1:11">
      <c r="A6227" s="91" t="s">
        <v>2859</v>
      </c>
      <c r="B6227" s="91">
        <v>9</v>
      </c>
      <c r="C6227" s="91" t="s">
        <v>3258</v>
      </c>
      <c r="D6227" s="91">
        <v>-985431</v>
      </c>
      <c r="E6227" s="91">
        <v>36</v>
      </c>
      <c r="F6227" s="91">
        <v>0.29013600000000001</v>
      </c>
      <c r="G6227" s="91">
        <v>9.4835500000000003E-2</v>
      </c>
      <c r="H6227" s="91">
        <v>8.9099200000000003E-2</v>
      </c>
      <c r="I6227" s="91" t="s">
        <v>2860</v>
      </c>
      <c r="J6227" s="91" t="s">
        <v>492</v>
      </c>
      <c r="K6227" s="91" t="s">
        <v>3285</v>
      </c>
    </row>
    <row r="6228" spans="1:11">
      <c r="A6228" s="91" t="s">
        <v>2859</v>
      </c>
      <c r="B6228" s="91">
        <v>9</v>
      </c>
      <c r="C6228" s="91" t="s">
        <v>3258</v>
      </c>
      <c r="D6228" s="91">
        <v>-985431</v>
      </c>
      <c r="E6228" s="91">
        <v>153</v>
      </c>
      <c r="F6228" s="91">
        <v>0.29207100000000003</v>
      </c>
      <c r="G6228" s="91">
        <v>4.3485700000000002E-2</v>
      </c>
      <c r="H6228" s="91">
        <v>4.1199100000000002E-2</v>
      </c>
      <c r="I6228" s="91" t="s">
        <v>2860</v>
      </c>
      <c r="J6228" s="91" t="s">
        <v>492</v>
      </c>
      <c r="K6228" s="91" t="s">
        <v>3266</v>
      </c>
    </row>
    <row r="6229" spans="1:11">
      <c r="A6229" s="91" t="s">
        <v>2859</v>
      </c>
      <c r="B6229" s="91">
        <v>9</v>
      </c>
      <c r="C6229" s="91" t="s">
        <v>3258</v>
      </c>
      <c r="D6229" s="91">
        <v>-985431</v>
      </c>
      <c r="E6229" s="91">
        <v>39</v>
      </c>
      <c r="F6229" s="91">
        <v>0.35822700000000002</v>
      </c>
      <c r="G6229" s="91">
        <v>-7.4688099999999993E-2</v>
      </c>
      <c r="H6229" s="91">
        <v>8.0847100000000005E-2</v>
      </c>
      <c r="I6229" s="91" t="s">
        <v>2860</v>
      </c>
      <c r="J6229" s="91" t="s">
        <v>492</v>
      </c>
      <c r="K6229" s="91" t="s">
        <v>3288</v>
      </c>
    </row>
    <row r="6230" spans="1:11">
      <c r="A6230" s="91" t="s">
        <v>2859</v>
      </c>
      <c r="B6230" s="91">
        <v>9</v>
      </c>
      <c r="C6230" s="91" t="s">
        <v>3258</v>
      </c>
      <c r="D6230" s="91">
        <v>-985431</v>
      </c>
      <c r="E6230" s="91">
        <v>30</v>
      </c>
      <c r="F6230" s="91">
        <v>0.35957</v>
      </c>
      <c r="G6230" s="91">
        <v>-0.119224</v>
      </c>
      <c r="H6230" s="91">
        <v>0.12922400000000001</v>
      </c>
      <c r="I6230" s="91" t="s">
        <v>2860</v>
      </c>
      <c r="J6230" s="91" t="s">
        <v>492</v>
      </c>
      <c r="K6230" s="91" t="s">
        <v>3259</v>
      </c>
    </row>
    <row r="6231" spans="1:11">
      <c r="A6231" s="91" t="s">
        <v>2859</v>
      </c>
      <c r="B6231" s="91">
        <v>9</v>
      </c>
      <c r="C6231" s="91" t="s">
        <v>3258</v>
      </c>
      <c r="D6231" s="91">
        <v>-985431</v>
      </c>
      <c r="E6231" s="91">
        <v>57</v>
      </c>
      <c r="F6231" s="91">
        <v>0.37042199999999997</v>
      </c>
      <c r="G6231" s="91">
        <v>6.8474900000000005E-2</v>
      </c>
      <c r="H6231" s="91">
        <v>7.6162800000000003E-2</v>
      </c>
      <c r="I6231" s="91" t="s">
        <v>2860</v>
      </c>
      <c r="J6231" s="91" t="s">
        <v>492</v>
      </c>
      <c r="K6231" s="91" t="s">
        <v>3297</v>
      </c>
    </row>
    <row r="6232" spans="1:11">
      <c r="A6232" s="91" t="s">
        <v>2859</v>
      </c>
      <c r="B6232" s="91">
        <v>9</v>
      </c>
      <c r="C6232" s="91" t="s">
        <v>3258</v>
      </c>
      <c r="D6232" s="91">
        <v>-985431</v>
      </c>
      <c r="E6232" s="91">
        <v>26</v>
      </c>
      <c r="F6232" s="91">
        <v>0.39736300000000002</v>
      </c>
      <c r="G6232" s="91">
        <v>-9.5870399999999995E-2</v>
      </c>
      <c r="H6232" s="91">
        <v>0.112439</v>
      </c>
      <c r="I6232" s="91" t="s">
        <v>2860</v>
      </c>
      <c r="J6232" s="91" t="s">
        <v>492</v>
      </c>
      <c r="K6232" s="91" t="s">
        <v>3287</v>
      </c>
    </row>
    <row r="6233" spans="1:11">
      <c r="A6233" s="91" t="s">
        <v>2859</v>
      </c>
      <c r="B6233" s="91">
        <v>9</v>
      </c>
      <c r="C6233" s="91" t="s">
        <v>3258</v>
      </c>
      <c r="D6233" s="91">
        <v>-985431</v>
      </c>
      <c r="E6233" s="91">
        <v>34</v>
      </c>
      <c r="F6233" s="91">
        <v>0.40962799999999999</v>
      </c>
      <c r="G6233" s="91">
        <v>9.3790299999999993E-2</v>
      </c>
      <c r="H6233" s="91">
        <v>0.11298900000000001</v>
      </c>
      <c r="I6233" s="91" t="s">
        <v>2860</v>
      </c>
      <c r="J6233" s="91" t="s">
        <v>492</v>
      </c>
      <c r="K6233" s="91" t="s">
        <v>3289</v>
      </c>
    </row>
    <row r="6234" spans="1:11">
      <c r="A6234" s="91" t="s">
        <v>2859</v>
      </c>
      <c r="B6234" s="91">
        <v>9</v>
      </c>
      <c r="C6234" s="91" t="s">
        <v>3258</v>
      </c>
      <c r="D6234" s="91">
        <v>-985431</v>
      </c>
      <c r="E6234" s="91">
        <v>135</v>
      </c>
      <c r="F6234" s="91">
        <v>0.417161</v>
      </c>
      <c r="G6234" s="91">
        <v>-2.9076999999999999E-2</v>
      </c>
      <c r="H6234" s="91">
        <v>3.5780699999999999E-2</v>
      </c>
      <c r="I6234" s="91" t="s">
        <v>2860</v>
      </c>
      <c r="J6234" s="91" t="s">
        <v>492</v>
      </c>
      <c r="K6234" s="91" t="s">
        <v>3260</v>
      </c>
    </row>
    <row r="6235" spans="1:11">
      <c r="A6235" s="91" t="s">
        <v>2859</v>
      </c>
      <c r="B6235" s="91">
        <v>9</v>
      </c>
      <c r="C6235" s="91" t="s">
        <v>3258</v>
      </c>
      <c r="D6235" s="91">
        <v>-985431</v>
      </c>
      <c r="E6235" s="91">
        <v>170</v>
      </c>
      <c r="F6235" s="91">
        <v>0.48279</v>
      </c>
      <c r="G6235" s="91">
        <v>-1.9266200000000001E-2</v>
      </c>
      <c r="H6235" s="91">
        <v>2.7419700000000002E-2</v>
      </c>
      <c r="I6235" s="91" t="s">
        <v>2860</v>
      </c>
      <c r="J6235" s="91" t="s">
        <v>492</v>
      </c>
      <c r="K6235" s="91" t="s">
        <v>3267</v>
      </c>
    </row>
    <row r="6236" spans="1:11">
      <c r="A6236" s="91" t="s">
        <v>2859</v>
      </c>
      <c r="B6236" s="91">
        <v>9</v>
      </c>
      <c r="C6236" s="91" t="s">
        <v>3258</v>
      </c>
      <c r="D6236" s="91">
        <v>-985431</v>
      </c>
      <c r="E6236" s="91">
        <v>160</v>
      </c>
      <c r="F6236" s="91">
        <v>0.52422899999999995</v>
      </c>
      <c r="G6236" s="91">
        <v>2.1117199999999999E-2</v>
      </c>
      <c r="H6236" s="91">
        <v>3.3119700000000002E-2</v>
      </c>
      <c r="I6236" s="91" t="s">
        <v>2860</v>
      </c>
      <c r="J6236" s="91" t="s">
        <v>492</v>
      </c>
      <c r="K6236" s="91" t="s">
        <v>3284</v>
      </c>
    </row>
    <row r="6237" spans="1:11">
      <c r="A6237" s="91" t="s">
        <v>2859</v>
      </c>
      <c r="B6237" s="91">
        <v>9</v>
      </c>
      <c r="C6237" s="91" t="s">
        <v>3258</v>
      </c>
      <c r="D6237" s="91">
        <v>-985431</v>
      </c>
      <c r="E6237" s="91">
        <v>48</v>
      </c>
      <c r="F6237" s="91">
        <v>0.56880600000000003</v>
      </c>
      <c r="G6237" s="91">
        <v>3.2516799999999998E-2</v>
      </c>
      <c r="H6237" s="91">
        <v>5.6882700000000001E-2</v>
      </c>
      <c r="I6237" s="91" t="s">
        <v>2860</v>
      </c>
      <c r="J6237" s="91" t="s">
        <v>492</v>
      </c>
      <c r="K6237" s="91" t="s">
        <v>3274</v>
      </c>
    </row>
    <row r="6238" spans="1:11">
      <c r="A6238" s="91" t="s">
        <v>2859</v>
      </c>
      <c r="B6238" s="91">
        <v>9</v>
      </c>
      <c r="C6238" s="91" t="s">
        <v>3258</v>
      </c>
      <c r="D6238" s="91">
        <v>-985431</v>
      </c>
      <c r="E6238" s="91">
        <v>96</v>
      </c>
      <c r="F6238" s="91">
        <v>0.57361700000000004</v>
      </c>
      <c r="G6238" s="91">
        <v>2.7619100000000001E-2</v>
      </c>
      <c r="H6238" s="91">
        <v>4.89886E-2</v>
      </c>
      <c r="I6238" s="91" t="s">
        <v>2860</v>
      </c>
      <c r="J6238" s="91" t="s">
        <v>492</v>
      </c>
      <c r="K6238" s="91" t="s">
        <v>3261</v>
      </c>
    </row>
    <row r="6239" spans="1:11">
      <c r="A6239" s="91" t="s">
        <v>2859</v>
      </c>
      <c r="B6239" s="91">
        <v>9</v>
      </c>
      <c r="C6239" s="91" t="s">
        <v>3258</v>
      </c>
      <c r="D6239" s="91">
        <v>-985431</v>
      </c>
      <c r="E6239" s="91">
        <v>50</v>
      </c>
      <c r="F6239" s="91">
        <v>0.59669000000000005</v>
      </c>
      <c r="G6239" s="91">
        <v>-5.3848300000000002E-2</v>
      </c>
      <c r="H6239" s="91">
        <v>0.101435</v>
      </c>
      <c r="I6239" s="91" t="s">
        <v>2860</v>
      </c>
      <c r="J6239" s="91" t="s">
        <v>492</v>
      </c>
      <c r="K6239" s="91" t="s">
        <v>3281</v>
      </c>
    </row>
    <row r="6240" spans="1:11">
      <c r="A6240" s="91" t="s">
        <v>2859</v>
      </c>
      <c r="B6240" s="91">
        <v>9</v>
      </c>
      <c r="C6240" s="91" t="s">
        <v>3258</v>
      </c>
      <c r="D6240" s="91">
        <v>-985431</v>
      </c>
      <c r="E6240" s="91">
        <v>69</v>
      </c>
      <c r="F6240" s="91">
        <v>0.62711499999999998</v>
      </c>
      <c r="G6240" s="91">
        <v>2.8364199999999999E-2</v>
      </c>
      <c r="H6240" s="91">
        <v>5.8232199999999998E-2</v>
      </c>
      <c r="I6240" s="91" t="s">
        <v>2860</v>
      </c>
      <c r="J6240" s="91" t="s">
        <v>492</v>
      </c>
      <c r="K6240" s="91" t="s">
        <v>3292</v>
      </c>
    </row>
    <row r="6241" spans="1:11">
      <c r="A6241" s="91" t="s">
        <v>2859</v>
      </c>
      <c r="B6241" s="91">
        <v>9</v>
      </c>
      <c r="C6241" s="91" t="s">
        <v>3258</v>
      </c>
      <c r="D6241" s="91">
        <v>-985431</v>
      </c>
      <c r="E6241" s="91">
        <v>62</v>
      </c>
      <c r="F6241" s="91">
        <v>0.63645399999999996</v>
      </c>
      <c r="G6241" s="91">
        <v>3.1145900000000001E-2</v>
      </c>
      <c r="H6241" s="91">
        <v>6.5719600000000003E-2</v>
      </c>
      <c r="I6241" s="91" t="s">
        <v>2860</v>
      </c>
      <c r="J6241" s="91" t="s">
        <v>492</v>
      </c>
      <c r="K6241" s="91" t="s">
        <v>3271</v>
      </c>
    </row>
    <row r="6242" spans="1:11">
      <c r="A6242" s="91" t="s">
        <v>2859</v>
      </c>
      <c r="B6242" s="91">
        <v>9</v>
      </c>
      <c r="C6242" s="91" t="s">
        <v>3258</v>
      </c>
      <c r="D6242" s="91">
        <v>-985431</v>
      </c>
      <c r="E6242" s="91">
        <v>45</v>
      </c>
      <c r="F6242" s="91">
        <v>0.66628900000000002</v>
      </c>
      <c r="G6242" s="91">
        <v>3.0555300000000001E-2</v>
      </c>
      <c r="H6242" s="91">
        <v>7.0634600000000006E-2</v>
      </c>
      <c r="I6242" s="91" t="s">
        <v>2860</v>
      </c>
      <c r="J6242" s="91" t="s">
        <v>492</v>
      </c>
      <c r="K6242" s="91" t="s">
        <v>3279</v>
      </c>
    </row>
    <row r="6243" spans="1:11">
      <c r="A6243" s="91" t="s">
        <v>2859</v>
      </c>
      <c r="B6243" s="91">
        <v>9</v>
      </c>
      <c r="C6243" s="91" t="s">
        <v>3258</v>
      </c>
      <c r="D6243" s="91">
        <v>-985431</v>
      </c>
      <c r="E6243" s="91">
        <v>42</v>
      </c>
      <c r="F6243" s="91">
        <v>0.66856800000000005</v>
      </c>
      <c r="G6243" s="91">
        <v>3.64967E-2</v>
      </c>
      <c r="H6243" s="91">
        <v>8.4960300000000002E-2</v>
      </c>
      <c r="I6243" s="91" t="s">
        <v>2860</v>
      </c>
      <c r="J6243" s="91" t="s">
        <v>492</v>
      </c>
      <c r="K6243" s="91" t="s">
        <v>3257</v>
      </c>
    </row>
    <row r="6244" spans="1:11">
      <c r="A6244" s="91" t="s">
        <v>2859</v>
      </c>
      <c r="B6244" s="91">
        <v>9</v>
      </c>
      <c r="C6244" s="91" t="s">
        <v>3258</v>
      </c>
      <c r="D6244" s="91">
        <v>-985431</v>
      </c>
      <c r="E6244" s="91">
        <v>96</v>
      </c>
      <c r="F6244" s="91">
        <v>0.68041700000000005</v>
      </c>
      <c r="G6244" s="91">
        <v>-1.4291999999999999E-2</v>
      </c>
      <c r="H6244" s="91">
        <v>3.4647299999999999E-2</v>
      </c>
      <c r="I6244" s="91" t="s">
        <v>2860</v>
      </c>
      <c r="J6244" s="91" t="s">
        <v>492</v>
      </c>
      <c r="K6244" s="91" t="s">
        <v>3269</v>
      </c>
    </row>
    <row r="6245" spans="1:11">
      <c r="A6245" s="91" t="s">
        <v>2859</v>
      </c>
      <c r="B6245" s="91">
        <v>9</v>
      </c>
      <c r="C6245" s="91" t="s">
        <v>3258</v>
      </c>
      <c r="D6245" s="91">
        <v>-985431</v>
      </c>
      <c r="E6245" s="91">
        <v>167</v>
      </c>
      <c r="F6245" s="91">
        <v>0.73838700000000002</v>
      </c>
      <c r="G6245" s="91">
        <v>-9.2373400000000001E-3</v>
      </c>
      <c r="H6245" s="91">
        <v>2.76332E-2</v>
      </c>
      <c r="I6245" s="91" t="s">
        <v>2860</v>
      </c>
      <c r="J6245" s="91" t="s">
        <v>492</v>
      </c>
      <c r="K6245" s="91" t="s">
        <v>3268</v>
      </c>
    </row>
    <row r="6246" spans="1:11">
      <c r="A6246" s="91" t="s">
        <v>2859</v>
      </c>
      <c r="B6246" s="91">
        <v>9</v>
      </c>
      <c r="C6246" s="91" t="s">
        <v>3258</v>
      </c>
      <c r="D6246" s="91">
        <v>-985431</v>
      </c>
      <c r="E6246" s="91">
        <v>49</v>
      </c>
      <c r="F6246" s="91">
        <v>0.79967200000000005</v>
      </c>
      <c r="G6246" s="91">
        <v>-2.077E-2</v>
      </c>
      <c r="H6246" s="91">
        <v>8.1654500000000005E-2</v>
      </c>
      <c r="I6246" s="91" t="s">
        <v>2860</v>
      </c>
      <c r="J6246" s="91" t="s">
        <v>492</v>
      </c>
      <c r="K6246" s="91" t="s">
        <v>3280</v>
      </c>
    </row>
    <row r="6247" spans="1:11">
      <c r="A6247" s="91" t="s">
        <v>2859</v>
      </c>
      <c r="B6247" s="91">
        <v>9</v>
      </c>
      <c r="C6247" s="91" t="s">
        <v>3258</v>
      </c>
      <c r="D6247" s="91">
        <v>-985431</v>
      </c>
      <c r="E6247" s="91">
        <v>41</v>
      </c>
      <c r="F6247" s="91">
        <v>0.80477100000000001</v>
      </c>
      <c r="G6247" s="91">
        <v>-1.6686200000000002E-2</v>
      </c>
      <c r="H6247" s="91">
        <v>6.7280900000000005E-2</v>
      </c>
      <c r="I6247" s="91" t="s">
        <v>2860</v>
      </c>
      <c r="J6247" s="91" t="s">
        <v>492</v>
      </c>
      <c r="K6247" s="91" t="s">
        <v>3300</v>
      </c>
    </row>
    <row r="6248" spans="1:11">
      <c r="A6248" s="91" t="s">
        <v>2859</v>
      </c>
      <c r="B6248" s="91">
        <v>9</v>
      </c>
      <c r="C6248" s="91" t="s">
        <v>3258</v>
      </c>
      <c r="D6248" s="91">
        <v>-985431</v>
      </c>
      <c r="E6248" s="91">
        <v>114</v>
      </c>
      <c r="F6248" s="91">
        <v>0.80653900000000001</v>
      </c>
      <c r="G6248" s="91">
        <v>-6.3808399999999996E-3</v>
      </c>
      <c r="H6248" s="91">
        <v>2.6027700000000001E-2</v>
      </c>
      <c r="I6248" s="91" t="s">
        <v>2860</v>
      </c>
      <c r="J6248" s="91" t="s">
        <v>492</v>
      </c>
      <c r="K6248" s="91" t="s">
        <v>3293</v>
      </c>
    </row>
    <row r="6249" spans="1:11">
      <c r="A6249" s="91" t="s">
        <v>2859</v>
      </c>
      <c r="B6249" s="91">
        <v>9</v>
      </c>
      <c r="C6249" s="91" t="s">
        <v>3258</v>
      </c>
      <c r="D6249" s="91">
        <v>-985431</v>
      </c>
      <c r="E6249" s="91">
        <v>146</v>
      </c>
      <c r="F6249" s="91">
        <v>0.81652599999999997</v>
      </c>
      <c r="G6249" s="91">
        <v>8.9075400000000002E-3</v>
      </c>
      <c r="H6249" s="91">
        <v>3.83586E-2</v>
      </c>
      <c r="I6249" s="91" t="s">
        <v>2860</v>
      </c>
      <c r="J6249" s="91" t="s">
        <v>492</v>
      </c>
      <c r="K6249" s="91" t="s">
        <v>3299</v>
      </c>
    </row>
    <row r="6250" spans="1:11">
      <c r="A6250" s="91" t="s">
        <v>2859</v>
      </c>
      <c r="B6250" s="91">
        <v>9</v>
      </c>
      <c r="C6250" s="91" t="s">
        <v>3258</v>
      </c>
      <c r="D6250" s="91">
        <v>-985431</v>
      </c>
      <c r="E6250" s="91">
        <v>54</v>
      </c>
      <c r="F6250" s="91">
        <v>0.81680200000000003</v>
      </c>
      <c r="G6250" s="91">
        <v>1.6300499999999999E-2</v>
      </c>
      <c r="H6250" s="91">
        <v>7.0211999999999997E-2</v>
      </c>
      <c r="I6250" s="91" t="s">
        <v>2860</v>
      </c>
      <c r="J6250" s="91" t="s">
        <v>492</v>
      </c>
      <c r="K6250" s="91" t="s">
        <v>3296</v>
      </c>
    </row>
    <row r="6251" spans="1:11">
      <c r="A6251" s="91" t="s">
        <v>2859</v>
      </c>
      <c r="B6251" s="91">
        <v>9</v>
      </c>
      <c r="C6251" s="91" t="s">
        <v>3258</v>
      </c>
      <c r="D6251" s="91">
        <v>-985431</v>
      </c>
      <c r="E6251" s="91">
        <v>43</v>
      </c>
      <c r="F6251" s="91">
        <v>0.82963100000000001</v>
      </c>
      <c r="G6251" s="91">
        <v>-2.4412799999999998E-2</v>
      </c>
      <c r="H6251" s="91">
        <v>0.113122</v>
      </c>
      <c r="I6251" s="91" t="s">
        <v>2860</v>
      </c>
      <c r="J6251" s="91" t="s">
        <v>492</v>
      </c>
      <c r="K6251" s="91" t="s">
        <v>3272</v>
      </c>
    </row>
    <row r="6252" spans="1:11">
      <c r="A6252" s="91" t="s">
        <v>2859</v>
      </c>
      <c r="B6252" s="91">
        <v>9</v>
      </c>
      <c r="C6252" s="91" t="s">
        <v>3258</v>
      </c>
      <c r="D6252" s="91">
        <v>-985431</v>
      </c>
      <c r="E6252" s="91">
        <v>172</v>
      </c>
      <c r="F6252" s="91">
        <v>0.83463399999999999</v>
      </c>
      <c r="G6252" s="91">
        <v>-7.44723E-3</v>
      </c>
      <c r="H6252" s="91">
        <v>3.5643899999999999E-2</v>
      </c>
      <c r="I6252" s="91" t="s">
        <v>2860</v>
      </c>
      <c r="J6252" s="91" t="s">
        <v>492</v>
      </c>
      <c r="K6252" s="91" t="s">
        <v>3277</v>
      </c>
    </row>
    <row r="6253" spans="1:11">
      <c r="A6253" s="91" t="s">
        <v>2859</v>
      </c>
      <c r="B6253" s="91">
        <v>9</v>
      </c>
      <c r="C6253" s="91" t="s">
        <v>3258</v>
      </c>
      <c r="D6253" s="91">
        <v>-985431</v>
      </c>
      <c r="E6253" s="91">
        <v>107</v>
      </c>
      <c r="F6253" s="91">
        <v>0.83901099999999995</v>
      </c>
      <c r="G6253" s="91">
        <v>-1.29713E-2</v>
      </c>
      <c r="H6253" s="91">
        <v>6.3759999999999997E-2</v>
      </c>
      <c r="I6253" s="91" t="s">
        <v>2860</v>
      </c>
      <c r="J6253" s="91" t="s">
        <v>492</v>
      </c>
      <c r="K6253" s="91" t="s">
        <v>3263</v>
      </c>
    </row>
    <row r="6254" spans="1:11">
      <c r="A6254" s="91" t="s">
        <v>2859</v>
      </c>
      <c r="B6254" s="91">
        <v>9</v>
      </c>
      <c r="C6254" s="91" t="s">
        <v>3258</v>
      </c>
      <c r="D6254" s="91">
        <v>-985431</v>
      </c>
      <c r="E6254" s="91">
        <v>92</v>
      </c>
      <c r="F6254" s="91">
        <v>0.91683499999999996</v>
      </c>
      <c r="G6254" s="91">
        <v>-5.6608600000000002E-3</v>
      </c>
      <c r="H6254" s="91">
        <v>5.4136799999999999E-2</v>
      </c>
      <c r="I6254" s="91" t="s">
        <v>2860</v>
      </c>
      <c r="J6254" s="91" t="s">
        <v>492</v>
      </c>
      <c r="K6254" s="91" t="s">
        <v>3290</v>
      </c>
    </row>
    <row r="6255" spans="1:11">
      <c r="A6255" s="91" t="s">
        <v>2859</v>
      </c>
      <c r="B6255" s="91">
        <v>9</v>
      </c>
      <c r="C6255" s="91" t="s">
        <v>3258</v>
      </c>
      <c r="D6255" s="91">
        <v>-985431</v>
      </c>
      <c r="E6255" s="91">
        <v>104</v>
      </c>
      <c r="F6255" s="91">
        <v>0.92181299999999999</v>
      </c>
      <c r="G6255" s="91">
        <v>-5.2620399999999999E-3</v>
      </c>
      <c r="H6255" s="91">
        <v>5.3547699999999997E-2</v>
      </c>
      <c r="I6255" s="91" t="s">
        <v>2860</v>
      </c>
      <c r="J6255" s="91" t="s">
        <v>492</v>
      </c>
      <c r="K6255" s="91" t="s">
        <v>3262</v>
      </c>
    </row>
    <row r="6256" spans="1:11">
      <c r="A6256" s="91" t="s">
        <v>2859</v>
      </c>
      <c r="B6256" s="91">
        <v>9</v>
      </c>
      <c r="C6256" s="91" t="s">
        <v>3258</v>
      </c>
      <c r="D6256" s="91">
        <v>-985431</v>
      </c>
      <c r="E6256" s="91">
        <v>39</v>
      </c>
      <c r="F6256" s="91">
        <v>0.95752800000000005</v>
      </c>
      <c r="G6256" s="91">
        <v>-3.8590899999999999E-3</v>
      </c>
      <c r="H6256" s="91">
        <v>7.2259299999999999E-2</v>
      </c>
      <c r="I6256" s="91" t="s">
        <v>2860</v>
      </c>
      <c r="J6256" s="91" t="s">
        <v>492</v>
      </c>
      <c r="K6256" s="91" t="s">
        <v>3278</v>
      </c>
    </row>
    <row r="6257" spans="1:11">
      <c r="A6257" s="91" t="s">
        <v>2859</v>
      </c>
      <c r="B6257" s="91">
        <v>9</v>
      </c>
      <c r="C6257" s="91" t="s">
        <v>3258</v>
      </c>
      <c r="D6257" s="91">
        <v>-985431</v>
      </c>
      <c r="E6257" s="91">
        <v>26</v>
      </c>
      <c r="F6257" s="91">
        <v>0.97692800000000002</v>
      </c>
      <c r="G6257" s="91">
        <v>-2.8667200000000001E-3</v>
      </c>
      <c r="H6257" s="91">
        <v>9.8720000000000002E-2</v>
      </c>
      <c r="I6257" s="91" t="s">
        <v>2860</v>
      </c>
      <c r="J6257" s="91" t="s">
        <v>492</v>
      </c>
      <c r="K6257" s="91" t="s">
        <v>3264</v>
      </c>
    </row>
    <row r="6258" spans="1:11">
      <c r="A6258" s="91" t="s">
        <v>2859</v>
      </c>
      <c r="B6258" s="91">
        <v>9</v>
      </c>
      <c r="C6258" s="91" t="s">
        <v>3258</v>
      </c>
      <c r="D6258" s="91">
        <v>-985431</v>
      </c>
      <c r="E6258" s="91">
        <v>46</v>
      </c>
      <c r="F6258" s="91">
        <v>0.98440899999999998</v>
      </c>
      <c r="G6258" s="91">
        <v>1.25486E-3</v>
      </c>
      <c r="H6258" s="91">
        <v>6.4047800000000002E-2</v>
      </c>
      <c r="I6258" s="91" t="s">
        <v>2860</v>
      </c>
      <c r="J6258" s="91" t="s">
        <v>492</v>
      </c>
      <c r="K6258" s="91" t="s">
        <v>3302</v>
      </c>
    </row>
    <row r="6259" spans="1:11">
      <c r="A6259" s="91" t="s">
        <v>2859</v>
      </c>
      <c r="B6259" s="91">
        <v>9</v>
      </c>
      <c r="C6259" s="91" t="s">
        <v>3258</v>
      </c>
      <c r="D6259" s="91">
        <v>-985431</v>
      </c>
      <c r="E6259" s="91">
        <v>55</v>
      </c>
      <c r="F6259" s="91">
        <v>0.99665800000000004</v>
      </c>
      <c r="G6259" s="91">
        <v>-2.8667999999999999E-4</v>
      </c>
      <c r="H6259" s="91">
        <v>6.8274899999999999E-2</v>
      </c>
      <c r="I6259" s="91" t="s">
        <v>2860</v>
      </c>
      <c r="J6259" s="91" t="s">
        <v>492</v>
      </c>
      <c r="K6259" s="91" t="s">
        <v>3305</v>
      </c>
    </row>
    <row r="6260" spans="1:11">
      <c r="A6260" s="91" t="s">
        <v>2857</v>
      </c>
      <c r="B6260" s="91">
        <v>9</v>
      </c>
      <c r="C6260" s="91" t="s">
        <v>3258</v>
      </c>
      <c r="D6260" s="91">
        <v>-159103</v>
      </c>
      <c r="E6260" s="91">
        <v>57</v>
      </c>
      <c r="F6260" s="91">
        <v>2.3541300000000001E-2</v>
      </c>
      <c r="G6260" s="91">
        <v>0.18465400000000001</v>
      </c>
      <c r="H6260" s="91">
        <v>8.0501199999999995E-2</v>
      </c>
      <c r="I6260" s="91" t="s">
        <v>2858</v>
      </c>
      <c r="J6260" s="91" t="s">
        <v>492</v>
      </c>
      <c r="K6260" s="91" t="s">
        <v>3297</v>
      </c>
    </row>
    <row r="6261" spans="1:11">
      <c r="A6261" s="91" t="s">
        <v>2857</v>
      </c>
      <c r="B6261" s="91">
        <v>9</v>
      </c>
      <c r="C6261" s="91" t="s">
        <v>3258</v>
      </c>
      <c r="D6261" s="91">
        <v>-159103</v>
      </c>
      <c r="E6261" s="91">
        <v>45</v>
      </c>
      <c r="F6261" s="91">
        <v>2.7474100000000001E-2</v>
      </c>
      <c r="G6261" s="91">
        <v>0.17771100000000001</v>
      </c>
      <c r="H6261" s="91">
        <v>7.9375500000000002E-2</v>
      </c>
      <c r="I6261" s="91" t="s">
        <v>2858</v>
      </c>
      <c r="J6261" s="91" t="s">
        <v>492</v>
      </c>
      <c r="K6261" s="91" t="s">
        <v>3279</v>
      </c>
    </row>
    <row r="6262" spans="1:11">
      <c r="A6262" s="91" t="s">
        <v>2857</v>
      </c>
      <c r="B6262" s="91">
        <v>9</v>
      </c>
      <c r="C6262" s="91" t="s">
        <v>3258</v>
      </c>
      <c r="D6262" s="91">
        <v>-159103</v>
      </c>
      <c r="E6262" s="91">
        <v>50</v>
      </c>
      <c r="F6262" s="91">
        <v>7.1497500000000005E-2</v>
      </c>
      <c r="G6262" s="91">
        <v>-0.27207599999999998</v>
      </c>
      <c r="H6262" s="91">
        <v>0.14935699999999999</v>
      </c>
      <c r="I6262" s="91" t="s">
        <v>2858</v>
      </c>
      <c r="J6262" s="91" t="s">
        <v>492</v>
      </c>
      <c r="K6262" s="91" t="s">
        <v>3281</v>
      </c>
    </row>
    <row r="6263" spans="1:11">
      <c r="A6263" s="91" t="s">
        <v>2857</v>
      </c>
      <c r="B6263" s="91">
        <v>9</v>
      </c>
      <c r="C6263" s="91" t="s">
        <v>3258</v>
      </c>
      <c r="D6263" s="91">
        <v>-159103</v>
      </c>
      <c r="E6263" s="91">
        <v>85</v>
      </c>
      <c r="F6263" s="91">
        <v>7.1868799999999997E-2</v>
      </c>
      <c r="G6263" s="91">
        <v>0.2044</v>
      </c>
      <c r="H6263" s="91">
        <v>0.112834</v>
      </c>
      <c r="I6263" s="91" t="s">
        <v>2858</v>
      </c>
      <c r="J6263" s="91" t="s">
        <v>492</v>
      </c>
      <c r="K6263" s="91" t="s">
        <v>3282</v>
      </c>
    </row>
    <row r="6264" spans="1:11">
      <c r="A6264" s="91" t="s">
        <v>2857</v>
      </c>
      <c r="B6264" s="91">
        <v>9</v>
      </c>
      <c r="C6264" s="91" t="s">
        <v>3258</v>
      </c>
      <c r="D6264" s="91">
        <v>-159103</v>
      </c>
      <c r="E6264" s="91">
        <v>167</v>
      </c>
      <c r="F6264" s="91">
        <v>7.4909600000000007E-2</v>
      </c>
      <c r="G6264" s="91">
        <v>0.12404</v>
      </c>
      <c r="H6264" s="91">
        <v>6.9415599999999994E-2</v>
      </c>
      <c r="I6264" s="91" t="s">
        <v>2858</v>
      </c>
      <c r="J6264" s="91" t="s">
        <v>492</v>
      </c>
      <c r="K6264" s="91" t="s">
        <v>3268</v>
      </c>
    </row>
    <row r="6265" spans="1:11">
      <c r="A6265" s="91" t="s">
        <v>2857</v>
      </c>
      <c r="B6265" s="91">
        <v>9</v>
      </c>
      <c r="C6265" s="91" t="s">
        <v>3258</v>
      </c>
      <c r="D6265" s="91">
        <v>-159103</v>
      </c>
      <c r="E6265" s="91">
        <v>96</v>
      </c>
      <c r="F6265" s="91">
        <v>9.0017200000000006E-2</v>
      </c>
      <c r="G6265" s="91">
        <v>0.13219700000000001</v>
      </c>
      <c r="H6265" s="91">
        <v>7.7599000000000001E-2</v>
      </c>
      <c r="I6265" s="91" t="s">
        <v>2858</v>
      </c>
      <c r="J6265" s="91" t="s">
        <v>492</v>
      </c>
      <c r="K6265" s="91" t="s">
        <v>3269</v>
      </c>
    </row>
    <row r="6266" spans="1:11">
      <c r="A6266" s="91" t="s">
        <v>2857</v>
      </c>
      <c r="B6266" s="91">
        <v>9</v>
      </c>
      <c r="C6266" s="91" t="s">
        <v>3258</v>
      </c>
      <c r="D6266" s="91">
        <v>-159103</v>
      </c>
      <c r="E6266" s="91">
        <v>55</v>
      </c>
      <c r="F6266" s="91">
        <v>0.14698900000000001</v>
      </c>
      <c r="G6266" s="91">
        <v>0.187804</v>
      </c>
      <c r="H6266" s="91">
        <v>0.128493</v>
      </c>
      <c r="I6266" s="91" t="s">
        <v>2858</v>
      </c>
      <c r="J6266" s="91" t="s">
        <v>492</v>
      </c>
      <c r="K6266" s="91" t="s">
        <v>3305</v>
      </c>
    </row>
    <row r="6267" spans="1:11">
      <c r="A6267" s="91" t="s">
        <v>2857</v>
      </c>
      <c r="B6267" s="91">
        <v>9</v>
      </c>
      <c r="C6267" s="91" t="s">
        <v>3258</v>
      </c>
      <c r="D6267" s="91">
        <v>-159103</v>
      </c>
      <c r="E6267" s="91">
        <v>149</v>
      </c>
      <c r="F6267" s="91">
        <v>0.18174799999999999</v>
      </c>
      <c r="G6267" s="91">
        <v>-7.7931700000000007E-2</v>
      </c>
      <c r="H6267" s="91">
        <v>5.8215200000000002E-2</v>
      </c>
      <c r="I6267" s="91" t="s">
        <v>2858</v>
      </c>
      <c r="J6267" s="91" t="s">
        <v>492</v>
      </c>
      <c r="K6267" s="91" t="s">
        <v>3303</v>
      </c>
    </row>
    <row r="6268" spans="1:11">
      <c r="A6268" s="91" t="s">
        <v>2857</v>
      </c>
      <c r="B6268" s="91">
        <v>9</v>
      </c>
      <c r="C6268" s="91" t="s">
        <v>3258</v>
      </c>
      <c r="D6268" s="91">
        <v>-159103</v>
      </c>
      <c r="E6268" s="91">
        <v>69</v>
      </c>
      <c r="F6268" s="91">
        <v>0.186753</v>
      </c>
      <c r="G6268" s="91">
        <v>-0.161162</v>
      </c>
      <c r="H6268" s="91">
        <v>0.121348</v>
      </c>
      <c r="I6268" s="91" t="s">
        <v>2858</v>
      </c>
      <c r="J6268" s="91" t="s">
        <v>492</v>
      </c>
      <c r="K6268" s="91" t="s">
        <v>3292</v>
      </c>
    </row>
    <row r="6269" spans="1:11">
      <c r="A6269" s="91" t="s">
        <v>2857</v>
      </c>
      <c r="B6269" s="91">
        <v>9</v>
      </c>
      <c r="C6269" s="91" t="s">
        <v>3258</v>
      </c>
      <c r="D6269" s="91">
        <v>-159103</v>
      </c>
      <c r="E6269" s="91">
        <v>68</v>
      </c>
      <c r="F6269" s="91">
        <v>0.23292099999999999</v>
      </c>
      <c r="G6269" s="91">
        <v>-0.15659200000000001</v>
      </c>
      <c r="H6269" s="91">
        <v>0.130551</v>
      </c>
      <c r="I6269" s="91" t="s">
        <v>2858</v>
      </c>
      <c r="J6269" s="91" t="s">
        <v>492</v>
      </c>
      <c r="K6269" s="91" t="s">
        <v>3270</v>
      </c>
    </row>
    <row r="6270" spans="1:11">
      <c r="A6270" s="91" t="s">
        <v>2857</v>
      </c>
      <c r="B6270" s="91">
        <v>9</v>
      </c>
      <c r="C6270" s="91" t="s">
        <v>3258</v>
      </c>
      <c r="D6270" s="91">
        <v>-159103</v>
      </c>
      <c r="E6270" s="91">
        <v>36</v>
      </c>
      <c r="F6270" s="91">
        <v>0.26761800000000002</v>
      </c>
      <c r="G6270" s="91">
        <v>0.10159799999999999</v>
      </c>
      <c r="H6270" s="91">
        <v>9.1054099999999999E-2</v>
      </c>
      <c r="I6270" s="91" t="s">
        <v>2858</v>
      </c>
      <c r="J6270" s="91" t="s">
        <v>492</v>
      </c>
      <c r="K6270" s="91" t="s">
        <v>3285</v>
      </c>
    </row>
    <row r="6271" spans="1:11">
      <c r="A6271" s="91" t="s">
        <v>2857</v>
      </c>
      <c r="B6271" s="91">
        <v>9</v>
      </c>
      <c r="C6271" s="91" t="s">
        <v>3258</v>
      </c>
      <c r="D6271" s="91">
        <v>-159103</v>
      </c>
      <c r="E6271" s="91">
        <v>96</v>
      </c>
      <c r="F6271" s="91">
        <v>0.27036900000000003</v>
      </c>
      <c r="G6271" s="91">
        <v>-9.1461600000000004E-2</v>
      </c>
      <c r="H6271" s="91">
        <v>8.2718799999999995E-2</v>
      </c>
      <c r="I6271" s="91" t="s">
        <v>2858</v>
      </c>
      <c r="J6271" s="91" t="s">
        <v>492</v>
      </c>
      <c r="K6271" s="91" t="s">
        <v>3261</v>
      </c>
    </row>
    <row r="6272" spans="1:11">
      <c r="A6272" s="91" t="s">
        <v>2857</v>
      </c>
      <c r="B6272" s="91">
        <v>9</v>
      </c>
      <c r="C6272" s="91" t="s">
        <v>3258</v>
      </c>
      <c r="D6272" s="91">
        <v>-159103</v>
      </c>
      <c r="E6272" s="91">
        <v>107</v>
      </c>
      <c r="F6272" s="91">
        <v>0.27514</v>
      </c>
      <c r="G6272" s="91">
        <v>6.9480299999999995E-2</v>
      </c>
      <c r="H6272" s="91">
        <v>6.3481899999999994E-2</v>
      </c>
      <c r="I6272" s="91" t="s">
        <v>2858</v>
      </c>
      <c r="J6272" s="91" t="s">
        <v>492</v>
      </c>
      <c r="K6272" s="91" t="s">
        <v>3263</v>
      </c>
    </row>
    <row r="6273" spans="1:11">
      <c r="A6273" s="91" t="s">
        <v>2857</v>
      </c>
      <c r="B6273" s="91">
        <v>9</v>
      </c>
      <c r="C6273" s="91" t="s">
        <v>3258</v>
      </c>
      <c r="D6273" s="91">
        <v>-159103</v>
      </c>
      <c r="E6273" s="91">
        <v>41</v>
      </c>
      <c r="F6273" s="91">
        <v>0.33239800000000003</v>
      </c>
      <c r="G6273" s="91">
        <v>-0.128217</v>
      </c>
      <c r="H6273" s="91">
        <v>0.131467</v>
      </c>
      <c r="I6273" s="91" t="s">
        <v>2858</v>
      </c>
      <c r="J6273" s="91" t="s">
        <v>492</v>
      </c>
      <c r="K6273" s="91" t="s">
        <v>3300</v>
      </c>
    </row>
    <row r="6274" spans="1:11">
      <c r="A6274" s="91" t="s">
        <v>2857</v>
      </c>
      <c r="B6274" s="91">
        <v>9</v>
      </c>
      <c r="C6274" s="91" t="s">
        <v>3258</v>
      </c>
      <c r="D6274" s="91">
        <v>-159103</v>
      </c>
      <c r="E6274" s="91">
        <v>153</v>
      </c>
      <c r="F6274" s="91">
        <v>0.34857900000000003</v>
      </c>
      <c r="G6274" s="91">
        <v>8.1543000000000004E-2</v>
      </c>
      <c r="H6274" s="91">
        <v>8.6852799999999994E-2</v>
      </c>
      <c r="I6274" s="91" t="s">
        <v>2858</v>
      </c>
      <c r="J6274" s="91" t="s">
        <v>492</v>
      </c>
      <c r="K6274" s="91" t="s">
        <v>3266</v>
      </c>
    </row>
    <row r="6275" spans="1:11">
      <c r="A6275" s="91" t="s">
        <v>2857</v>
      </c>
      <c r="B6275" s="91">
        <v>9</v>
      </c>
      <c r="C6275" s="91" t="s">
        <v>3258</v>
      </c>
      <c r="D6275" s="91">
        <v>-159103</v>
      </c>
      <c r="E6275" s="91">
        <v>170</v>
      </c>
      <c r="F6275" s="91">
        <v>0.35714699999999999</v>
      </c>
      <c r="G6275" s="91">
        <v>6.5698000000000006E-2</v>
      </c>
      <c r="H6275" s="91">
        <v>7.12449E-2</v>
      </c>
      <c r="I6275" s="91" t="s">
        <v>2858</v>
      </c>
      <c r="J6275" s="91" t="s">
        <v>492</v>
      </c>
      <c r="K6275" s="91" t="s">
        <v>3267</v>
      </c>
    </row>
    <row r="6276" spans="1:11">
      <c r="A6276" s="91" t="s">
        <v>2857</v>
      </c>
      <c r="B6276" s="91">
        <v>9</v>
      </c>
      <c r="C6276" s="91" t="s">
        <v>3258</v>
      </c>
      <c r="D6276" s="91">
        <v>-159103</v>
      </c>
      <c r="E6276" s="91">
        <v>117</v>
      </c>
      <c r="F6276" s="91">
        <v>0.36625999999999997</v>
      </c>
      <c r="G6276" s="91">
        <v>9.4093899999999994E-2</v>
      </c>
      <c r="H6276" s="91">
        <v>0.103924</v>
      </c>
      <c r="I6276" s="91" t="s">
        <v>2858</v>
      </c>
      <c r="J6276" s="91" t="s">
        <v>492</v>
      </c>
      <c r="K6276" s="91" t="s">
        <v>3275</v>
      </c>
    </row>
    <row r="6277" spans="1:11">
      <c r="A6277" s="91" t="s">
        <v>2857</v>
      </c>
      <c r="B6277" s="91">
        <v>9</v>
      </c>
      <c r="C6277" s="91" t="s">
        <v>3258</v>
      </c>
      <c r="D6277" s="91">
        <v>-159103</v>
      </c>
      <c r="E6277" s="91">
        <v>104</v>
      </c>
      <c r="F6277" s="91">
        <v>0.36751600000000001</v>
      </c>
      <c r="G6277" s="91">
        <v>8.27122E-2</v>
      </c>
      <c r="H6277" s="91">
        <v>9.1587699999999994E-2</v>
      </c>
      <c r="I6277" s="91" t="s">
        <v>2858</v>
      </c>
      <c r="J6277" s="91" t="s">
        <v>492</v>
      </c>
      <c r="K6277" s="91" t="s">
        <v>3262</v>
      </c>
    </row>
    <row r="6278" spans="1:11">
      <c r="A6278" s="91" t="s">
        <v>2857</v>
      </c>
      <c r="B6278" s="91">
        <v>9</v>
      </c>
      <c r="C6278" s="91" t="s">
        <v>3258</v>
      </c>
      <c r="D6278" s="91">
        <v>-159103</v>
      </c>
      <c r="E6278" s="91">
        <v>54</v>
      </c>
      <c r="F6278" s="91">
        <v>0.37775799999999998</v>
      </c>
      <c r="G6278" s="91">
        <v>5.7698399999999997E-2</v>
      </c>
      <c r="H6278" s="91">
        <v>6.5176799999999993E-2</v>
      </c>
      <c r="I6278" s="91" t="s">
        <v>2858</v>
      </c>
      <c r="J6278" s="91" t="s">
        <v>492</v>
      </c>
      <c r="K6278" s="91" t="s">
        <v>3296</v>
      </c>
    </row>
    <row r="6279" spans="1:11">
      <c r="A6279" s="91" t="s">
        <v>2857</v>
      </c>
      <c r="B6279" s="91">
        <v>9</v>
      </c>
      <c r="C6279" s="91" t="s">
        <v>3258</v>
      </c>
      <c r="D6279" s="91">
        <v>-159103</v>
      </c>
      <c r="E6279" s="91">
        <v>46</v>
      </c>
      <c r="F6279" s="91">
        <v>0.381938</v>
      </c>
      <c r="G6279" s="91">
        <v>-0.10410700000000001</v>
      </c>
      <c r="H6279" s="91">
        <v>0.118518</v>
      </c>
      <c r="I6279" s="91" t="s">
        <v>2858</v>
      </c>
      <c r="J6279" s="91" t="s">
        <v>492</v>
      </c>
      <c r="K6279" s="91" t="s">
        <v>3302</v>
      </c>
    </row>
    <row r="6280" spans="1:11">
      <c r="A6280" s="91" t="s">
        <v>2857</v>
      </c>
      <c r="B6280" s="91">
        <v>9</v>
      </c>
      <c r="C6280" s="91" t="s">
        <v>3258</v>
      </c>
      <c r="D6280" s="91">
        <v>-159103</v>
      </c>
      <c r="E6280" s="91">
        <v>172</v>
      </c>
      <c r="F6280" s="91">
        <v>0.43753599999999998</v>
      </c>
      <c r="G6280" s="91">
        <v>4.47578E-2</v>
      </c>
      <c r="H6280" s="91">
        <v>5.75781E-2</v>
      </c>
      <c r="I6280" s="91" t="s">
        <v>2858</v>
      </c>
      <c r="J6280" s="91" t="s">
        <v>492</v>
      </c>
      <c r="K6280" s="91" t="s">
        <v>3277</v>
      </c>
    </row>
    <row r="6281" spans="1:11">
      <c r="A6281" s="91" t="s">
        <v>2857</v>
      </c>
      <c r="B6281" s="91">
        <v>9</v>
      </c>
      <c r="C6281" s="91" t="s">
        <v>3258</v>
      </c>
      <c r="D6281" s="91">
        <v>-159103</v>
      </c>
      <c r="E6281" s="91">
        <v>147</v>
      </c>
      <c r="F6281" s="91">
        <v>0.44026900000000002</v>
      </c>
      <c r="G6281" s="91">
        <v>6.3000700000000007E-2</v>
      </c>
      <c r="H6281" s="91">
        <v>8.15197E-2</v>
      </c>
      <c r="I6281" s="91" t="s">
        <v>2858</v>
      </c>
      <c r="J6281" s="91" t="s">
        <v>492</v>
      </c>
      <c r="K6281" s="91" t="s">
        <v>3273</v>
      </c>
    </row>
    <row r="6282" spans="1:11">
      <c r="A6282" s="91" t="s">
        <v>2857</v>
      </c>
      <c r="B6282" s="91">
        <v>9</v>
      </c>
      <c r="C6282" s="91" t="s">
        <v>3258</v>
      </c>
      <c r="D6282" s="91">
        <v>-159103</v>
      </c>
      <c r="E6282" s="91">
        <v>92</v>
      </c>
      <c r="F6282" s="91">
        <v>0.44084200000000001</v>
      </c>
      <c r="G6282" s="91">
        <v>8.3806900000000004E-2</v>
      </c>
      <c r="H6282" s="91">
        <v>0.10849399999999999</v>
      </c>
      <c r="I6282" s="91" t="s">
        <v>2858</v>
      </c>
      <c r="J6282" s="91" t="s">
        <v>492</v>
      </c>
      <c r="K6282" s="91" t="s">
        <v>3290</v>
      </c>
    </row>
    <row r="6283" spans="1:11">
      <c r="A6283" s="91" t="s">
        <v>2857</v>
      </c>
      <c r="B6283" s="91">
        <v>9</v>
      </c>
      <c r="C6283" s="91" t="s">
        <v>3258</v>
      </c>
      <c r="D6283" s="91">
        <v>-159103</v>
      </c>
      <c r="E6283" s="91">
        <v>48</v>
      </c>
      <c r="F6283" s="91">
        <v>0.45176500000000003</v>
      </c>
      <c r="G6283" s="91">
        <v>-5.40905E-2</v>
      </c>
      <c r="H6283" s="91">
        <v>7.16228E-2</v>
      </c>
      <c r="I6283" s="91" t="s">
        <v>2858</v>
      </c>
      <c r="J6283" s="91" t="s">
        <v>492</v>
      </c>
      <c r="K6283" s="91" t="s">
        <v>3298</v>
      </c>
    </row>
    <row r="6284" spans="1:11">
      <c r="A6284" s="91" t="s">
        <v>2857</v>
      </c>
      <c r="B6284" s="91">
        <v>9</v>
      </c>
      <c r="C6284" s="91" t="s">
        <v>3258</v>
      </c>
      <c r="D6284" s="91">
        <v>-159103</v>
      </c>
      <c r="E6284" s="91">
        <v>81</v>
      </c>
      <c r="F6284" s="91">
        <v>0.458924</v>
      </c>
      <c r="G6284" s="91">
        <v>-8.4415000000000004E-2</v>
      </c>
      <c r="H6284" s="91">
        <v>0.113659</v>
      </c>
      <c r="I6284" s="91" t="s">
        <v>2858</v>
      </c>
      <c r="J6284" s="91" t="s">
        <v>492</v>
      </c>
      <c r="K6284" s="91" t="s">
        <v>3286</v>
      </c>
    </row>
    <row r="6285" spans="1:11">
      <c r="A6285" s="91" t="s">
        <v>2857</v>
      </c>
      <c r="B6285" s="91">
        <v>9</v>
      </c>
      <c r="C6285" s="91" t="s">
        <v>3258</v>
      </c>
      <c r="D6285" s="91">
        <v>-159103</v>
      </c>
      <c r="E6285" s="91">
        <v>30</v>
      </c>
      <c r="F6285" s="91">
        <v>0.48475600000000002</v>
      </c>
      <c r="G6285" s="91">
        <v>9.1328099999999995E-2</v>
      </c>
      <c r="H6285" s="91">
        <v>0.12998000000000001</v>
      </c>
      <c r="I6285" s="91" t="s">
        <v>2858</v>
      </c>
      <c r="J6285" s="91" t="s">
        <v>492</v>
      </c>
      <c r="K6285" s="91" t="s">
        <v>3259</v>
      </c>
    </row>
    <row r="6286" spans="1:11">
      <c r="A6286" s="91" t="s">
        <v>2857</v>
      </c>
      <c r="B6286" s="91">
        <v>9</v>
      </c>
      <c r="C6286" s="91" t="s">
        <v>3258</v>
      </c>
      <c r="D6286" s="91">
        <v>-159103</v>
      </c>
      <c r="E6286" s="91">
        <v>39</v>
      </c>
      <c r="F6286" s="91">
        <v>0.51239199999999996</v>
      </c>
      <c r="G6286" s="91">
        <v>-8.6956599999999995E-2</v>
      </c>
      <c r="H6286" s="91">
        <v>0.13217000000000001</v>
      </c>
      <c r="I6286" s="91" t="s">
        <v>2858</v>
      </c>
      <c r="J6286" s="91" t="s">
        <v>492</v>
      </c>
      <c r="K6286" s="91" t="s">
        <v>3288</v>
      </c>
    </row>
    <row r="6287" spans="1:11">
      <c r="A6287" s="91" t="s">
        <v>2857</v>
      </c>
      <c r="B6287" s="91">
        <v>9</v>
      </c>
      <c r="C6287" s="91" t="s">
        <v>3258</v>
      </c>
      <c r="D6287" s="91">
        <v>-159103</v>
      </c>
      <c r="E6287" s="91">
        <v>146</v>
      </c>
      <c r="F6287" s="91">
        <v>0.51392300000000002</v>
      </c>
      <c r="G6287" s="91">
        <v>-3.5723499999999998E-2</v>
      </c>
      <c r="H6287" s="91">
        <v>5.4663799999999999E-2</v>
      </c>
      <c r="I6287" s="91" t="s">
        <v>2858</v>
      </c>
      <c r="J6287" s="91" t="s">
        <v>492</v>
      </c>
      <c r="K6287" s="91" t="s">
        <v>3299</v>
      </c>
    </row>
    <row r="6288" spans="1:11">
      <c r="A6288" s="91" t="s">
        <v>2857</v>
      </c>
      <c r="B6288" s="91">
        <v>9</v>
      </c>
      <c r="C6288" s="91" t="s">
        <v>3258</v>
      </c>
      <c r="D6288" s="91">
        <v>-159103</v>
      </c>
      <c r="E6288" s="91">
        <v>105</v>
      </c>
      <c r="F6288" s="91">
        <v>0.61047300000000004</v>
      </c>
      <c r="G6288" s="91">
        <v>-4.3711699999999999E-2</v>
      </c>
      <c r="H6288" s="91">
        <v>8.5675200000000007E-2</v>
      </c>
      <c r="I6288" s="91" t="s">
        <v>2858</v>
      </c>
      <c r="J6288" s="91" t="s">
        <v>492</v>
      </c>
      <c r="K6288" s="91" t="s">
        <v>3283</v>
      </c>
    </row>
    <row r="6289" spans="1:11">
      <c r="A6289" s="91" t="s">
        <v>2857</v>
      </c>
      <c r="B6289" s="91">
        <v>9</v>
      </c>
      <c r="C6289" s="91" t="s">
        <v>3258</v>
      </c>
      <c r="D6289" s="91">
        <v>-159103</v>
      </c>
      <c r="E6289" s="91">
        <v>48</v>
      </c>
      <c r="F6289" s="91">
        <v>0.62233000000000005</v>
      </c>
      <c r="G6289" s="91">
        <v>-4.6580499999999997E-2</v>
      </c>
      <c r="H6289" s="91">
        <v>9.4284999999999994E-2</v>
      </c>
      <c r="I6289" s="91" t="s">
        <v>2858</v>
      </c>
      <c r="J6289" s="91" t="s">
        <v>492</v>
      </c>
      <c r="K6289" s="91" t="s">
        <v>3274</v>
      </c>
    </row>
    <row r="6290" spans="1:11">
      <c r="A6290" s="91" t="s">
        <v>2857</v>
      </c>
      <c r="B6290" s="91">
        <v>9</v>
      </c>
      <c r="C6290" s="91" t="s">
        <v>3258</v>
      </c>
      <c r="D6290" s="91">
        <v>-159103</v>
      </c>
      <c r="E6290" s="91">
        <v>57</v>
      </c>
      <c r="F6290" s="91">
        <v>0.63112999999999997</v>
      </c>
      <c r="G6290" s="91">
        <v>-4.7981799999999998E-2</v>
      </c>
      <c r="H6290" s="91">
        <v>9.9671099999999999E-2</v>
      </c>
      <c r="I6290" s="91" t="s">
        <v>2858</v>
      </c>
      <c r="J6290" s="91" t="s">
        <v>492</v>
      </c>
      <c r="K6290" s="91" t="s">
        <v>3294</v>
      </c>
    </row>
    <row r="6291" spans="1:11">
      <c r="A6291" s="91" t="s">
        <v>2857</v>
      </c>
      <c r="B6291" s="91">
        <v>9</v>
      </c>
      <c r="C6291" s="91" t="s">
        <v>3258</v>
      </c>
      <c r="D6291" s="91">
        <v>-159103</v>
      </c>
      <c r="E6291" s="91">
        <v>183</v>
      </c>
      <c r="F6291" s="91">
        <v>0.63619999999999999</v>
      </c>
      <c r="G6291" s="91">
        <v>3.4282199999999999E-2</v>
      </c>
      <c r="H6291" s="91">
        <v>7.2411400000000001E-2</v>
      </c>
      <c r="I6291" s="91" t="s">
        <v>2858</v>
      </c>
      <c r="J6291" s="91" t="s">
        <v>492</v>
      </c>
      <c r="K6291" s="91" t="s">
        <v>3291</v>
      </c>
    </row>
    <row r="6292" spans="1:11">
      <c r="A6292" s="91" t="s">
        <v>2857</v>
      </c>
      <c r="B6292" s="91">
        <v>9</v>
      </c>
      <c r="C6292" s="91" t="s">
        <v>3258</v>
      </c>
      <c r="D6292" s="91">
        <v>-159103</v>
      </c>
      <c r="E6292" s="91">
        <v>168</v>
      </c>
      <c r="F6292" s="91">
        <v>0.64911099999999999</v>
      </c>
      <c r="G6292" s="91">
        <v>2.9761099999999999E-2</v>
      </c>
      <c r="H6292" s="91">
        <v>6.5350000000000005E-2</v>
      </c>
      <c r="I6292" s="91" t="s">
        <v>2858</v>
      </c>
      <c r="J6292" s="91" t="s">
        <v>492</v>
      </c>
      <c r="K6292" s="91" t="s">
        <v>3276</v>
      </c>
    </row>
    <row r="6293" spans="1:11">
      <c r="A6293" s="91" t="s">
        <v>2857</v>
      </c>
      <c r="B6293" s="91">
        <v>9</v>
      </c>
      <c r="C6293" s="91" t="s">
        <v>3258</v>
      </c>
      <c r="D6293" s="91">
        <v>-159103</v>
      </c>
      <c r="E6293" s="91">
        <v>26</v>
      </c>
      <c r="F6293" s="91">
        <v>0.67226699999999995</v>
      </c>
      <c r="G6293" s="91">
        <v>5.0970399999999999E-2</v>
      </c>
      <c r="H6293" s="91">
        <v>0.119875</v>
      </c>
      <c r="I6293" s="91" t="s">
        <v>2858</v>
      </c>
      <c r="J6293" s="91" t="s">
        <v>492</v>
      </c>
      <c r="K6293" s="91" t="s">
        <v>3287</v>
      </c>
    </row>
    <row r="6294" spans="1:11">
      <c r="A6294" s="91" t="s">
        <v>2857</v>
      </c>
      <c r="B6294" s="91">
        <v>9</v>
      </c>
      <c r="C6294" s="91" t="s">
        <v>3258</v>
      </c>
      <c r="D6294" s="91">
        <v>-159103</v>
      </c>
      <c r="E6294" s="91">
        <v>43</v>
      </c>
      <c r="F6294" s="91">
        <v>0.68744400000000006</v>
      </c>
      <c r="G6294" s="91">
        <v>2.6986300000000001E-2</v>
      </c>
      <c r="H6294" s="91">
        <v>6.6857E-2</v>
      </c>
      <c r="I6294" s="91" t="s">
        <v>2858</v>
      </c>
      <c r="J6294" s="91" t="s">
        <v>492</v>
      </c>
      <c r="K6294" s="91" t="s">
        <v>3272</v>
      </c>
    </row>
    <row r="6295" spans="1:11">
      <c r="A6295" s="91" t="s">
        <v>2857</v>
      </c>
      <c r="B6295" s="91">
        <v>9</v>
      </c>
      <c r="C6295" s="91" t="s">
        <v>3258</v>
      </c>
      <c r="D6295" s="91">
        <v>-159103</v>
      </c>
      <c r="E6295" s="91">
        <v>26</v>
      </c>
      <c r="F6295" s="91">
        <v>0.73505799999999999</v>
      </c>
      <c r="G6295" s="91">
        <v>-4.3481899999999997E-2</v>
      </c>
      <c r="H6295" s="91">
        <v>0.12790499999999999</v>
      </c>
      <c r="I6295" s="91" t="s">
        <v>2858</v>
      </c>
      <c r="J6295" s="91" t="s">
        <v>492</v>
      </c>
      <c r="K6295" s="91" t="s">
        <v>3264</v>
      </c>
    </row>
    <row r="6296" spans="1:11">
      <c r="A6296" s="91" t="s">
        <v>2857</v>
      </c>
      <c r="B6296" s="91">
        <v>9</v>
      </c>
      <c r="C6296" s="91" t="s">
        <v>3258</v>
      </c>
      <c r="D6296" s="91">
        <v>-159103</v>
      </c>
      <c r="E6296" s="91">
        <v>39</v>
      </c>
      <c r="F6296" s="91">
        <v>0.75945200000000002</v>
      </c>
      <c r="G6296" s="91">
        <v>1.9092000000000001E-2</v>
      </c>
      <c r="H6296" s="91">
        <v>6.2160100000000003E-2</v>
      </c>
      <c r="I6296" s="91" t="s">
        <v>2858</v>
      </c>
      <c r="J6296" s="91" t="s">
        <v>492</v>
      </c>
      <c r="K6296" s="91" t="s">
        <v>3278</v>
      </c>
    </row>
    <row r="6297" spans="1:11">
      <c r="A6297" s="91" t="s">
        <v>2857</v>
      </c>
      <c r="B6297" s="91">
        <v>9</v>
      </c>
      <c r="C6297" s="91" t="s">
        <v>3258</v>
      </c>
      <c r="D6297" s="91">
        <v>-159103</v>
      </c>
      <c r="E6297" s="91">
        <v>213</v>
      </c>
      <c r="F6297" s="91">
        <v>0.76149</v>
      </c>
      <c r="G6297" s="91">
        <v>-1.0976E-2</v>
      </c>
      <c r="H6297" s="91">
        <v>3.6138499999999997E-2</v>
      </c>
      <c r="I6297" s="91" t="s">
        <v>2858</v>
      </c>
      <c r="J6297" s="91" t="s">
        <v>492</v>
      </c>
      <c r="K6297" s="91" t="s">
        <v>3295</v>
      </c>
    </row>
    <row r="6298" spans="1:11">
      <c r="A6298" s="91" t="s">
        <v>2857</v>
      </c>
      <c r="B6298" s="91">
        <v>9</v>
      </c>
      <c r="C6298" s="91" t="s">
        <v>3258</v>
      </c>
      <c r="D6298" s="91">
        <v>-159103</v>
      </c>
      <c r="E6298" s="91">
        <v>135</v>
      </c>
      <c r="F6298" s="91">
        <v>0.85262300000000002</v>
      </c>
      <c r="G6298" s="91">
        <v>-1.46946E-2</v>
      </c>
      <c r="H6298" s="91">
        <v>7.90217E-2</v>
      </c>
      <c r="I6298" s="91" t="s">
        <v>2858</v>
      </c>
      <c r="J6298" s="91" t="s">
        <v>492</v>
      </c>
      <c r="K6298" s="91" t="s">
        <v>3260</v>
      </c>
    </row>
    <row r="6299" spans="1:11">
      <c r="A6299" s="91" t="s">
        <v>2857</v>
      </c>
      <c r="B6299" s="91">
        <v>9</v>
      </c>
      <c r="C6299" s="91" t="s">
        <v>3258</v>
      </c>
      <c r="D6299" s="91">
        <v>-159103</v>
      </c>
      <c r="E6299" s="91">
        <v>71</v>
      </c>
      <c r="F6299" s="91">
        <v>0.86999000000000004</v>
      </c>
      <c r="G6299" s="91">
        <v>-1.9708699999999999E-2</v>
      </c>
      <c r="H6299" s="91">
        <v>0.120167</v>
      </c>
      <c r="I6299" s="91" t="s">
        <v>2858</v>
      </c>
      <c r="J6299" s="91" t="s">
        <v>492</v>
      </c>
      <c r="K6299" s="91" t="s">
        <v>3265</v>
      </c>
    </row>
    <row r="6300" spans="1:11">
      <c r="A6300" s="91" t="s">
        <v>2857</v>
      </c>
      <c r="B6300" s="91">
        <v>9</v>
      </c>
      <c r="C6300" s="91" t="s">
        <v>3258</v>
      </c>
      <c r="D6300" s="91">
        <v>-159103</v>
      </c>
      <c r="E6300" s="91">
        <v>114</v>
      </c>
      <c r="F6300" s="91">
        <v>0.87903299999999995</v>
      </c>
      <c r="G6300" s="91">
        <v>-7.9163800000000006E-3</v>
      </c>
      <c r="H6300" s="91">
        <v>5.1951900000000002E-2</v>
      </c>
      <c r="I6300" s="91" t="s">
        <v>2858</v>
      </c>
      <c r="J6300" s="91" t="s">
        <v>492</v>
      </c>
      <c r="K6300" s="91" t="s">
        <v>3304</v>
      </c>
    </row>
    <row r="6301" spans="1:11">
      <c r="A6301" s="91" t="s">
        <v>2857</v>
      </c>
      <c r="B6301" s="91">
        <v>9</v>
      </c>
      <c r="C6301" s="91" t="s">
        <v>3258</v>
      </c>
      <c r="D6301" s="91">
        <v>-159103</v>
      </c>
      <c r="E6301" s="91">
        <v>42</v>
      </c>
      <c r="F6301" s="91">
        <v>0.88937100000000002</v>
      </c>
      <c r="G6301" s="91">
        <v>-1.3915800000000001E-2</v>
      </c>
      <c r="H6301" s="91">
        <v>9.9748299999999998E-2</v>
      </c>
      <c r="I6301" s="91" t="s">
        <v>2858</v>
      </c>
      <c r="J6301" s="91" t="s">
        <v>492</v>
      </c>
      <c r="K6301" s="91" t="s">
        <v>3257</v>
      </c>
    </row>
    <row r="6302" spans="1:11">
      <c r="A6302" s="91" t="s">
        <v>2857</v>
      </c>
      <c r="B6302" s="91">
        <v>9</v>
      </c>
      <c r="C6302" s="91" t="s">
        <v>3258</v>
      </c>
      <c r="D6302" s="91">
        <v>-159103</v>
      </c>
      <c r="E6302" s="91">
        <v>114</v>
      </c>
      <c r="F6302" s="91">
        <v>0.90165799999999996</v>
      </c>
      <c r="G6302" s="91">
        <v>-9.1443400000000008E-3</v>
      </c>
      <c r="H6302" s="91">
        <v>7.3927099999999996E-2</v>
      </c>
      <c r="I6302" s="91" t="s">
        <v>2858</v>
      </c>
      <c r="J6302" s="91" t="s">
        <v>492</v>
      </c>
      <c r="K6302" s="91" t="s">
        <v>3293</v>
      </c>
    </row>
    <row r="6303" spans="1:11">
      <c r="A6303" s="91" t="s">
        <v>2857</v>
      </c>
      <c r="B6303" s="91">
        <v>9</v>
      </c>
      <c r="C6303" s="91" t="s">
        <v>3258</v>
      </c>
      <c r="D6303" s="91">
        <v>-159103</v>
      </c>
      <c r="E6303" s="91">
        <v>34</v>
      </c>
      <c r="F6303" s="91">
        <v>0.91242800000000002</v>
      </c>
      <c r="G6303" s="91">
        <v>1.76867E-2</v>
      </c>
      <c r="H6303" s="91">
        <v>0.16017799999999999</v>
      </c>
      <c r="I6303" s="91" t="s">
        <v>2858</v>
      </c>
      <c r="J6303" s="91" t="s">
        <v>492</v>
      </c>
      <c r="K6303" s="91" t="s">
        <v>3289</v>
      </c>
    </row>
    <row r="6304" spans="1:11">
      <c r="A6304" s="91" t="s">
        <v>2857</v>
      </c>
      <c r="B6304" s="91">
        <v>9</v>
      </c>
      <c r="C6304" s="91" t="s">
        <v>3258</v>
      </c>
      <c r="D6304" s="91">
        <v>-159103</v>
      </c>
      <c r="E6304" s="91">
        <v>121</v>
      </c>
      <c r="F6304" s="91">
        <v>0.93811599999999995</v>
      </c>
      <c r="G6304" s="91">
        <v>-3.4144399999999999E-3</v>
      </c>
      <c r="H6304" s="91">
        <v>4.3928599999999998E-2</v>
      </c>
      <c r="I6304" s="91" t="s">
        <v>2858</v>
      </c>
      <c r="J6304" s="91" t="s">
        <v>492</v>
      </c>
      <c r="K6304" s="91" t="s">
        <v>3301</v>
      </c>
    </row>
    <row r="6305" spans="1:11">
      <c r="A6305" s="91" t="s">
        <v>2857</v>
      </c>
      <c r="B6305" s="91">
        <v>9</v>
      </c>
      <c r="C6305" s="91" t="s">
        <v>3258</v>
      </c>
      <c r="D6305" s="91">
        <v>-159103</v>
      </c>
      <c r="E6305" s="91">
        <v>160</v>
      </c>
      <c r="F6305" s="91">
        <v>0.93975699999999995</v>
      </c>
      <c r="G6305" s="91">
        <v>-5.1552799999999999E-3</v>
      </c>
      <c r="H6305" s="91">
        <v>6.8155800000000002E-2</v>
      </c>
      <c r="I6305" s="91" t="s">
        <v>2858</v>
      </c>
      <c r="J6305" s="91" t="s">
        <v>492</v>
      </c>
      <c r="K6305" s="91" t="s">
        <v>3284</v>
      </c>
    </row>
    <row r="6306" spans="1:11">
      <c r="A6306" s="91" t="s">
        <v>2857</v>
      </c>
      <c r="B6306" s="91">
        <v>9</v>
      </c>
      <c r="C6306" s="91" t="s">
        <v>3258</v>
      </c>
      <c r="D6306" s="91">
        <v>-159103</v>
      </c>
      <c r="E6306" s="91">
        <v>62</v>
      </c>
      <c r="F6306" s="91">
        <v>0.952399</v>
      </c>
      <c r="G6306" s="91">
        <v>-8.4386200000000008E-3</v>
      </c>
      <c r="H6306" s="91">
        <v>0.14105400000000001</v>
      </c>
      <c r="I6306" s="91" t="s">
        <v>2858</v>
      </c>
      <c r="J6306" s="91" t="s">
        <v>492</v>
      </c>
      <c r="K6306" s="91" t="s">
        <v>3271</v>
      </c>
    </row>
    <row r="6307" spans="1:11">
      <c r="A6307" s="91" t="s">
        <v>2857</v>
      </c>
      <c r="B6307" s="91">
        <v>9</v>
      </c>
      <c r="C6307" s="91" t="s">
        <v>3258</v>
      </c>
      <c r="D6307" s="91">
        <v>-159103</v>
      </c>
      <c r="E6307" s="91">
        <v>49</v>
      </c>
      <c r="F6307" s="91">
        <v>0.97370100000000004</v>
      </c>
      <c r="G6307" s="91">
        <v>2.9859800000000001E-3</v>
      </c>
      <c r="H6307" s="91">
        <v>9.0377299999999994E-2</v>
      </c>
      <c r="I6307" s="91" t="s">
        <v>2858</v>
      </c>
      <c r="J6307" s="91" t="s">
        <v>492</v>
      </c>
      <c r="K6307" s="91" t="s">
        <v>3280</v>
      </c>
    </row>
    <row r="6308" spans="1:11">
      <c r="A6308" s="91" t="s">
        <v>2855</v>
      </c>
      <c r="B6308" s="91">
        <v>9</v>
      </c>
      <c r="C6308" s="91" t="s">
        <v>3258</v>
      </c>
      <c r="D6308" s="91">
        <v>-698203</v>
      </c>
      <c r="E6308" s="91">
        <v>55</v>
      </c>
      <c r="F6308" s="91">
        <v>5.2399300000000003E-3</v>
      </c>
      <c r="G6308" s="91">
        <v>0.28418599999999999</v>
      </c>
      <c r="H6308" s="91">
        <v>9.9555099999999994E-2</v>
      </c>
      <c r="I6308" s="91" t="s">
        <v>2856</v>
      </c>
      <c r="J6308" s="91" t="s">
        <v>492</v>
      </c>
      <c r="K6308" s="91" t="s">
        <v>3305</v>
      </c>
    </row>
    <row r="6309" spans="1:11">
      <c r="A6309" s="91" t="s">
        <v>2855</v>
      </c>
      <c r="B6309" s="91">
        <v>9</v>
      </c>
      <c r="C6309" s="91" t="s">
        <v>3258</v>
      </c>
      <c r="D6309" s="91">
        <v>-698203</v>
      </c>
      <c r="E6309" s="91">
        <v>114</v>
      </c>
      <c r="F6309" s="91">
        <v>2.80205E-2</v>
      </c>
      <c r="G6309" s="91">
        <v>0.13625200000000001</v>
      </c>
      <c r="H6309" s="91">
        <v>6.1591199999999999E-2</v>
      </c>
      <c r="I6309" s="91" t="s">
        <v>2856</v>
      </c>
      <c r="J6309" s="91" t="s">
        <v>492</v>
      </c>
      <c r="K6309" s="91" t="s">
        <v>3304</v>
      </c>
    </row>
    <row r="6310" spans="1:11">
      <c r="A6310" s="91" t="s">
        <v>2855</v>
      </c>
      <c r="B6310" s="91">
        <v>9</v>
      </c>
      <c r="C6310" s="91" t="s">
        <v>3258</v>
      </c>
      <c r="D6310" s="91">
        <v>-698203</v>
      </c>
      <c r="E6310" s="91">
        <v>149</v>
      </c>
      <c r="F6310" s="91">
        <v>0.111579</v>
      </c>
      <c r="G6310" s="91">
        <v>6.2977900000000003E-2</v>
      </c>
      <c r="H6310" s="91">
        <v>3.9456999999999999E-2</v>
      </c>
      <c r="I6310" s="91" t="s">
        <v>2856</v>
      </c>
      <c r="J6310" s="91" t="s">
        <v>492</v>
      </c>
      <c r="K6310" s="91" t="s">
        <v>3303</v>
      </c>
    </row>
    <row r="6311" spans="1:11">
      <c r="A6311" s="91" t="s">
        <v>2855</v>
      </c>
      <c r="B6311" s="91">
        <v>9</v>
      </c>
      <c r="C6311" s="91" t="s">
        <v>3258</v>
      </c>
      <c r="D6311" s="91">
        <v>-698203</v>
      </c>
      <c r="E6311" s="91">
        <v>46</v>
      </c>
      <c r="F6311" s="91">
        <v>0.113055</v>
      </c>
      <c r="G6311" s="91">
        <v>0.12618699999999999</v>
      </c>
      <c r="H6311" s="91">
        <v>7.8897200000000001E-2</v>
      </c>
      <c r="I6311" s="91" t="s">
        <v>2856</v>
      </c>
      <c r="J6311" s="91" t="s">
        <v>492</v>
      </c>
      <c r="K6311" s="91" t="s">
        <v>3302</v>
      </c>
    </row>
    <row r="6312" spans="1:11">
      <c r="A6312" s="91" t="s">
        <v>2855</v>
      </c>
      <c r="B6312" s="91">
        <v>9</v>
      </c>
      <c r="C6312" s="91" t="s">
        <v>3258</v>
      </c>
      <c r="D6312" s="91">
        <v>-698203</v>
      </c>
      <c r="E6312" s="91">
        <v>121</v>
      </c>
      <c r="F6312" s="91">
        <v>0.114562</v>
      </c>
      <c r="G6312" s="91">
        <v>0.109875</v>
      </c>
      <c r="H6312" s="91">
        <v>6.93521E-2</v>
      </c>
      <c r="I6312" s="91" t="s">
        <v>2856</v>
      </c>
      <c r="J6312" s="91" t="s">
        <v>492</v>
      </c>
      <c r="K6312" s="91" t="s">
        <v>3301</v>
      </c>
    </row>
    <row r="6313" spans="1:11">
      <c r="A6313" s="91" t="s">
        <v>2855</v>
      </c>
      <c r="B6313" s="91">
        <v>9</v>
      </c>
      <c r="C6313" s="91" t="s">
        <v>3258</v>
      </c>
      <c r="D6313" s="91">
        <v>-698203</v>
      </c>
      <c r="E6313" s="91">
        <v>41</v>
      </c>
      <c r="F6313" s="91">
        <v>0.13916799999999999</v>
      </c>
      <c r="G6313" s="91">
        <v>0.17147599999999999</v>
      </c>
      <c r="H6313" s="91">
        <v>0.11477900000000001</v>
      </c>
      <c r="I6313" s="91" t="s">
        <v>2856</v>
      </c>
      <c r="J6313" s="91" t="s">
        <v>492</v>
      </c>
      <c r="K6313" s="91" t="s">
        <v>3300</v>
      </c>
    </row>
    <row r="6314" spans="1:11">
      <c r="A6314" s="91" t="s">
        <v>2855</v>
      </c>
      <c r="B6314" s="91">
        <v>9</v>
      </c>
      <c r="C6314" s="91" t="s">
        <v>3258</v>
      </c>
      <c r="D6314" s="91">
        <v>-698203</v>
      </c>
      <c r="E6314" s="91">
        <v>146</v>
      </c>
      <c r="F6314" s="91">
        <v>0.17818700000000001</v>
      </c>
      <c r="G6314" s="91">
        <v>5.6858699999999998E-2</v>
      </c>
      <c r="H6314" s="91">
        <v>4.21331E-2</v>
      </c>
      <c r="I6314" s="91" t="s">
        <v>2856</v>
      </c>
      <c r="J6314" s="91" t="s">
        <v>492</v>
      </c>
      <c r="K6314" s="91" t="s">
        <v>3299</v>
      </c>
    </row>
    <row r="6315" spans="1:11">
      <c r="A6315" s="91" t="s">
        <v>2855</v>
      </c>
      <c r="B6315" s="91">
        <v>9</v>
      </c>
      <c r="C6315" s="91" t="s">
        <v>3258</v>
      </c>
      <c r="D6315" s="91">
        <v>-698203</v>
      </c>
      <c r="E6315" s="91">
        <v>48</v>
      </c>
      <c r="F6315" s="91">
        <v>0.22894100000000001</v>
      </c>
      <c r="G6315" s="91">
        <v>-8.8622099999999995E-2</v>
      </c>
      <c r="H6315" s="91">
        <v>7.3244600000000007E-2</v>
      </c>
      <c r="I6315" s="91" t="s">
        <v>2856</v>
      </c>
      <c r="J6315" s="91" t="s">
        <v>492</v>
      </c>
      <c r="K6315" s="91" t="s">
        <v>3298</v>
      </c>
    </row>
    <row r="6316" spans="1:11">
      <c r="A6316" s="91" t="s">
        <v>2855</v>
      </c>
      <c r="B6316" s="91">
        <v>9</v>
      </c>
      <c r="C6316" s="91" t="s">
        <v>3258</v>
      </c>
      <c r="D6316" s="91">
        <v>-698203</v>
      </c>
      <c r="E6316" s="91">
        <v>57</v>
      </c>
      <c r="F6316" s="91">
        <v>0.23027</v>
      </c>
      <c r="G6316" s="91">
        <v>-7.1760699999999997E-2</v>
      </c>
      <c r="H6316" s="91">
        <v>5.9513299999999998E-2</v>
      </c>
      <c r="I6316" s="91" t="s">
        <v>2856</v>
      </c>
      <c r="J6316" s="91" t="s">
        <v>492</v>
      </c>
      <c r="K6316" s="91" t="s">
        <v>3297</v>
      </c>
    </row>
    <row r="6317" spans="1:11">
      <c r="A6317" s="91" t="s">
        <v>2855</v>
      </c>
      <c r="B6317" s="91">
        <v>9</v>
      </c>
      <c r="C6317" s="91" t="s">
        <v>3258</v>
      </c>
      <c r="D6317" s="91">
        <v>-698203</v>
      </c>
      <c r="E6317" s="91">
        <v>54</v>
      </c>
      <c r="F6317" s="91">
        <v>0.23283899999999999</v>
      </c>
      <c r="G6317" s="91">
        <v>-9.2847100000000002E-2</v>
      </c>
      <c r="H6317" s="91">
        <v>7.7434900000000001E-2</v>
      </c>
      <c r="I6317" s="91" t="s">
        <v>2856</v>
      </c>
      <c r="J6317" s="91" t="s">
        <v>492</v>
      </c>
      <c r="K6317" s="91" t="s">
        <v>3296</v>
      </c>
    </row>
    <row r="6318" spans="1:11">
      <c r="A6318" s="91" t="s">
        <v>2855</v>
      </c>
      <c r="B6318" s="91">
        <v>9</v>
      </c>
      <c r="C6318" s="91" t="s">
        <v>3258</v>
      </c>
      <c r="D6318" s="91">
        <v>-698203</v>
      </c>
      <c r="E6318" s="91">
        <v>213</v>
      </c>
      <c r="F6318" s="91">
        <v>0.26359700000000003</v>
      </c>
      <c r="G6318" s="91">
        <v>4.1130899999999998E-2</v>
      </c>
      <c r="H6318" s="91">
        <v>3.6743199999999997E-2</v>
      </c>
      <c r="I6318" s="91" t="s">
        <v>2856</v>
      </c>
      <c r="J6318" s="91" t="s">
        <v>492</v>
      </c>
      <c r="K6318" s="91" t="s">
        <v>3295</v>
      </c>
    </row>
    <row r="6319" spans="1:11">
      <c r="A6319" s="91" t="s">
        <v>2855</v>
      </c>
      <c r="B6319" s="91">
        <v>9</v>
      </c>
      <c r="C6319" s="91" t="s">
        <v>3258</v>
      </c>
      <c r="D6319" s="91">
        <v>-698203</v>
      </c>
      <c r="E6319" s="91">
        <v>57</v>
      </c>
      <c r="F6319" s="91">
        <v>0.27019500000000002</v>
      </c>
      <c r="G6319" s="91">
        <v>0.103079</v>
      </c>
      <c r="H6319" s="91">
        <v>9.3043200000000006E-2</v>
      </c>
      <c r="I6319" s="91" t="s">
        <v>2856</v>
      </c>
      <c r="J6319" s="91" t="s">
        <v>492</v>
      </c>
      <c r="K6319" s="91" t="s">
        <v>3294</v>
      </c>
    </row>
    <row r="6320" spans="1:11">
      <c r="A6320" s="91" t="s">
        <v>2855</v>
      </c>
      <c r="B6320" s="91">
        <v>9</v>
      </c>
      <c r="C6320" s="91" t="s">
        <v>3258</v>
      </c>
      <c r="D6320" s="91">
        <v>-698203</v>
      </c>
      <c r="E6320" s="91">
        <v>114</v>
      </c>
      <c r="F6320" s="91">
        <v>0.286941</v>
      </c>
      <c r="G6320" s="91">
        <v>4.85663E-2</v>
      </c>
      <c r="H6320" s="91">
        <v>4.5510299999999997E-2</v>
      </c>
      <c r="I6320" s="91" t="s">
        <v>2856</v>
      </c>
      <c r="J6320" s="91" t="s">
        <v>492</v>
      </c>
      <c r="K6320" s="91" t="s">
        <v>3293</v>
      </c>
    </row>
    <row r="6321" spans="1:11">
      <c r="A6321" s="91" t="s">
        <v>2855</v>
      </c>
      <c r="B6321" s="91">
        <v>9</v>
      </c>
      <c r="C6321" s="91" t="s">
        <v>3258</v>
      </c>
      <c r="D6321" s="91">
        <v>-698203</v>
      </c>
      <c r="E6321" s="91">
        <v>69</v>
      </c>
      <c r="F6321" s="91">
        <v>0.29063299999999997</v>
      </c>
      <c r="G6321" s="91">
        <v>-9.3379100000000007E-2</v>
      </c>
      <c r="H6321" s="91">
        <v>8.7962600000000002E-2</v>
      </c>
      <c r="I6321" s="91" t="s">
        <v>2856</v>
      </c>
      <c r="J6321" s="91" t="s">
        <v>492</v>
      </c>
      <c r="K6321" s="91" t="s">
        <v>3292</v>
      </c>
    </row>
    <row r="6322" spans="1:11">
      <c r="A6322" s="91" t="s">
        <v>2855</v>
      </c>
      <c r="B6322" s="91">
        <v>9</v>
      </c>
      <c r="C6322" s="91" t="s">
        <v>3258</v>
      </c>
      <c r="D6322" s="91">
        <v>-698203</v>
      </c>
      <c r="E6322" s="91">
        <v>183</v>
      </c>
      <c r="F6322" s="91">
        <v>0.30959700000000001</v>
      </c>
      <c r="G6322" s="91">
        <v>3.5631099999999999E-2</v>
      </c>
      <c r="H6322" s="91">
        <v>3.50163E-2</v>
      </c>
      <c r="I6322" s="91" t="s">
        <v>2856</v>
      </c>
      <c r="J6322" s="91" t="s">
        <v>492</v>
      </c>
      <c r="K6322" s="91" t="s">
        <v>3291</v>
      </c>
    </row>
    <row r="6323" spans="1:11">
      <c r="A6323" s="91" t="s">
        <v>2855</v>
      </c>
      <c r="B6323" s="91">
        <v>9</v>
      </c>
      <c r="C6323" s="91" t="s">
        <v>3258</v>
      </c>
      <c r="D6323" s="91">
        <v>-698203</v>
      </c>
      <c r="E6323" s="91">
        <v>92</v>
      </c>
      <c r="F6323" s="91">
        <v>0.32683000000000001</v>
      </c>
      <c r="G6323" s="91">
        <v>-6.9487900000000005E-2</v>
      </c>
      <c r="H6323" s="91">
        <v>7.0678699999999997E-2</v>
      </c>
      <c r="I6323" s="91" t="s">
        <v>2856</v>
      </c>
      <c r="J6323" s="91" t="s">
        <v>492</v>
      </c>
      <c r="K6323" s="91" t="s">
        <v>3290</v>
      </c>
    </row>
    <row r="6324" spans="1:11">
      <c r="A6324" s="91" t="s">
        <v>2855</v>
      </c>
      <c r="B6324" s="91">
        <v>9</v>
      </c>
      <c r="C6324" s="91" t="s">
        <v>3258</v>
      </c>
      <c r="D6324" s="91">
        <v>-698203</v>
      </c>
      <c r="E6324" s="91">
        <v>34</v>
      </c>
      <c r="F6324" s="91">
        <v>0.35563899999999998</v>
      </c>
      <c r="G6324" s="91">
        <v>0.115319</v>
      </c>
      <c r="H6324" s="91">
        <v>0.12392599999999999</v>
      </c>
      <c r="I6324" s="91" t="s">
        <v>2856</v>
      </c>
      <c r="J6324" s="91" t="s">
        <v>492</v>
      </c>
      <c r="K6324" s="91" t="s">
        <v>3289</v>
      </c>
    </row>
    <row r="6325" spans="1:11">
      <c r="A6325" s="91" t="s">
        <v>2855</v>
      </c>
      <c r="B6325" s="91">
        <v>9</v>
      </c>
      <c r="C6325" s="91" t="s">
        <v>3258</v>
      </c>
      <c r="D6325" s="91">
        <v>-698203</v>
      </c>
      <c r="E6325" s="91">
        <v>39</v>
      </c>
      <c r="F6325" s="91">
        <v>0.38035400000000003</v>
      </c>
      <c r="G6325" s="91">
        <v>8.27769E-2</v>
      </c>
      <c r="H6325" s="91">
        <v>9.3863299999999997E-2</v>
      </c>
      <c r="I6325" s="91" t="s">
        <v>2856</v>
      </c>
      <c r="J6325" s="91" t="s">
        <v>492</v>
      </c>
      <c r="K6325" s="91" t="s">
        <v>3288</v>
      </c>
    </row>
    <row r="6326" spans="1:11">
      <c r="A6326" s="91" t="s">
        <v>2855</v>
      </c>
      <c r="B6326" s="91">
        <v>9</v>
      </c>
      <c r="C6326" s="91" t="s">
        <v>3258</v>
      </c>
      <c r="D6326" s="91">
        <v>-698203</v>
      </c>
      <c r="E6326" s="91">
        <v>26</v>
      </c>
      <c r="F6326" s="91">
        <v>0.39182099999999997</v>
      </c>
      <c r="G6326" s="91">
        <v>-0.10866199999999999</v>
      </c>
      <c r="H6326" s="91">
        <v>0.125946</v>
      </c>
      <c r="I6326" s="91" t="s">
        <v>2856</v>
      </c>
      <c r="J6326" s="91" t="s">
        <v>492</v>
      </c>
      <c r="K6326" s="91" t="s">
        <v>3287</v>
      </c>
    </row>
    <row r="6327" spans="1:11">
      <c r="A6327" s="91" t="s">
        <v>2855</v>
      </c>
      <c r="B6327" s="91">
        <v>9</v>
      </c>
      <c r="C6327" s="91" t="s">
        <v>3258</v>
      </c>
      <c r="D6327" s="91">
        <v>-698203</v>
      </c>
      <c r="E6327" s="91">
        <v>81</v>
      </c>
      <c r="F6327" s="91">
        <v>0.402449</v>
      </c>
      <c r="G6327" s="91">
        <v>-8.0499699999999993E-2</v>
      </c>
      <c r="H6327" s="91">
        <v>9.58508E-2</v>
      </c>
      <c r="I6327" s="91" t="s">
        <v>2856</v>
      </c>
      <c r="J6327" s="91" t="s">
        <v>492</v>
      </c>
      <c r="K6327" s="91" t="s">
        <v>3286</v>
      </c>
    </row>
    <row r="6328" spans="1:11">
      <c r="A6328" s="91" t="s">
        <v>2855</v>
      </c>
      <c r="B6328" s="91">
        <v>9</v>
      </c>
      <c r="C6328" s="91" t="s">
        <v>3258</v>
      </c>
      <c r="D6328" s="91">
        <v>-698203</v>
      </c>
      <c r="E6328" s="91">
        <v>36</v>
      </c>
      <c r="F6328" s="91">
        <v>0.40777600000000003</v>
      </c>
      <c r="G6328" s="91">
        <v>-8.7048200000000006E-2</v>
      </c>
      <c r="H6328" s="91">
        <v>0.104639</v>
      </c>
      <c r="I6328" s="91" t="s">
        <v>2856</v>
      </c>
      <c r="J6328" s="91" t="s">
        <v>492</v>
      </c>
      <c r="K6328" s="91" t="s">
        <v>3285</v>
      </c>
    </row>
    <row r="6329" spans="1:11">
      <c r="A6329" s="91" t="s">
        <v>2855</v>
      </c>
      <c r="B6329" s="91">
        <v>9</v>
      </c>
      <c r="C6329" s="91" t="s">
        <v>3258</v>
      </c>
      <c r="D6329" s="91">
        <v>-698203</v>
      </c>
      <c r="E6329" s="91">
        <v>160</v>
      </c>
      <c r="F6329" s="91">
        <v>0.45919199999999999</v>
      </c>
      <c r="G6329" s="91">
        <v>-3.2635299999999999E-2</v>
      </c>
      <c r="H6329" s="91">
        <v>4.4033099999999999E-2</v>
      </c>
      <c r="I6329" s="91" t="s">
        <v>2856</v>
      </c>
      <c r="J6329" s="91" t="s">
        <v>492</v>
      </c>
      <c r="K6329" s="91" t="s">
        <v>3284</v>
      </c>
    </row>
    <row r="6330" spans="1:11">
      <c r="A6330" s="91" t="s">
        <v>2855</v>
      </c>
      <c r="B6330" s="91">
        <v>9</v>
      </c>
      <c r="C6330" s="91" t="s">
        <v>3258</v>
      </c>
      <c r="D6330" s="91">
        <v>-698203</v>
      </c>
      <c r="E6330" s="91">
        <v>105</v>
      </c>
      <c r="F6330" s="91">
        <v>0.48024299999999998</v>
      </c>
      <c r="G6330" s="91">
        <v>3.5985999999999997E-2</v>
      </c>
      <c r="H6330" s="91">
        <v>5.08826E-2</v>
      </c>
      <c r="I6330" s="91" t="s">
        <v>2856</v>
      </c>
      <c r="J6330" s="91" t="s">
        <v>492</v>
      </c>
      <c r="K6330" s="91" t="s">
        <v>3283</v>
      </c>
    </row>
    <row r="6331" spans="1:11">
      <c r="A6331" s="91" t="s">
        <v>2855</v>
      </c>
      <c r="B6331" s="91">
        <v>9</v>
      </c>
      <c r="C6331" s="91" t="s">
        <v>3258</v>
      </c>
      <c r="D6331" s="91">
        <v>-698203</v>
      </c>
      <c r="E6331" s="91">
        <v>85</v>
      </c>
      <c r="F6331" s="91">
        <v>0.49127300000000002</v>
      </c>
      <c r="G6331" s="91">
        <v>4.0502400000000001E-2</v>
      </c>
      <c r="H6331" s="91">
        <v>5.8714700000000002E-2</v>
      </c>
      <c r="I6331" s="91" t="s">
        <v>2856</v>
      </c>
      <c r="J6331" s="91" t="s">
        <v>492</v>
      </c>
      <c r="K6331" s="91" t="s">
        <v>3282</v>
      </c>
    </row>
    <row r="6332" spans="1:11">
      <c r="A6332" s="91" t="s">
        <v>2855</v>
      </c>
      <c r="B6332" s="91">
        <v>9</v>
      </c>
      <c r="C6332" s="91" t="s">
        <v>3258</v>
      </c>
      <c r="D6332" s="91">
        <v>-698203</v>
      </c>
      <c r="E6332" s="91">
        <v>50</v>
      </c>
      <c r="F6332" s="91">
        <v>0.50017</v>
      </c>
      <c r="G6332" s="91">
        <v>-7.5194499999999997E-2</v>
      </c>
      <c r="H6332" s="91">
        <v>0.111122</v>
      </c>
      <c r="I6332" s="91" t="s">
        <v>2856</v>
      </c>
      <c r="J6332" s="91" t="s">
        <v>492</v>
      </c>
      <c r="K6332" s="91" t="s">
        <v>3281</v>
      </c>
    </row>
    <row r="6333" spans="1:11">
      <c r="A6333" s="91" t="s">
        <v>2855</v>
      </c>
      <c r="B6333" s="91">
        <v>9</v>
      </c>
      <c r="C6333" s="91" t="s">
        <v>3258</v>
      </c>
      <c r="D6333" s="91">
        <v>-698203</v>
      </c>
      <c r="E6333" s="91">
        <v>49</v>
      </c>
      <c r="F6333" s="91">
        <v>0.50405299999999997</v>
      </c>
      <c r="G6333" s="91">
        <v>6.3677499999999998E-2</v>
      </c>
      <c r="H6333" s="91">
        <v>9.5005300000000001E-2</v>
      </c>
      <c r="I6333" s="91" t="s">
        <v>2856</v>
      </c>
      <c r="J6333" s="91" t="s">
        <v>492</v>
      </c>
      <c r="K6333" s="91" t="s">
        <v>3280</v>
      </c>
    </row>
    <row r="6334" spans="1:11">
      <c r="A6334" s="91" t="s">
        <v>2855</v>
      </c>
      <c r="B6334" s="91">
        <v>9</v>
      </c>
      <c r="C6334" s="91" t="s">
        <v>3258</v>
      </c>
      <c r="D6334" s="91">
        <v>-698203</v>
      </c>
      <c r="E6334" s="91">
        <v>45</v>
      </c>
      <c r="F6334" s="91">
        <v>0.60916700000000001</v>
      </c>
      <c r="G6334" s="91">
        <v>-3.8858299999999998E-2</v>
      </c>
      <c r="H6334" s="91">
        <v>7.5755100000000006E-2</v>
      </c>
      <c r="I6334" s="91" t="s">
        <v>2856</v>
      </c>
      <c r="J6334" s="91" t="s">
        <v>492</v>
      </c>
      <c r="K6334" s="91" t="s">
        <v>3279</v>
      </c>
    </row>
    <row r="6335" spans="1:11">
      <c r="A6335" s="91" t="s">
        <v>2855</v>
      </c>
      <c r="B6335" s="91">
        <v>9</v>
      </c>
      <c r="C6335" s="91" t="s">
        <v>3258</v>
      </c>
      <c r="D6335" s="91">
        <v>-698203</v>
      </c>
      <c r="E6335" s="91">
        <v>39</v>
      </c>
      <c r="F6335" s="91">
        <v>0.64258000000000004</v>
      </c>
      <c r="G6335" s="91">
        <v>3.9922300000000001E-2</v>
      </c>
      <c r="H6335" s="91">
        <v>8.5728499999999999E-2</v>
      </c>
      <c r="I6335" s="91" t="s">
        <v>2856</v>
      </c>
      <c r="J6335" s="91" t="s">
        <v>492</v>
      </c>
      <c r="K6335" s="91" t="s">
        <v>3278</v>
      </c>
    </row>
    <row r="6336" spans="1:11">
      <c r="A6336" s="91" t="s">
        <v>2855</v>
      </c>
      <c r="B6336" s="91">
        <v>9</v>
      </c>
      <c r="C6336" s="91" t="s">
        <v>3258</v>
      </c>
      <c r="D6336" s="91">
        <v>-698203</v>
      </c>
      <c r="E6336" s="91">
        <v>172</v>
      </c>
      <c r="F6336" s="91">
        <v>0.66674699999999998</v>
      </c>
      <c r="G6336" s="91">
        <v>-1.9635E-2</v>
      </c>
      <c r="H6336" s="91">
        <v>4.5554799999999999E-2</v>
      </c>
      <c r="I6336" s="91" t="s">
        <v>2856</v>
      </c>
      <c r="J6336" s="91" t="s">
        <v>492</v>
      </c>
      <c r="K6336" s="91" t="s">
        <v>3277</v>
      </c>
    </row>
    <row r="6337" spans="1:11">
      <c r="A6337" s="91" t="s">
        <v>2855</v>
      </c>
      <c r="B6337" s="91">
        <v>9</v>
      </c>
      <c r="C6337" s="91" t="s">
        <v>3258</v>
      </c>
      <c r="D6337" s="91">
        <v>-698203</v>
      </c>
      <c r="E6337" s="91">
        <v>168</v>
      </c>
      <c r="F6337" s="91">
        <v>0.67110000000000003</v>
      </c>
      <c r="G6337" s="91">
        <v>2.2108300000000001E-2</v>
      </c>
      <c r="H6337" s="91">
        <v>5.20177E-2</v>
      </c>
      <c r="I6337" s="91" t="s">
        <v>2856</v>
      </c>
      <c r="J6337" s="91" t="s">
        <v>492</v>
      </c>
      <c r="K6337" s="91" t="s">
        <v>3276</v>
      </c>
    </row>
    <row r="6338" spans="1:11">
      <c r="A6338" s="91" t="s">
        <v>2855</v>
      </c>
      <c r="B6338" s="91">
        <v>9</v>
      </c>
      <c r="C6338" s="91" t="s">
        <v>3258</v>
      </c>
      <c r="D6338" s="91">
        <v>-698203</v>
      </c>
      <c r="E6338" s="91">
        <v>117</v>
      </c>
      <c r="F6338" s="91">
        <v>0.67231200000000002</v>
      </c>
      <c r="G6338" s="91">
        <v>1.9010200000000001E-2</v>
      </c>
      <c r="H6338" s="91">
        <v>4.4882100000000001E-2</v>
      </c>
      <c r="I6338" s="91" t="s">
        <v>2856</v>
      </c>
      <c r="J6338" s="91" t="s">
        <v>492</v>
      </c>
      <c r="K6338" s="91" t="s">
        <v>3275</v>
      </c>
    </row>
    <row r="6339" spans="1:11">
      <c r="A6339" s="91" t="s">
        <v>2855</v>
      </c>
      <c r="B6339" s="91">
        <v>9</v>
      </c>
      <c r="C6339" s="91" t="s">
        <v>3258</v>
      </c>
      <c r="D6339" s="91">
        <v>-698203</v>
      </c>
      <c r="E6339" s="91">
        <v>48</v>
      </c>
      <c r="F6339" s="91">
        <v>0.67803999999999998</v>
      </c>
      <c r="G6339" s="91">
        <v>3.57378E-2</v>
      </c>
      <c r="H6339" s="91">
        <v>8.5841600000000004E-2</v>
      </c>
      <c r="I6339" s="91" t="s">
        <v>2856</v>
      </c>
      <c r="J6339" s="91" t="s">
        <v>492</v>
      </c>
      <c r="K6339" s="91" t="s">
        <v>3274</v>
      </c>
    </row>
    <row r="6340" spans="1:11">
      <c r="A6340" s="91" t="s">
        <v>2855</v>
      </c>
      <c r="B6340" s="91">
        <v>9</v>
      </c>
      <c r="C6340" s="91" t="s">
        <v>3258</v>
      </c>
      <c r="D6340" s="91">
        <v>-698203</v>
      </c>
      <c r="E6340" s="91">
        <v>147</v>
      </c>
      <c r="F6340" s="91">
        <v>0.68456499999999998</v>
      </c>
      <c r="G6340" s="91">
        <v>1.5746699999999999E-2</v>
      </c>
      <c r="H6340" s="91">
        <v>3.8721999999999999E-2</v>
      </c>
      <c r="I6340" s="91" t="s">
        <v>2856</v>
      </c>
      <c r="J6340" s="91" t="s">
        <v>492</v>
      </c>
      <c r="K6340" s="91" t="s">
        <v>3273</v>
      </c>
    </row>
    <row r="6341" spans="1:11">
      <c r="A6341" s="91" t="s">
        <v>2855</v>
      </c>
      <c r="B6341" s="91">
        <v>9</v>
      </c>
      <c r="C6341" s="91" t="s">
        <v>3258</v>
      </c>
      <c r="D6341" s="91">
        <v>-698203</v>
      </c>
      <c r="E6341" s="91">
        <v>43</v>
      </c>
      <c r="F6341" s="91">
        <v>0.70430899999999996</v>
      </c>
      <c r="G6341" s="91">
        <v>3.1587799999999999E-2</v>
      </c>
      <c r="H6341" s="91">
        <v>8.2965800000000006E-2</v>
      </c>
      <c r="I6341" s="91" t="s">
        <v>2856</v>
      </c>
      <c r="J6341" s="91" t="s">
        <v>492</v>
      </c>
      <c r="K6341" s="91" t="s">
        <v>3272</v>
      </c>
    </row>
    <row r="6342" spans="1:11">
      <c r="A6342" s="91" t="s">
        <v>2855</v>
      </c>
      <c r="B6342" s="91">
        <v>9</v>
      </c>
      <c r="C6342" s="91" t="s">
        <v>3258</v>
      </c>
      <c r="D6342" s="91">
        <v>-698203</v>
      </c>
      <c r="E6342" s="91">
        <v>62</v>
      </c>
      <c r="F6342" s="91">
        <v>0.73446400000000001</v>
      </c>
      <c r="G6342" s="91">
        <v>-2.46871E-2</v>
      </c>
      <c r="H6342" s="91">
        <v>7.2605600000000006E-2</v>
      </c>
      <c r="I6342" s="91" t="s">
        <v>2856</v>
      </c>
      <c r="J6342" s="91" t="s">
        <v>492</v>
      </c>
      <c r="K6342" s="91" t="s">
        <v>3271</v>
      </c>
    </row>
    <row r="6343" spans="1:11">
      <c r="A6343" s="91" t="s">
        <v>2855</v>
      </c>
      <c r="B6343" s="91">
        <v>9</v>
      </c>
      <c r="C6343" s="91" t="s">
        <v>3258</v>
      </c>
      <c r="D6343" s="91">
        <v>-698203</v>
      </c>
      <c r="E6343" s="91">
        <v>68</v>
      </c>
      <c r="F6343" s="91">
        <v>0.74691399999999997</v>
      </c>
      <c r="G6343" s="91">
        <v>-2.69818E-2</v>
      </c>
      <c r="H6343" s="91">
        <v>8.3399899999999999E-2</v>
      </c>
      <c r="I6343" s="91" t="s">
        <v>2856</v>
      </c>
      <c r="J6343" s="91" t="s">
        <v>492</v>
      </c>
      <c r="K6343" s="91" t="s">
        <v>3270</v>
      </c>
    </row>
    <row r="6344" spans="1:11">
      <c r="A6344" s="91" t="s">
        <v>2855</v>
      </c>
      <c r="B6344" s="91">
        <v>9</v>
      </c>
      <c r="C6344" s="91" t="s">
        <v>3258</v>
      </c>
      <c r="D6344" s="91">
        <v>-698203</v>
      </c>
      <c r="E6344" s="91">
        <v>96</v>
      </c>
      <c r="F6344" s="91">
        <v>0.75304300000000002</v>
      </c>
      <c r="G6344" s="91">
        <v>-1.9855000000000001E-2</v>
      </c>
      <c r="H6344" s="91">
        <v>6.30188E-2</v>
      </c>
      <c r="I6344" s="91" t="s">
        <v>2856</v>
      </c>
      <c r="J6344" s="91" t="s">
        <v>492</v>
      </c>
      <c r="K6344" s="91" t="s">
        <v>3269</v>
      </c>
    </row>
    <row r="6345" spans="1:11">
      <c r="A6345" s="91" t="s">
        <v>2855</v>
      </c>
      <c r="B6345" s="91">
        <v>9</v>
      </c>
      <c r="C6345" s="91" t="s">
        <v>3258</v>
      </c>
      <c r="D6345" s="91">
        <v>-698203</v>
      </c>
      <c r="E6345" s="91">
        <v>167</v>
      </c>
      <c r="F6345" s="91">
        <v>0.78203100000000003</v>
      </c>
      <c r="G6345" s="91">
        <v>1.06652E-2</v>
      </c>
      <c r="H6345" s="91">
        <v>3.8515300000000002E-2</v>
      </c>
      <c r="I6345" s="91" t="s">
        <v>2856</v>
      </c>
      <c r="J6345" s="91" t="s">
        <v>492</v>
      </c>
      <c r="K6345" s="91" t="s">
        <v>3268</v>
      </c>
    </row>
    <row r="6346" spans="1:11">
      <c r="A6346" s="91" t="s">
        <v>2855</v>
      </c>
      <c r="B6346" s="91">
        <v>9</v>
      </c>
      <c r="C6346" s="91" t="s">
        <v>3258</v>
      </c>
      <c r="D6346" s="91">
        <v>-698203</v>
      </c>
      <c r="E6346" s="91">
        <v>170</v>
      </c>
      <c r="F6346" s="91">
        <v>0.78807899999999997</v>
      </c>
      <c r="G6346" s="91">
        <v>9.4802399999999992E-3</v>
      </c>
      <c r="H6346" s="91">
        <v>3.5238499999999999E-2</v>
      </c>
      <c r="I6346" s="91" t="s">
        <v>2856</v>
      </c>
      <c r="J6346" s="91" t="s">
        <v>492</v>
      </c>
      <c r="K6346" s="91" t="s">
        <v>3267</v>
      </c>
    </row>
    <row r="6347" spans="1:11">
      <c r="A6347" s="91" t="s">
        <v>2855</v>
      </c>
      <c r="B6347" s="91">
        <v>9</v>
      </c>
      <c r="C6347" s="91" t="s">
        <v>3258</v>
      </c>
      <c r="D6347" s="91">
        <v>-698203</v>
      </c>
      <c r="E6347" s="91">
        <v>153</v>
      </c>
      <c r="F6347" s="91">
        <v>0.81217300000000003</v>
      </c>
      <c r="G6347" s="91">
        <v>-1.63962E-2</v>
      </c>
      <c r="H6347" s="91">
        <v>6.8938299999999994E-2</v>
      </c>
      <c r="I6347" s="91" t="s">
        <v>2856</v>
      </c>
      <c r="J6347" s="91" t="s">
        <v>492</v>
      </c>
      <c r="K6347" s="91" t="s">
        <v>3266</v>
      </c>
    </row>
    <row r="6348" spans="1:11">
      <c r="A6348" s="91" t="s">
        <v>2855</v>
      </c>
      <c r="B6348" s="91">
        <v>9</v>
      </c>
      <c r="C6348" s="91" t="s">
        <v>3258</v>
      </c>
      <c r="D6348" s="91">
        <v>-698203</v>
      </c>
      <c r="E6348" s="91">
        <v>71</v>
      </c>
      <c r="F6348" s="91">
        <v>0.812608</v>
      </c>
      <c r="G6348" s="91">
        <v>2.01707E-2</v>
      </c>
      <c r="H6348" s="91">
        <v>8.4904800000000002E-2</v>
      </c>
      <c r="I6348" s="91" t="s">
        <v>2856</v>
      </c>
      <c r="J6348" s="91" t="s">
        <v>492</v>
      </c>
      <c r="K6348" s="91" t="s">
        <v>3265</v>
      </c>
    </row>
    <row r="6349" spans="1:11">
      <c r="A6349" s="91" t="s">
        <v>2855</v>
      </c>
      <c r="B6349" s="91">
        <v>9</v>
      </c>
      <c r="C6349" s="91" t="s">
        <v>3258</v>
      </c>
      <c r="D6349" s="91">
        <v>-698203</v>
      </c>
      <c r="E6349" s="91">
        <v>26</v>
      </c>
      <c r="F6349" s="91">
        <v>0.82847199999999999</v>
      </c>
      <c r="G6349" s="91">
        <v>-2.6197700000000001E-2</v>
      </c>
      <c r="H6349" s="91">
        <v>0.12039800000000001</v>
      </c>
      <c r="I6349" s="91" t="s">
        <v>2856</v>
      </c>
      <c r="J6349" s="91" t="s">
        <v>492</v>
      </c>
      <c r="K6349" s="91" t="s">
        <v>3264</v>
      </c>
    </row>
    <row r="6350" spans="1:11">
      <c r="A6350" s="91" t="s">
        <v>2855</v>
      </c>
      <c r="B6350" s="91">
        <v>9</v>
      </c>
      <c r="C6350" s="91" t="s">
        <v>3258</v>
      </c>
      <c r="D6350" s="91">
        <v>-698203</v>
      </c>
      <c r="E6350" s="91">
        <v>107</v>
      </c>
      <c r="F6350" s="91">
        <v>0.85845300000000002</v>
      </c>
      <c r="G6350" s="91">
        <v>8.6338999999999999E-3</v>
      </c>
      <c r="H6350" s="91">
        <v>4.8345300000000001E-2</v>
      </c>
      <c r="I6350" s="91" t="s">
        <v>2856</v>
      </c>
      <c r="J6350" s="91" t="s">
        <v>492</v>
      </c>
      <c r="K6350" s="91" t="s">
        <v>3263</v>
      </c>
    </row>
    <row r="6351" spans="1:11">
      <c r="A6351" s="91" t="s">
        <v>2855</v>
      </c>
      <c r="B6351" s="91">
        <v>9</v>
      </c>
      <c r="C6351" s="91" t="s">
        <v>3258</v>
      </c>
      <c r="D6351" s="91">
        <v>-698203</v>
      </c>
      <c r="E6351" s="91">
        <v>104</v>
      </c>
      <c r="F6351" s="91">
        <v>0.86632699999999996</v>
      </c>
      <c r="G6351" s="91">
        <v>8.2534099999999992E-3</v>
      </c>
      <c r="H6351" s="91">
        <v>4.8972000000000002E-2</v>
      </c>
      <c r="I6351" s="91" t="s">
        <v>2856</v>
      </c>
      <c r="J6351" s="91" t="s">
        <v>492</v>
      </c>
      <c r="K6351" s="91" t="s">
        <v>3262</v>
      </c>
    </row>
    <row r="6352" spans="1:11">
      <c r="A6352" s="91" t="s">
        <v>2855</v>
      </c>
      <c r="B6352" s="91">
        <v>9</v>
      </c>
      <c r="C6352" s="91" t="s">
        <v>3258</v>
      </c>
      <c r="D6352" s="91">
        <v>-698203</v>
      </c>
      <c r="E6352" s="91">
        <v>96</v>
      </c>
      <c r="F6352" s="91">
        <v>0.95579599999999998</v>
      </c>
      <c r="G6352" s="91">
        <v>-2.9499399999999999E-3</v>
      </c>
      <c r="H6352" s="91">
        <v>5.3143900000000001E-2</v>
      </c>
      <c r="I6352" s="91" t="s">
        <v>2856</v>
      </c>
      <c r="J6352" s="91" t="s">
        <v>492</v>
      </c>
      <c r="K6352" s="91" t="s">
        <v>3261</v>
      </c>
    </row>
    <row r="6353" spans="1:11">
      <c r="A6353" s="91" t="s">
        <v>2855</v>
      </c>
      <c r="B6353" s="91">
        <v>9</v>
      </c>
      <c r="C6353" s="91" t="s">
        <v>3258</v>
      </c>
      <c r="D6353" s="91">
        <v>-698203</v>
      </c>
      <c r="E6353" s="91">
        <v>135</v>
      </c>
      <c r="F6353" s="91">
        <v>0.97450499999999995</v>
      </c>
      <c r="G6353" s="91">
        <v>1.8328000000000001E-3</v>
      </c>
      <c r="H6353" s="91">
        <v>5.7293400000000001E-2</v>
      </c>
      <c r="I6353" s="91" t="s">
        <v>2856</v>
      </c>
      <c r="J6353" s="91" t="s">
        <v>492</v>
      </c>
      <c r="K6353" s="91" t="s">
        <v>3260</v>
      </c>
    </row>
    <row r="6354" spans="1:11">
      <c r="A6354" s="91" t="s">
        <v>2855</v>
      </c>
      <c r="B6354" s="91">
        <v>9</v>
      </c>
      <c r="C6354" s="91" t="s">
        <v>3258</v>
      </c>
      <c r="D6354" s="91">
        <v>-698203</v>
      </c>
      <c r="E6354" s="91">
        <v>30</v>
      </c>
      <c r="F6354" s="91">
        <v>0.97610399999999997</v>
      </c>
      <c r="G6354" s="91">
        <v>4.25618E-3</v>
      </c>
      <c r="H6354" s="91">
        <v>0.14155300000000001</v>
      </c>
      <c r="I6354" s="91" t="s">
        <v>2856</v>
      </c>
      <c r="J6354" s="91" t="s">
        <v>492</v>
      </c>
      <c r="K6354" s="91" t="s">
        <v>3259</v>
      </c>
    </row>
    <row r="6355" spans="1:11">
      <c r="A6355" s="91" t="s">
        <v>2855</v>
      </c>
      <c r="B6355" s="91">
        <v>9</v>
      </c>
      <c r="C6355" s="91" t="s">
        <v>3258</v>
      </c>
      <c r="D6355" s="91">
        <v>-698203</v>
      </c>
      <c r="E6355" s="91">
        <v>42</v>
      </c>
      <c r="F6355" s="91">
        <v>0.99928300000000003</v>
      </c>
      <c r="G6355" s="92">
        <v>8.6364299999999996E-5</v>
      </c>
      <c r="H6355" s="91">
        <v>9.57702E-2</v>
      </c>
      <c r="I6355" s="91" t="s">
        <v>2856</v>
      </c>
      <c r="J6355" s="91" t="s">
        <v>492</v>
      </c>
      <c r="K6355" s="91" t="s">
        <v>3257</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E1FB4-D5B4-C344-966A-C5DF8871DC93}">
  <dimension ref="A1:H1907"/>
  <sheetViews>
    <sheetView workbookViewId="0"/>
  </sheetViews>
  <sheetFormatPr defaultColWidth="10.81640625" defaultRowHeight="15.5"/>
  <cols>
    <col min="1" max="1" width="10.81640625" style="96"/>
    <col min="2" max="2" width="45.1796875" style="96" customWidth="1"/>
    <col min="3" max="3" width="18.81640625" style="96" customWidth="1"/>
    <col min="4" max="4" width="17" style="96" customWidth="1"/>
    <col min="5" max="5" width="31.36328125" style="96" customWidth="1"/>
    <col min="6" max="16384" width="10.81640625" style="96"/>
  </cols>
  <sheetData>
    <row r="1" spans="1:8">
      <c r="A1" s="99" t="s">
        <v>4154</v>
      </c>
    </row>
    <row r="2" spans="1:8">
      <c r="A2" s="96" t="s">
        <v>3844</v>
      </c>
      <c r="B2" s="96" t="s">
        <v>3843</v>
      </c>
      <c r="C2" s="96" t="s">
        <v>3842</v>
      </c>
      <c r="D2" s="96" t="s">
        <v>4077</v>
      </c>
      <c r="E2" s="96" t="s">
        <v>3841</v>
      </c>
      <c r="F2" s="96" t="s">
        <v>3559</v>
      </c>
      <c r="G2" s="96" t="s">
        <v>3560</v>
      </c>
      <c r="H2" s="96" t="s">
        <v>206</v>
      </c>
    </row>
    <row r="3" spans="1:8">
      <c r="A3" s="96" t="s">
        <v>3840</v>
      </c>
      <c r="B3" s="96" t="s">
        <v>3839</v>
      </c>
      <c r="C3" s="96" t="s">
        <v>3838</v>
      </c>
      <c r="D3" s="96" t="s">
        <v>3578</v>
      </c>
      <c r="E3" s="96" t="s">
        <v>4061</v>
      </c>
      <c r="F3" s="96">
        <v>-12.11721993696</v>
      </c>
      <c r="G3" s="96">
        <v>321.80631030376901</v>
      </c>
      <c r="H3" s="96">
        <v>0.96996373815010295</v>
      </c>
    </row>
    <row r="4" spans="1:8">
      <c r="A4" s="96" t="s">
        <v>3840</v>
      </c>
      <c r="B4" s="96" t="s">
        <v>3839</v>
      </c>
      <c r="C4" s="96" t="s">
        <v>3838</v>
      </c>
      <c r="D4" s="96" t="s">
        <v>3577</v>
      </c>
      <c r="E4" s="96" t="s">
        <v>4070</v>
      </c>
      <c r="F4" s="96">
        <v>-10.1239905027817</v>
      </c>
      <c r="G4" s="96">
        <v>384.31895252353098</v>
      </c>
      <c r="H4" s="96">
        <v>0.97898401440802696</v>
      </c>
    </row>
    <row r="5" spans="1:8">
      <c r="A5" s="96" t="s">
        <v>3840</v>
      </c>
      <c r="B5" s="96" t="s">
        <v>3839</v>
      </c>
      <c r="C5" s="96" t="s">
        <v>3838</v>
      </c>
      <c r="D5" s="96" t="s">
        <v>3576</v>
      </c>
      <c r="E5" s="96" t="s">
        <v>4071</v>
      </c>
      <c r="F5" s="96">
        <v>-10.124536357323899</v>
      </c>
      <c r="G5" s="96">
        <v>385.70386589797198</v>
      </c>
      <c r="H5" s="96">
        <v>0.97905832853234498</v>
      </c>
    </row>
    <row r="6" spans="1:8">
      <c r="A6" s="96" t="s">
        <v>3840</v>
      </c>
      <c r="B6" s="96" t="s">
        <v>3839</v>
      </c>
      <c r="C6" s="96" t="s">
        <v>3838</v>
      </c>
      <c r="D6" s="96" t="s">
        <v>3575</v>
      </c>
      <c r="E6" s="96" t="s">
        <v>4072</v>
      </c>
      <c r="F6" s="96">
        <v>-11.1206798604239</v>
      </c>
      <c r="G6" s="96">
        <v>343.92381911471102</v>
      </c>
      <c r="H6" s="96">
        <v>0.97420512235026402</v>
      </c>
    </row>
    <row r="7" spans="1:8">
      <c r="A7" s="96" t="s">
        <v>3840</v>
      </c>
      <c r="B7" s="96" t="s">
        <v>3839</v>
      </c>
      <c r="C7" s="96" t="s">
        <v>3838</v>
      </c>
      <c r="D7" s="96" t="s">
        <v>3574</v>
      </c>
      <c r="E7" s="96" t="s">
        <v>4073</v>
      </c>
      <c r="F7" s="96">
        <v>-14.1713881860529</v>
      </c>
      <c r="G7" s="96">
        <v>326.35191641503599</v>
      </c>
      <c r="H7" s="96">
        <v>0.96536383334415399</v>
      </c>
    </row>
    <row r="8" spans="1:8">
      <c r="A8" s="96" t="s">
        <v>3840</v>
      </c>
      <c r="B8" s="96" t="s">
        <v>3839</v>
      </c>
      <c r="C8" s="96" t="s">
        <v>3838</v>
      </c>
      <c r="D8" s="96" t="s">
        <v>3573</v>
      </c>
      <c r="E8" s="96" t="s">
        <v>4074</v>
      </c>
      <c r="F8" s="96">
        <v>-0.80376737224578998</v>
      </c>
      <c r="G8" s="96">
        <v>0.39290271529223503</v>
      </c>
      <c r="H8" s="96">
        <v>4.0784320341610399E-2</v>
      </c>
    </row>
    <row r="9" spans="1:8">
      <c r="A9" s="96" t="s">
        <v>3840</v>
      </c>
      <c r="B9" s="96" t="s">
        <v>3839</v>
      </c>
      <c r="C9" s="96" t="s">
        <v>3838</v>
      </c>
      <c r="D9" s="96" t="s">
        <v>3572</v>
      </c>
      <c r="E9" s="96" t="s">
        <v>4075</v>
      </c>
      <c r="F9" s="96">
        <v>-0.30023499962251698</v>
      </c>
      <c r="G9" s="96">
        <v>0.21406447726523101</v>
      </c>
      <c r="H9" s="96">
        <v>0.16075264990086699</v>
      </c>
    </row>
    <row r="10" spans="1:8">
      <c r="A10" s="96" t="s">
        <v>3840</v>
      </c>
      <c r="B10" s="96" t="s">
        <v>3839</v>
      </c>
      <c r="C10" s="96" t="s">
        <v>3838</v>
      </c>
      <c r="D10" s="96" t="s">
        <v>3571</v>
      </c>
      <c r="E10" s="96" t="s">
        <v>4062</v>
      </c>
      <c r="F10" s="96">
        <v>-11.120387261548601</v>
      </c>
      <c r="G10" s="96">
        <v>290.588823853912</v>
      </c>
      <c r="H10" s="96">
        <v>0.96947363631585104</v>
      </c>
    </row>
    <row r="11" spans="1:8">
      <c r="A11" s="96" t="s">
        <v>3840</v>
      </c>
      <c r="B11" s="96" t="s">
        <v>3839</v>
      </c>
      <c r="C11" s="96" t="s">
        <v>3838</v>
      </c>
      <c r="D11" s="96" t="s">
        <v>3570</v>
      </c>
      <c r="E11" s="96" t="s">
        <v>4063</v>
      </c>
      <c r="F11" s="96">
        <v>-10.118603638313701</v>
      </c>
      <c r="G11" s="96">
        <v>380.74845236140902</v>
      </c>
      <c r="H11" s="96">
        <v>0.97879826604450704</v>
      </c>
    </row>
    <row r="12" spans="1:8">
      <c r="A12" s="96" t="s">
        <v>3840</v>
      </c>
      <c r="B12" s="96" t="s">
        <v>3839</v>
      </c>
      <c r="C12" s="96" t="s">
        <v>3838</v>
      </c>
      <c r="D12" s="96" t="s">
        <v>3569</v>
      </c>
      <c r="E12" s="96" t="s">
        <v>4064</v>
      </c>
      <c r="F12" s="96">
        <v>-0.82528088883970296</v>
      </c>
      <c r="G12" s="96">
        <v>0.71438680514960595</v>
      </c>
      <c r="H12" s="96">
        <v>0.247996355804559</v>
      </c>
    </row>
    <row r="13" spans="1:8">
      <c r="A13" s="96" t="s">
        <v>3840</v>
      </c>
      <c r="B13" s="96" t="s">
        <v>3839</v>
      </c>
      <c r="C13" s="96" t="s">
        <v>3838</v>
      </c>
      <c r="D13" s="96" t="s">
        <v>3568</v>
      </c>
      <c r="E13" s="96" t="s">
        <v>4065</v>
      </c>
      <c r="F13" s="96">
        <v>1.01497487474952</v>
      </c>
      <c r="G13" s="96">
        <v>0.23112706991509599</v>
      </c>
      <c r="H13" s="97">
        <v>1.12615376043798E-5</v>
      </c>
    </row>
    <row r="14" spans="1:8">
      <c r="A14" s="96" t="s">
        <v>3840</v>
      </c>
      <c r="B14" s="96" t="s">
        <v>3839</v>
      </c>
      <c r="C14" s="96" t="s">
        <v>3838</v>
      </c>
      <c r="D14" s="96" t="s">
        <v>3567</v>
      </c>
      <c r="E14" s="96" t="s">
        <v>4066</v>
      </c>
      <c r="F14" s="96">
        <v>-12.1248320141184</v>
      </c>
      <c r="G14" s="96">
        <v>278.43000864025203</v>
      </c>
      <c r="H14" s="96">
        <v>0.96526538371243698</v>
      </c>
    </row>
    <row r="15" spans="1:8">
      <c r="A15" s="96" t="s">
        <v>3840</v>
      </c>
      <c r="B15" s="96" t="s">
        <v>3839</v>
      </c>
      <c r="C15" s="96" t="s">
        <v>3838</v>
      </c>
      <c r="D15" s="96" t="s">
        <v>3566</v>
      </c>
      <c r="E15" s="96" t="s">
        <v>4067</v>
      </c>
      <c r="F15" s="96">
        <v>0.65562727000795096</v>
      </c>
      <c r="G15" s="96">
        <v>0.42211855127167403</v>
      </c>
      <c r="H15" s="96">
        <v>0.120379471177883</v>
      </c>
    </row>
    <row r="16" spans="1:8">
      <c r="A16" s="96" t="s">
        <v>3840</v>
      </c>
      <c r="B16" s="96" t="s">
        <v>3839</v>
      </c>
      <c r="C16" s="96" t="s">
        <v>3838</v>
      </c>
      <c r="D16" s="96" t="s">
        <v>3565</v>
      </c>
      <c r="E16" s="96" t="s">
        <v>4068</v>
      </c>
      <c r="F16" s="96">
        <v>-11.119453468686</v>
      </c>
      <c r="G16" s="96">
        <v>276.63610443329901</v>
      </c>
      <c r="H16" s="96">
        <v>0.96793747578502898</v>
      </c>
    </row>
    <row r="17" spans="1:8">
      <c r="A17" s="96" t="s">
        <v>3840</v>
      </c>
      <c r="B17" s="96" t="s">
        <v>3839</v>
      </c>
      <c r="C17" s="96" t="s">
        <v>3838</v>
      </c>
      <c r="D17" s="96" t="s">
        <v>3561</v>
      </c>
      <c r="E17" s="96" t="s">
        <v>4069</v>
      </c>
      <c r="F17" s="96">
        <v>0.55268295898810604</v>
      </c>
      <c r="G17" s="96">
        <v>0.26831781922252401</v>
      </c>
      <c r="H17" s="96">
        <v>3.9416982031493103E-2</v>
      </c>
    </row>
    <row r="18" spans="1:8">
      <c r="A18" s="96" t="s">
        <v>3837</v>
      </c>
      <c r="B18" s="96" t="s">
        <v>3836</v>
      </c>
      <c r="C18" s="96" t="s">
        <v>3821</v>
      </c>
      <c r="D18" s="96" t="s">
        <v>3578</v>
      </c>
      <c r="E18" s="96" t="s">
        <v>4061</v>
      </c>
      <c r="F18" s="96">
        <v>-12.120561905536601</v>
      </c>
      <c r="G18" s="96">
        <v>299.67618804371102</v>
      </c>
      <c r="H18" s="96">
        <v>0.967737933160709</v>
      </c>
    </row>
    <row r="19" spans="1:8">
      <c r="A19" s="96" t="s">
        <v>3837</v>
      </c>
      <c r="B19" s="96" t="s">
        <v>3836</v>
      </c>
      <c r="C19" s="96" t="s">
        <v>3821</v>
      </c>
      <c r="D19" s="96" t="s">
        <v>3577</v>
      </c>
      <c r="E19" s="96" t="s">
        <v>4070</v>
      </c>
      <c r="F19" s="96">
        <v>-11.123384736199601</v>
      </c>
      <c r="G19" s="96">
        <v>413.56691907023799</v>
      </c>
      <c r="H19" s="96">
        <v>0.97854251248865598</v>
      </c>
    </row>
    <row r="20" spans="1:8">
      <c r="A20" s="96" t="s">
        <v>3837</v>
      </c>
      <c r="B20" s="96" t="s">
        <v>3836</v>
      </c>
      <c r="C20" s="96" t="s">
        <v>3821</v>
      </c>
      <c r="D20" s="96" t="s">
        <v>3576</v>
      </c>
      <c r="E20" s="96" t="s">
        <v>4071</v>
      </c>
      <c r="F20" s="96">
        <v>-8.0912251633805603</v>
      </c>
      <c r="G20" s="96">
        <v>378.44277894198399</v>
      </c>
      <c r="H20" s="96">
        <v>0.98294227772226705</v>
      </c>
    </row>
    <row r="21" spans="1:8">
      <c r="A21" s="96" t="s">
        <v>3837</v>
      </c>
      <c r="B21" s="96" t="s">
        <v>3836</v>
      </c>
      <c r="C21" s="96" t="s">
        <v>3821</v>
      </c>
      <c r="D21" s="96" t="s">
        <v>3575</v>
      </c>
      <c r="E21" s="96" t="s">
        <v>4072</v>
      </c>
      <c r="F21" s="96">
        <v>-10.1199330910624</v>
      </c>
      <c r="G21" s="96">
        <v>302.196898420938</v>
      </c>
      <c r="H21" s="96">
        <v>0.97328553177301202</v>
      </c>
    </row>
    <row r="22" spans="1:8">
      <c r="A22" s="96" t="s">
        <v>3837</v>
      </c>
      <c r="B22" s="96" t="s">
        <v>3836</v>
      </c>
      <c r="C22" s="96" t="s">
        <v>3821</v>
      </c>
      <c r="D22" s="96" t="s">
        <v>3574</v>
      </c>
      <c r="E22" s="96" t="s">
        <v>4073</v>
      </c>
      <c r="F22" s="96">
        <v>-12.1289533410916</v>
      </c>
      <c r="G22" s="96">
        <v>263.65733800989898</v>
      </c>
      <c r="H22" s="96">
        <v>0.96330808605720597</v>
      </c>
    </row>
    <row r="23" spans="1:8">
      <c r="A23" s="96" t="s">
        <v>3837</v>
      </c>
      <c r="B23" s="96" t="s">
        <v>3836</v>
      </c>
      <c r="C23" s="96" t="s">
        <v>3821</v>
      </c>
      <c r="D23" s="96" t="s">
        <v>3573</v>
      </c>
      <c r="E23" s="96" t="s">
        <v>4074</v>
      </c>
      <c r="F23" s="96">
        <v>0.156911252272107</v>
      </c>
      <c r="G23" s="96">
        <v>0.350778098351895</v>
      </c>
      <c r="H23" s="96">
        <v>0.65464157258619704</v>
      </c>
    </row>
    <row r="24" spans="1:8">
      <c r="A24" s="96" t="s">
        <v>3837</v>
      </c>
      <c r="B24" s="96" t="s">
        <v>3836</v>
      </c>
      <c r="C24" s="96" t="s">
        <v>3821</v>
      </c>
      <c r="D24" s="96" t="s">
        <v>3572</v>
      </c>
      <c r="E24" s="96" t="s">
        <v>4075</v>
      </c>
      <c r="F24" s="96">
        <v>0.82740601908163003</v>
      </c>
      <c r="G24" s="96">
        <v>0.33462268003095702</v>
      </c>
      <c r="H24" s="96">
        <v>1.3411401717460501E-2</v>
      </c>
    </row>
    <row r="25" spans="1:8">
      <c r="A25" s="96" t="s">
        <v>3837</v>
      </c>
      <c r="B25" s="96" t="s">
        <v>3836</v>
      </c>
      <c r="C25" s="96" t="s">
        <v>3821</v>
      </c>
      <c r="D25" s="96" t="s">
        <v>3571</v>
      </c>
      <c r="E25" s="96" t="s">
        <v>4062</v>
      </c>
      <c r="F25" s="96">
        <v>-8.1146136701795708</v>
      </c>
      <c r="G25" s="96">
        <v>289.13064600286202</v>
      </c>
      <c r="H25" s="96">
        <v>0.97760986189724497</v>
      </c>
    </row>
    <row r="26" spans="1:8">
      <c r="A26" s="96" t="s">
        <v>3837</v>
      </c>
      <c r="B26" s="96" t="s">
        <v>3836</v>
      </c>
      <c r="C26" s="96" t="s">
        <v>3821</v>
      </c>
      <c r="D26" s="96" t="s">
        <v>3570</v>
      </c>
      <c r="E26" s="96" t="s">
        <v>4063</v>
      </c>
      <c r="F26" s="96">
        <v>-1.1525572809469901E-3</v>
      </c>
      <c r="G26" s="96">
        <v>1.0716590468481701E-3</v>
      </c>
      <c r="H26" s="96">
        <v>0.28215595284206502</v>
      </c>
    </row>
    <row r="27" spans="1:8">
      <c r="A27" s="96" t="s">
        <v>3837</v>
      </c>
      <c r="B27" s="96" t="s">
        <v>3836</v>
      </c>
      <c r="C27" s="96" t="s">
        <v>3821</v>
      </c>
      <c r="D27" s="96" t="s">
        <v>3569</v>
      </c>
      <c r="E27" s="96" t="s">
        <v>4064</v>
      </c>
      <c r="F27" s="96">
        <v>-10.121735427678299</v>
      </c>
      <c r="G27" s="96">
        <v>292.992146080439</v>
      </c>
      <c r="H27" s="96">
        <v>0.97244168328119096</v>
      </c>
    </row>
    <row r="28" spans="1:8">
      <c r="A28" s="96" t="s">
        <v>3837</v>
      </c>
      <c r="B28" s="96" t="s">
        <v>3836</v>
      </c>
      <c r="C28" s="96" t="s">
        <v>3821</v>
      </c>
      <c r="D28" s="96" t="s">
        <v>3568</v>
      </c>
      <c r="E28" s="96" t="s">
        <v>4065</v>
      </c>
      <c r="F28" s="96">
        <v>-2.14806478170139</v>
      </c>
      <c r="G28" s="96">
        <v>1.0054285008614701</v>
      </c>
      <c r="H28" s="96">
        <v>3.2641370532371497E-2</v>
      </c>
    </row>
    <row r="29" spans="1:8">
      <c r="A29" s="96" t="s">
        <v>3837</v>
      </c>
      <c r="B29" s="96" t="s">
        <v>3836</v>
      </c>
      <c r="C29" s="96" t="s">
        <v>3821</v>
      </c>
      <c r="D29" s="96" t="s">
        <v>3567</v>
      </c>
      <c r="E29" s="96" t="s">
        <v>4066</v>
      </c>
      <c r="F29" s="96">
        <v>-5.1387742518139703</v>
      </c>
      <c r="G29" s="96">
        <v>333.59109991593198</v>
      </c>
      <c r="H29" s="96">
        <v>0.98770954475186401</v>
      </c>
    </row>
    <row r="30" spans="1:8">
      <c r="A30" s="96" t="s">
        <v>3837</v>
      </c>
      <c r="B30" s="96" t="s">
        <v>3836</v>
      </c>
      <c r="C30" s="96" t="s">
        <v>3821</v>
      </c>
      <c r="D30" s="96" t="s">
        <v>3566</v>
      </c>
      <c r="E30" s="96" t="s">
        <v>4067</v>
      </c>
      <c r="F30" s="96">
        <v>-13.1335928206235</v>
      </c>
      <c r="G30" s="96">
        <v>386.65476183695898</v>
      </c>
      <c r="H30" s="96">
        <v>0.97290327899663198</v>
      </c>
    </row>
    <row r="31" spans="1:8">
      <c r="A31" s="96" t="s">
        <v>3837</v>
      </c>
      <c r="B31" s="96" t="s">
        <v>3836</v>
      </c>
      <c r="C31" s="96" t="s">
        <v>3821</v>
      </c>
      <c r="D31" s="96" t="s">
        <v>3565</v>
      </c>
      <c r="E31" s="96" t="s">
        <v>4068</v>
      </c>
      <c r="F31" s="96">
        <v>-11.079136301156099</v>
      </c>
      <c r="G31" s="96">
        <v>366.84057080892001</v>
      </c>
      <c r="H31" s="96">
        <v>0.97590635050819896</v>
      </c>
    </row>
    <row r="32" spans="1:8">
      <c r="A32" s="96" t="s">
        <v>3837</v>
      </c>
      <c r="B32" s="96" t="s">
        <v>3836</v>
      </c>
      <c r="C32" s="96" t="s">
        <v>3821</v>
      </c>
      <c r="D32" s="96" t="s">
        <v>3561</v>
      </c>
      <c r="E32" s="96" t="s">
        <v>4069</v>
      </c>
      <c r="F32" s="96">
        <v>-12.1253921467497</v>
      </c>
      <c r="G32" s="96">
        <v>277.82284093751099</v>
      </c>
      <c r="H32" s="96">
        <v>0.96518791397915604</v>
      </c>
    </row>
    <row r="33" spans="1:8">
      <c r="A33" s="96" t="s">
        <v>3835</v>
      </c>
      <c r="B33" s="96" t="s">
        <v>3834</v>
      </c>
      <c r="C33" s="96" t="s">
        <v>3821</v>
      </c>
      <c r="D33" s="96" t="s">
        <v>3578</v>
      </c>
      <c r="E33" s="96" t="s">
        <v>4061</v>
      </c>
      <c r="F33" s="96">
        <v>-12.1258106601609</v>
      </c>
      <c r="G33" s="96">
        <v>255.82332822804199</v>
      </c>
      <c r="H33" s="96">
        <v>0.96219509913496004</v>
      </c>
    </row>
    <row r="34" spans="1:8">
      <c r="A34" s="96" t="s">
        <v>3835</v>
      </c>
      <c r="B34" s="96" t="s">
        <v>3834</v>
      </c>
      <c r="C34" s="96" t="s">
        <v>3821</v>
      </c>
      <c r="D34" s="96" t="s">
        <v>3577</v>
      </c>
      <c r="E34" s="96" t="s">
        <v>4070</v>
      </c>
      <c r="F34" s="96">
        <v>-11.121353473388799</v>
      </c>
      <c r="G34" s="96">
        <v>377.86087819331101</v>
      </c>
      <c r="H34" s="96">
        <v>0.97651973049788099</v>
      </c>
    </row>
    <row r="35" spans="1:8">
      <c r="A35" s="96" t="s">
        <v>3835</v>
      </c>
      <c r="B35" s="96" t="s">
        <v>3834</v>
      </c>
      <c r="C35" s="96" t="s">
        <v>3821</v>
      </c>
      <c r="D35" s="96" t="s">
        <v>3576</v>
      </c>
      <c r="E35" s="96" t="s">
        <v>4071</v>
      </c>
      <c r="F35" s="96">
        <v>-8.1052893633506802</v>
      </c>
      <c r="G35" s="96">
        <v>288.958187668503</v>
      </c>
      <c r="H35" s="96">
        <v>0.97762223891139</v>
      </c>
    </row>
    <row r="36" spans="1:8">
      <c r="A36" s="96" t="s">
        <v>3835</v>
      </c>
      <c r="B36" s="96" t="s">
        <v>3834</v>
      </c>
      <c r="C36" s="96" t="s">
        <v>3821</v>
      </c>
      <c r="D36" s="96" t="s">
        <v>3575</v>
      </c>
      <c r="E36" s="96" t="s">
        <v>4072</v>
      </c>
      <c r="F36" s="96">
        <v>-9.1223813115545802</v>
      </c>
      <c r="G36" s="96">
        <v>280.66505593023197</v>
      </c>
      <c r="H36" s="96">
        <v>0.97407113674502599</v>
      </c>
    </row>
    <row r="37" spans="1:8">
      <c r="A37" s="96" t="s">
        <v>3835</v>
      </c>
      <c r="B37" s="96" t="s">
        <v>3834</v>
      </c>
      <c r="C37" s="96" t="s">
        <v>3821</v>
      </c>
      <c r="D37" s="96" t="s">
        <v>3574</v>
      </c>
      <c r="E37" s="96" t="s">
        <v>4073</v>
      </c>
      <c r="F37" s="96">
        <v>-12.126675370486399</v>
      </c>
      <c r="G37" s="96">
        <v>399.430422700988</v>
      </c>
      <c r="H37" s="96">
        <v>0.97578000993157199</v>
      </c>
    </row>
    <row r="38" spans="1:8">
      <c r="A38" s="96" t="s">
        <v>3835</v>
      </c>
      <c r="B38" s="96" t="s">
        <v>3834</v>
      </c>
      <c r="C38" s="96" t="s">
        <v>3821</v>
      </c>
      <c r="D38" s="96" t="s">
        <v>3573</v>
      </c>
      <c r="E38" s="96" t="s">
        <v>4074</v>
      </c>
      <c r="F38" s="96">
        <v>-0.66004910891310997</v>
      </c>
      <c r="G38" s="96">
        <v>1.00513686289353</v>
      </c>
      <c r="H38" s="96">
        <v>0.51138936273332403</v>
      </c>
    </row>
    <row r="39" spans="1:8">
      <c r="A39" s="96" t="s">
        <v>3835</v>
      </c>
      <c r="B39" s="96" t="s">
        <v>3834</v>
      </c>
      <c r="C39" s="96" t="s">
        <v>3821</v>
      </c>
      <c r="D39" s="96" t="s">
        <v>3572</v>
      </c>
      <c r="E39" s="96" t="s">
        <v>4075</v>
      </c>
      <c r="F39" s="96">
        <v>-0.96286663861321298</v>
      </c>
      <c r="G39" s="96">
        <v>0.20802008121906901</v>
      </c>
      <c r="H39" s="97">
        <v>3.67933461329167E-6</v>
      </c>
    </row>
    <row r="40" spans="1:8">
      <c r="A40" s="96" t="s">
        <v>3835</v>
      </c>
      <c r="B40" s="96" t="s">
        <v>3834</v>
      </c>
      <c r="C40" s="96" t="s">
        <v>3821</v>
      </c>
      <c r="D40" s="96" t="s">
        <v>3571</v>
      </c>
      <c r="E40" s="96" t="s">
        <v>4062</v>
      </c>
      <c r="F40" s="96">
        <v>-10.119907001824499</v>
      </c>
      <c r="G40" s="96">
        <v>398.49606862538599</v>
      </c>
      <c r="H40" s="96">
        <v>0.97973970040881397</v>
      </c>
    </row>
    <row r="41" spans="1:8">
      <c r="A41" s="96" t="s">
        <v>3835</v>
      </c>
      <c r="B41" s="96" t="s">
        <v>3834</v>
      </c>
      <c r="C41" s="96" t="s">
        <v>3821</v>
      </c>
      <c r="D41" s="96" t="s">
        <v>3570</v>
      </c>
      <c r="E41" s="96" t="s">
        <v>4063</v>
      </c>
      <c r="F41" s="96">
        <v>-8.11617553529533</v>
      </c>
      <c r="G41" s="96">
        <v>257.87277570630101</v>
      </c>
      <c r="H41" s="96">
        <v>0.97489187387249598</v>
      </c>
    </row>
    <row r="42" spans="1:8">
      <c r="A42" s="96" t="s">
        <v>3835</v>
      </c>
      <c r="B42" s="96" t="s">
        <v>3834</v>
      </c>
      <c r="C42" s="96" t="s">
        <v>3821</v>
      </c>
      <c r="D42" s="96" t="s">
        <v>3569</v>
      </c>
      <c r="E42" s="96" t="s">
        <v>4064</v>
      </c>
      <c r="F42" s="96">
        <v>-5.0814851152049201E-2</v>
      </c>
      <c r="G42" s="96">
        <v>0.71486531596298097</v>
      </c>
      <c r="H42" s="96">
        <v>0.94333160902573798</v>
      </c>
    </row>
    <row r="43" spans="1:8">
      <c r="A43" s="96" t="s">
        <v>3835</v>
      </c>
      <c r="B43" s="96" t="s">
        <v>3834</v>
      </c>
      <c r="C43" s="96" t="s">
        <v>3821</v>
      </c>
      <c r="D43" s="96" t="s">
        <v>3568</v>
      </c>
      <c r="E43" s="96" t="s">
        <v>4065</v>
      </c>
      <c r="F43" s="96">
        <v>0.85966636861019996</v>
      </c>
      <c r="G43" s="96">
        <v>0.23701262323282099</v>
      </c>
      <c r="H43" s="96">
        <v>2.8663222178846801E-4</v>
      </c>
    </row>
    <row r="44" spans="1:8">
      <c r="A44" s="96" t="s">
        <v>3835</v>
      </c>
      <c r="B44" s="96" t="s">
        <v>3834</v>
      </c>
      <c r="C44" s="96" t="s">
        <v>3821</v>
      </c>
      <c r="D44" s="96" t="s">
        <v>3567</v>
      </c>
      <c r="E44" s="96" t="s">
        <v>4066</v>
      </c>
      <c r="F44" s="96">
        <v>-9.1251012163272396</v>
      </c>
      <c r="G44" s="96">
        <v>274.65900335382599</v>
      </c>
      <c r="H44" s="96">
        <v>0.973496451610667</v>
      </c>
    </row>
    <row r="45" spans="1:8">
      <c r="A45" s="96" t="s">
        <v>3835</v>
      </c>
      <c r="B45" s="96" t="s">
        <v>3834</v>
      </c>
      <c r="C45" s="96" t="s">
        <v>3821</v>
      </c>
      <c r="D45" s="96" t="s">
        <v>3566</v>
      </c>
      <c r="E45" s="96" t="s">
        <v>4067</v>
      </c>
      <c r="F45" s="96">
        <v>-0.458565116336759</v>
      </c>
      <c r="G45" s="96">
        <v>1.00536111739965</v>
      </c>
      <c r="H45" s="96">
        <v>0.64830382952909704</v>
      </c>
    </row>
    <row r="46" spans="1:8">
      <c r="A46" s="96" t="s">
        <v>3835</v>
      </c>
      <c r="B46" s="96" t="s">
        <v>3834</v>
      </c>
      <c r="C46" s="96" t="s">
        <v>3821</v>
      </c>
      <c r="D46" s="96" t="s">
        <v>3565</v>
      </c>
      <c r="E46" s="96" t="s">
        <v>4068</v>
      </c>
      <c r="F46" s="96">
        <v>-12.1004983048933</v>
      </c>
      <c r="G46" s="96">
        <v>419.61951966039902</v>
      </c>
      <c r="H46" s="96">
        <v>0.97699472404337995</v>
      </c>
    </row>
    <row r="47" spans="1:8">
      <c r="A47" s="96" t="s">
        <v>3835</v>
      </c>
      <c r="B47" s="96" t="s">
        <v>3834</v>
      </c>
      <c r="C47" s="96" t="s">
        <v>3821</v>
      </c>
      <c r="D47" s="96" t="s">
        <v>3561</v>
      </c>
      <c r="E47" s="96" t="s">
        <v>4069</v>
      </c>
      <c r="F47" s="96">
        <v>1.65789522084521</v>
      </c>
      <c r="G47" s="96">
        <v>0.28212926729366899</v>
      </c>
      <c r="H47" s="97">
        <v>4.1936710297457502E-9</v>
      </c>
    </row>
    <row r="48" spans="1:8">
      <c r="A48" s="96" t="s">
        <v>3833</v>
      </c>
      <c r="B48" s="96" t="s">
        <v>3832</v>
      </c>
      <c r="C48" s="96" t="s">
        <v>3821</v>
      </c>
      <c r="D48" s="96" t="s">
        <v>3578</v>
      </c>
      <c r="E48" s="96" t="s">
        <v>4061</v>
      </c>
      <c r="F48" s="96">
        <v>-12.12456761574</v>
      </c>
      <c r="G48" s="96">
        <v>260.930110324098</v>
      </c>
      <c r="H48" s="96">
        <v>0.96293825522749499</v>
      </c>
    </row>
    <row r="49" spans="1:8">
      <c r="A49" s="96" t="s">
        <v>3833</v>
      </c>
      <c r="B49" s="96" t="s">
        <v>3832</v>
      </c>
      <c r="C49" s="96" t="s">
        <v>3821</v>
      </c>
      <c r="D49" s="96" t="s">
        <v>3577</v>
      </c>
      <c r="E49" s="96" t="s">
        <v>4070</v>
      </c>
      <c r="F49" s="96">
        <v>-11.124072719494</v>
      </c>
      <c r="G49" s="96">
        <v>257.87129573204902</v>
      </c>
      <c r="H49" s="96">
        <v>0.96559146367306303</v>
      </c>
    </row>
    <row r="50" spans="1:8">
      <c r="A50" s="96" t="s">
        <v>3833</v>
      </c>
      <c r="B50" s="96" t="s">
        <v>3832</v>
      </c>
      <c r="C50" s="96" t="s">
        <v>3821</v>
      </c>
      <c r="D50" s="96" t="s">
        <v>3576</v>
      </c>
      <c r="E50" s="96" t="s">
        <v>4071</v>
      </c>
      <c r="F50" s="96">
        <v>-9.1218100901257397</v>
      </c>
      <c r="G50" s="96">
        <v>267.83508762553998</v>
      </c>
      <c r="H50" s="96">
        <v>0.97283124949187405</v>
      </c>
    </row>
    <row r="51" spans="1:8">
      <c r="A51" s="96" t="s">
        <v>3833</v>
      </c>
      <c r="B51" s="96" t="s">
        <v>3832</v>
      </c>
      <c r="C51" s="96" t="s">
        <v>3821</v>
      </c>
      <c r="D51" s="96" t="s">
        <v>3575</v>
      </c>
      <c r="E51" s="96" t="s">
        <v>4072</v>
      </c>
      <c r="F51" s="96">
        <v>-11.1216114406246</v>
      </c>
      <c r="G51" s="96">
        <v>359.57055570463501</v>
      </c>
      <c r="H51" s="96">
        <v>0.97532515599908298</v>
      </c>
    </row>
    <row r="52" spans="1:8">
      <c r="A52" s="96" t="s">
        <v>3833</v>
      </c>
      <c r="B52" s="96" t="s">
        <v>3832</v>
      </c>
      <c r="C52" s="96" t="s">
        <v>3821</v>
      </c>
      <c r="D52" s="96" t="s">
        <v>3574</v>
      </c>
      <c r="E52" s="96" t="s">
        <v>4073</v>
      </c>
      <c r="F52" s="96">
        <v>-12.1309093003981</v>
      </c>
      <c r="G52" s="96">
        <v>257.68045707964802</v>
      </c>
      <c r="H52" s="96">
        <v>0.96245159104684197</v>
      </c>
    </row>
    <row r="53" spans="1:8">
      <c r="A53" s="96" t="s">
        <v>3833</v>
      </c>
      <c r="B53" s="96" t="s">
        <v>3832</v>
      </c>
      <c r="C53" s="96" t="s">
        <v>3821</v>
      </c>
      <c r="D53" s="96" t="s">
        <v>3573</v>
      </c>
      <c r="E53" s="96" t="s">
        <v>4074</v>
      </c>
      <c r="F53" s="96">
        <v>-14.1676637809728</v>
      </c>
      <c r="G53" s="96">
        <v>336.760070109526</v>
      </c>
      <c r="H53" s="96">
        <v>0.966442498703589</v>
      </c>
    </row>
    <row r="54" spans="1:8">
      <c r="A54" s="96" t="s">
        <v>3833</v>
      </c>
      <c r="B54" s="96" t="s">
        <v>3832</v>
      </c>
      <c r="C54" s="96" t="s">
        <v>3821</v>
      </c>
      <c r="D54" s="96" t="s">
        <v>3572</v>
      </c>
      <c r="E54" s="96" t="s">
        <v>4075</v>
      </c>
      <c r="F54" s="96">
        <v>0.54750947803821504</v>
      </c>
      <c r="G54" s="96">
        <v>0.257181085865472</v>
      </c>
      <c r="H54" s="96">
        <v>3.3263608112779897E-2</v>
      </c>
    </row>
    <row r="55" spans="1:8">
      <c r="A55" s="96" t="s">
        <v>3833</v>
      </c>
      <c r="B55" s="96" t="s">
        <v>3832</v>
      </c>
      <c r="C55" s="96" t="s">
        <v>3821</v>
      </c>
      <c r="D55" s="96" t="s">
        <v>3571</v>
      </c>
      <c r="E55" s="96" t="s">
        <v>4062</v>
      </c>
      <c r="F55" s="96">
        <v>-11.123936927684699</v>
      </c>
      <c r="G55" s="96">
        <v>334.43767703824898</v>
      </c>
      <c r="H55" s="96">
        <v>0.97346596438411703</v>
      </c>
    </row>
    <row r="56" spans="1:8">
      <c r="A56" s="96" t="s">
        <v>3833</v>
      </c>
      <c r="B56" s="96" t="s">
        <v>3832</v>
      </c>
      <c r="C56" s="96" t="s">
        <v>3821</v>
      </c>
      <c r="D56" s="96" t="s">
        <v>3570</v>
      </c>
      <c r="E56" s="96" t="s">
        <v>4063</v>
      </c>
      <c r="F56" s="96">
        <v>-9.1291144657161905</v>
      </c>
      <c r="G56" s="96">
        <v>340.67058863489802</v>
      </c>
      <c r="H56" s="96">
        <v>0.97862126040314501</v>
      </c>
    </row>
    <row r="57" spans="1:8">
      <c r="A57" s="96" t="s">
        <v>3833</v>
      </c>
      <c r="B57" s="96" t="s">
        <v>3832</v>
      </c>
      <c r="C57" s="96" t="s">
        <v>3821</v>
      </c>
      <c r="D57" s="96" t="s">
        <v>3569</v>
      </c>
      <c r="E57" s="96" t="s">
        <v>4064</v>
      </c>
      <c r="F57" s="96">
        <v>-13.1241316501826</v>
      </c>
      <c r="G57" s="96">
        <v>395.13315647997899</v>
      </c>
      <c r="H57" s="96">
        <v>0.97350357266362597</v>
      </c>
    </row>
    <row r="58" spans="1:8">
      <c r="A58" s="96" t="s">
        <v>3833</v>
      </c>
      <c r="B58" s="96" t="s">
        <v>3832</v>
      </c>
      <c r="C58" s="96" t="s">
        <v>3821</v>
      </c>
      <c r="D58" s="96" t="s">
        <v>3568</v>
      </c>
      <c r="E58" s="96" t="s">
        <v>4065</v>
      </c>
      <c r="F58" s="96">
        <v>0.29757334166103</v>
      </c>
      <c r="G58" s="96">
        <v>0.26831508351584898</v>
      </c>
      <c r="H58" s="96">
        <v>0.267411027161368</v>
      </c>
    </row>
    <row r="59" spans="1:8">
      <c r="A59" s="96" t="s">
        <v>3833</v>
      </c>
      <c r="B59" s="96" t="s">
        <v>3832</v>
      </c>
      <c r="C59" s="96" t="s">
        <v>3821</v>
      </c>
      <c r="D59" s="96" t="s">
        <v>3567</v>
      </c>
      <c r="E59" s="96" t="s">
        <v>4066</v>
      </c>
      <c r="F59" s="96">
        <v>-10.1210809298678</v>
      </c>
      <c r="G59" s="96">
        <v>339.550701944558</v>
      </c>
      <c r="H59" s="96">
        <v>0.97622075725058099</v>
      </c>
    </row>
    <row r="60" spans="1:8">
      <c r="A60" s="96" t="s">
        <v>3833</v>
      </c>
      <c r="B60" s="96" t="s">
        <v>3832</v>
      </c>
      <c r="C60" s="96" t="s">
        <v>3821</v>
      </c>
      <c r="D60" s="96" t="s">
        <v>3566</v>
      </c>
      <c r="E60" s="96" t="s">
        <v>4067</v>
      </c>
      <c r="F60" s="96">
        <v>-0.56442846086973897</v>
      </c>
      <c r="G60" s="96">
        <v>0.71473578388828996</v>
      </c>
      <c r="H60" s="96">
        <v>0.429701673613895</v>
      </c>
    </row>
    <row r="61" spans="1:8">
      <c r="A61" s="96" t="s">
        <v>3833</v>
      </c>
      <c r="B61" s="96" t="s">
        <v>3832</v>
      </c>
      <c r="C61" s="96" t="s">
        <v>3821</v>
      </c>
      <c r="D61" s="96" t="s">
        <v>3565</v>
      </c>
      <c r="E61" s="96" t="s">
        <v>4068</v>
      </c>
      <c r="F61" s="96">
        <v>-12.100186483058399</v>
      </c>
      <c r="G61" s="96">
        <v>390.93296689103499</v>
      </c>
      <c r="H61" s="96">
        <v>0.97530776000802</v>
      </c>
    </row>
    <row r="62" spans="1:8">
      <c r="A62" s="96" t="s">
        <v>3833</v>
      </c>
      <c r="B62" s="96" t="s">
        <v>3832</v>
      </c>
      <c r="C62" s="96" t="s">
        <v>3821</v>
      </c>
      <c r="D62" s="96" t="s">
        <v>3561</v>
      </c>
      <c r="E62" s="96" t="s">
        <v>4069</v>
      </c>
      <c r="F62" s="96">
        <v>-14.1492254425421</v>
      </c>
      <c r="G62" s="96">
        <v>410.85617884834102</v>
      </c>
      <c r="H62" s="96">
        <v>0.972527570587567</v>
      </c>
    </row>
    <row r="63" spans="1:8">
      <c r="A63" s="96" t="s">
        <v>3831</v>
      </c>
      <c r="B63" s="96" t="s">
        <v>3830</v>
      </c>
      <c r="C63" s="96" t="s">
        <v>3821</v>
      </c>
      <c r="D63" s="96" t="s">
        <v>3578</v>
      </c>
      <c r="E63" s="96" t="s">
        <v>4061</v>
      </c>
      <c r="F63" s="96">
        <v>-12.121010740372601</v>
      </c>
      <c r="G63" s="96">
        <v>277.77377245699898</v>
      </c>
      <c r="H63" s="96">
        <v>0.96519434164523099</v>
      </c>
    </row>
    <row r="64" spans="1:8">
      <c r="A64" s="96" t="s">
        <v>3831</v>
      </c>
      <c r="B64" s="96" t="s">
        <v>3830</v>
      </c>
      <c r="C64" s="96" t="s">
        <v>3821</v>
      </c>
      <c r="D64" s="96" t="s">
        <v>3577</v>
      </c>
      <c r="E64" s="96" t="s">
        <v>4070</v>
      </c>
      <c r="F64" s="96">
        <v>-11.1250443448754</v>
      </c>
      <c r="G64" s="96">
        <v>268.71030516516697</v>
      </c>
      <c r="H64" s="96">
        <v>0.96697571421166695</v>
      </c>
    </row>
    <row r="65" spans="1:8">
      <c r="A65" s="96" t="s">
        <v>3831</v>
      </c>
      <c r="B65" s="96" t="s">
        <v>3830</v>
      </c>
      <c r="C65" s="96" t="s">
        <v>3821</v>
      </c>
      <c r="D65" s="96" t="s">
        <v>3576</v>
      </c>
      <c r="E65" s="96" t="s">
        <v>4071</v>
      </c>
      <c r="F65" s="96">
        <v>-11.1179565255587</v>
      </c>
      <c r="G65" s="96">
        <v>399.998180103057</v>
      </c>
      <c r="H65" s="96">
        <v>0.97782563966935898</v>
      </c>
    </row>
    <row r="66" spans="1:8">
      <c r="A66" s="96" t="s">
        <v>3831</v>
      </c>
      <c r="B66" s="96" t="s">
        <v>3830</v>
      </c>
      <c r="C66" s="96" t="s">
        <v>3821</v>
      </c>
      <c r="D66" s="96" t="s">
        <v>3575</v>
      </c>
      <c r="E66" s="96" t="s">
        <v>4072</v>
      </c>
      <c r="F66" s="96">
        <v>-11.124361555462499</v>
      </c>
      <c r="G66" s="96">
        <v>330.34359027813798</v>
      </c>
      <c r="H66" s="96">
        <v>0.97313621543175299</v>
      </c>
    </row>
    <row r="67" spans="1:8">
      <c r="A67" s="96" t="s">
        <v>3831</v>
      </c>
      <c r="B67" s="96" t="s">
        <v>3830</v>
      </c>
      <c r="C67" s="96" t="s">
        <v>3821</v>
      </c>
      <c r="D67" s="96" t="s">
        <v>3574</v>
      </c>
      <c r="E67" s="96" t="s">
        <v>4073</v>
      </c>
      <c r="F67" s="96">
        <v>-13.137082381486501</v>
      </c>
      <c r="G67" s="96">
        <v>353.52087148085502</v>
      </c>
      <c r="H67" s="96">
        <v>0.97035687531605497</v>
      </c>
    </row>
    <row r="68" spans="1:8">
      <c r="A68" s="96" t="s">
        <v>3831</v>
      </c>
      <c r="B68" s="96" t="s">
        <v>3830</v>
      </c>
      <c r="C68" s="96" t="s">
        <v>3821</v>
      </c>
      <c r="D68" s="96" t="s">
        <v>3573</v>
      </c>
      <c r="E68" s="96" t="s">
        <v>4074</v>
      </c>
      <c r="F68" s="96">
        <v>-0.228292703877569</v>
      </c>
      <c r="G68" s="96">
        <v>0.511120699832457</v>
      </c>
      <c r="H68" s="96">
        <v>0.65512687943916903</v>
      </c>
    </row>
    <row r="69" spans="1:8">
      <c r="A69" s="96" t="s">
        <v>3831</v>
      </c>
      <c r="B69" s="96" t="s">
        <v>3830</v>
      </c>
      <c r="C69" s="96" t="s">
        <v>3821</v>
      </c>
      <c r="D69" s="96" t="s">
        <v>3572</v>
      </c>
      <c r="E69" s="96" t="s">
        <v>4075</v>
      </c>
      <c r="F69" s="96">
        <v>-0.41405103684955102</v>
      </c>
      <c r="G69" s="96">
        <v>0.20771162736377899</v>
      </c>
      <c r="H69" s="96">
        <v>4.62183598144595E-2</v>
      </c>
    </row>
    <row r="70" spans="1:8">
      <c r="A70" s="96" t="s">
        <v>3831</v>
      </c>
      <c r="B70" s="96" t="s">
        <v>3830</v>
      </c>
      <c r="C70" s="96" t="s">
        <v>3821</v>
      </c>
      <c r="D70" s="96" t="s">
        <v>3571</v>
      </c>
      <c r="E70" s="96" t="s">
        <v>4062</v>
      </c>
      <c r="F70" s="96">
        <v>-11.124233112815601</v>
      </c>
      <c r="G70" s="96">
        <v>260.46141751714998</v>
      </c>
      <c r="H70" s="96">
        <v>0.96593293456886098</v>
      </c>
    </row>
    <row r="71" spans="1:8">
      <c r="A71" s="96" t="s">
        <v>3831</v>
      </c>
      <c r="B71" s="96" t="s">
        <v>3830</v>
      </c>
      <c r="C71" s="96" t="s">
        <v>3821</v>
      </c>
      <c r="D71" s="96" t="s">
        <v>3570</v>
      </c>
      <c r="E71" s="96" t="s">
        <v>4063</v>
      </c>
      <c r="F71" s="96">
        <v>-10.122313628262701</v>
      </c>
      <c r="G71" s="96">
        <v>339.429088292995</v>
      </c>
      <c r="H71" s="96">
        <v>0.97620934356306199</v>
      </c>
    </row>
    <row r="72" spans="1:8">
      <c r="A72" s="96" t="s">
        <v>3831</v>
      </c>
      <c r="B72" s="96" t="s">
        <v>3830</v>
      </c>
      <c r="C72" s="96" t="s">
        <v>3821</v>
      </c>
      <c r="D72" s="96" t="s">
        <v>3569</v>
      </c>
      <c r="E72" s="96" t="s">
        <v>4064</v>
      </c>
      <c r="F72" s="96">
        <v>-14.1564756561134</v>
      </c>
      <c r="G72" s="96">
        <v>347.50599114090397</v>
      </c>
      <c r="H72" s="96">
        <v>0.96750527964186706</v>
      </c>
    </row>
    <row r="73" spans="1:8">
      <c r="A73" s="96" t="s">
        <v>3831</v>
      </c>
      <c r="B73" s="96" t="s">
        <v>3830</v>
      </c>
      <c r="C73" s="96" t="s">
        <v>3821</v>
      </c>
      <c r="D73" s="96" t="s">
        <v>3568</v>
      </c>
      <c r="E73" s="96" t="s">
        <v>4065</v>
      </c>
      <c r="F73" s="96">
        <v>1.00252179904746</v>
      </c>
      <c r="G73" s="96">
        <v>0.23700618258398501</v>
      </c>
      <c r="H73" s="97">
        <v>2.3375423257137101E-5</v>
      </c>
    </row>
    <row r="74" spans="1:8">
      <c r="A74" s="96" t="s">
        <v>3831</v>
      </c>
      <c r="B74" s="96" t="s">
        <v>3830</v>
      </c>
      <c r="C74" s="96" t="s">
        <v>3821</v>
      </c>
      <c r="D74" s="96" t="s">
        <v>3567</v>
      </c>
      <c r="E74" s="96" t="s">
        <v>4066</v>
      </c>
      <c r="F74" s="96">
        <v>-11.124734245004399</v>
      </c>
      <c r="G74" s="96">
        <v>351.78369321553203</v>
      </c>
      <c r="H74" s="96">
        <v>0.97477206982701503</v>
      </c>
    </row>
    <row r="75" spans="1:8">
      <c r="A75" s="96" t="s">
        <v>3831</v>
      </c>
      <c r="B75" s="96" t="s">
        <v>3830</v>
      </c>
      <c r="C75" s="96" t="s">
        <v>3821</v>
      </c>
      <c r="D75" s="96" t="s">
        <v>3566</v>
      </c>
      <c r="E75" s="96" t="s">
        <v>4067</v>
      </c>
      <c r="F75" s="96">
        <v>-1.25334722711631</v>
      </c>
      <c r="G75" s="96">
        <v>1.0054201467325901</v>
      </c>
      <c r="H75" s="96">
        <v>0.212547678205142</v>
      </c>
    </row>
    <row r="76" spans="1:8">
      <c r="A76" s="96" t="s">
        <v>3831</v>
      </c>
      <c r="B76" s="96" t="s">
        <v>3830</v>
      </c>
      <c r="C76" s="96" t="s">
        <v>3821</v>
      </c>
      <c r="D76" s="96" t="s">
        <v>3565</v>
      </c>
      <c r="E76" s="96" t="s">
        <v>4068</v>
      </c>
      <c r="F76" s="96">
        <v>-12.1139093578266</v>
      </c>
      <c r="G76" s="96">
        <v>298.26651705682201</v>
      </c>
      <c r="H76" s="96">
        <v>0.96760332085497702</v>
      </c>
    </row>
    <row r="77" spans="1:8">
      <c r="A77" s="96" t="s">
        <v>3831</v>
      </c>
      <c r="B77" s="96" t="s">
        <v>3830</v>
      </c>
      <c r="C77" s="96" t="s">
        <v>3821</v>
      </c>
      <c r="D77" s="96" t="s">
        <v>3561</v>
      </c>
      <c r="E77" s="96" t="s">
        <v>4069</v>
      </c>
      <c r="F77" s="96">
        <v>0.832840079074606</v>
      </c>
      <c r="G77" s="96">
        <v>0.28198147831273102</v>
      </c>
      <c r="H77" s="96">
        <v>3.1416451339079101E-3</v>
      </c>
    </row>
    <row r="78" spans="1:8">
      <c r="A78" s="96" t="s">
        <v>3829</v>
      </c>
      <c r="B78" s="96" t="s">
        <v>3828</v>
      </c>
      <c r="C78" s="96" t="s">
        <v>3821</v>
      </c>
      <c r="D78" s="96" t="s">
        <v>3578</v>
      </c>
      <c r="E78" s="96" t="s">
        <v>4061</v>
      </c>
      <c r="F78" s="96">
        <v>-12.120179433228399</v>
      </c>
      <c r="G78" s="96">
        <v>291.13156316019399</v>
      </c>
      <c r="H78" s="96">
        <v>0.96679263753558398</v>
      </c>
    </row>
    <row r="79" spans="1:8">
      <c r="A79" s="96" t="s">
        <v>3829</v>
      </c>
      <c r="B79" s="96" t="s">
        <v>3828</v>
      </c>
      <c r="C79" s="96" t="s">
        <v>3821</v>
      </c>
      <c r="D79" s="96" t="s">
        <v>3577</v>
      </c>
      <c r="E79" s="96" t="s">
        <v>4070</v>
      </c>
      <c r="F79" s="96">
        <v>-11.1235247535709</v>
      </c>
      <c r="G79" s="96">
        <v>282.437697725774</v>
      </c>
      <c r="H79" s="96">
        <v>0.96858424049213099</v>
      </c>
    </row>
    <row r="80" spans="1:8">
      <c r="A80" s="96" t="s">
        <v>3829</v>
      </c>
      <c r="B80" s="96" t="s">
        <v>3828</v>
      </c>
      <c r="C80" s="96" t="s">
        <v>3821</v>
      </c>
      <c r="D80" s="96" t="s">
        <v>3576</v>
      </c>
      <c r="E80" s="96" t="s">
        <v>4071</v>
      </c>
      <c r="F80" s="96">
        <v>-10.119917856871201</v>
      </c>
      <c r="G80" s="96">
        <v>302.03689620595401</v>
      </c>
      <c r="H80" s="96">
        <v>0.97327142546020395</v>
      </c>
    </row>
    <row r="81" spans="1:8">
      <c r="A81" s="96" t="s">
        <v>3829</v>
      </c>
      <c r="B81" s="96" t="s">
        <v>3828</v>
      </c>
      <c r="C81" s="96" t="s">
        <v>3821</v>
      </c>
      <c r="D81" s="96" t="s">
        <v>3575</v>
      </c>
      <c r="E81" s="96" t="s">
        <v>4072</v>
      </c>
      <c r="F81" s="96">
        <v>-11.1216100985858</v>
      </c>
      <c r="G81" s="96">
        <v>351.055930812913</v>
      </c>
      <c r="H81" s="96">
        <v>0.97472688516600503</v>
      </c>
    </row>
    <row r="82" spans="1:8">
      <c r="A82" s="96" t="s">
        <v>3829</v>
      </c>
      <c r="B82" s="96" t="s">
        <v>3828</v>
      </c>
      <c r="C82" s="96" t="s">
        <v>3821</v>
      </c>
      <c r="D82" s="96" t="s">
        <v>3574</v>
      </c>
      <c r="E82" s="96" t="s">
        <v>4073</v>
      </c>
      <c r="F82" s="96">
        <v>-13.132916978349799</v>
      </c>
      <c r="G82" s="96">
        <v>416.411235722193</v>
      </c>
      <c r="H82" s="96">
        <v>0.97484022056832198</v>
      </c>
    </row>
    <row r="83" spans="1:8">
      <c r="A83" s="96" t="s">
        <v>3829</v>
      </c>
      <c r="B83" s="96" t="s">
        <v>3828</v>
      </c>
      <c r="C83" s="96" t="s">
        <v>3821</v>
      </c>
      <c r="D83" s="96" t="s">
        <v>3573</v>
      </c>
      <c r="E83" s="96" t="s">
        <v>4074</v>
      </c>
      <c r="F83" s="96">
        <v>-0.450514829288304</v>
      </c>
      <c r="G83" s="96">
        <v>0.714789946957052</v>
      </c>
      <c r="H83" s="96">
        <v>0.52851413172655604</v>
      </c>
    </row>
    <row r="84" spans="1:8">
      <c r="A84" s="96" t="s">
        <v>3829</v>
      </c>
      <c r="B84" s="96" t="s">
        <v>3828</v>
      </c>
      <c r="C84" s="96" t="s">
        <v>3821</v>
      </c>
      <c r="D84" s="96" t="s">
        <v>3572</v>
      </c>
      <c r="E84" s="96" t="s">
        <v>4075</v>
      </c>
      <c r="F84" s="96">
        <v>-0.18433397318396</v>
      </c>
      <c r="G84" s="96">
        <v>0.21676610412335701</v>
      </c>
      <c r="H84" s="96">
        <v>0.39511279148379003</v>
      </c>
    </row>
    <row r="85" spans="1:8">
      <c r="A85" s="96" t="s">
        <v>3829</v>
      </c>
      <c r="B85" s="96" t="s">
        <v>3828</v>
      </c>
      <c r="C85" s="96" t="s">
        <v>3821</v>
      </c>
      <c r="D85" s="96" t="s">
        <v>3571</v>
      </c>
      <c r="E85" s="96" t="s">
        <v>4062</v>
      </c>
      <c r="F85" s="96">
        <v>-11.122792903405101</v>
      </c>
      <c r="G85" s="96">
        <v>278.87697177299702</v>
      </c>
      <c r="H85" s="96">
        <v>0.96818542482386405</v>
      </c>
    </row>
    <row r="86" spans="1:8">
      <c r="A86" s="96" t="s">
        <v>3829</v>
      </c>
      <c r="B86" s="96" t="s">
        <v>3828</v>
      </c>
      <c r="C86" s="96" t="s">
        <v>3821</v>
      </c>
      <c r="D86" s="96" t="s">
        <v>3570</v>
      </c>
      <c r="E86" s="96" t="s">
        <v>4063</v>
      </c>
      <c r="F86" s="96">
        <v>-9.1230409636873002</v>
      </c>
      <c r="G86" s="96">
        <v>262.17605821382102</v>
      </c>
      <c r="H86" s="96">
        <v>0.97224130666458897</v>
      </c>
    </row>
    <row r="87" spans="1:8">
      <c r="A87" s="96" t="s">
        <v>3829</v>
      </c>
      <c r="B87" s="96" t="s">
        <v>3828</v>
      </c>
      <c r="C87" s="96" t="s">
        <v>3821</v>
      </c>
      <c r="D87" s="96" t="s">
        <v>3569</v>
      </c>
      <c r="E87" s="96" t="s">
        <v>4064</v>
      </c>
      <c r="F87" s="96">
        <v>-14.1544550471395</v>
      </c>
      <c r="G87" s="96">
        <v>352.208723520418</v>
      </c>
      <c r="H87" s="96">
        <v>0.96794349154430004</v>
      </c>
    </row>
    <row r="88" spans="1:8">
      <c r="A88" s="96" t="s">
        <v>3829</v>
      </c>
      <c r="B88" s="96" t="s">
        <v>3828</v>
      </c>
      <c r="C88" s="96" t="s">
        <v>3821</v>
      </c>
      <c r="D88" s="96" t="s">
        <v>3568</v>
      </c>
      <c r="E88" s="96" t="s">
        <v>4065</v>
      </c>
      <c r="F88" s="96">
        <v>0.217380174747316</v>
      </c>
      <c r="G88" s="96">
        <v>0.30934638154726302</v>
      </c>
      <c r="H88" s="96">
        <v>0.48223774579206902</v>
      </c>
    </row>
    <row r="89" spans="1:8">
      <c r="A89" s="96" t="s">
        <v>3829</v>
      </c>
      <c r="B89" s="96" t="s">
        <v>3828</v>
      </c>
      <c r="C89" s="96" t="s">
        <v>3821</v>
      </c>
      <c r="D89" s="96" t="s">
        <v>3567</v>
      </c>
      <c r="E89" s="96" t="s">
        <v>4066</v>
      </c>
      <c r="F89" s="96">
        <v>-10.123418456932599</v>
      </c>
      <c r="G89" s="96">
        <v>257.41975336936099</v>
      </c>
      <c r="H89" s="96">
        <v>0.96863007738061502</v>
      </c>
    </row>
    <row r="90" spans="1:8">
      <c r="A90" s="96" t="s">
        <v>3829</v>
      </c>
      <c r="B90" s="96" t="s">
        <v>3828</v>
      </c>
      <c r="C90" s="96" t="s">
        <v>3821</v>
      </c>
      <c r="D90" s="96" t="s">
        <v>3566</v>
      </c>
      <c r="E90" s="96" t="s">
        <v>4067</v>
      </c>
      <c r="F90" s="96">
        <v>-7.6265065329790202E-2</v>
      </c>
      <c r="G90" s="96">
        <v>0.58691413971527695</v>
      </c>
      <c r="H90" s="96">
        <v>0.89661195324916598</v>
      </c>
    </row>
    <row r="91" spans="1:8">
      <c r="A91" s="96" t="s">
        <v>3829</v>
      </c>
      <c r="B91" s="96" t="s">
        <v>3828</v>
      </c>
      <c r="C91" s="96" t="s">
        <v>3821</v>
      </c>
      <c r="D91" s="96" t="s">
        <v>3565</v>
      </c>
      <c r="E91" s="96" t="s">
        <v>4068</v>
      </c>
      <c r="F91" s="96">
        <v>0.15519786025590701</v>
      </c>
      <c r="G91" s="96">
        <v>1.0055113462012699</v>
      </c>
      <c r="H91" s="96">
        <v>0.87733598342781804</v>
      </c>
    </row>
    <row r="92" spans="1:8">
      <c r="A92" s="96" t="s">
        <v>3829</v>
      </c>
      <c r="B92" s="96" t="s">
        <v>3828</v>
      </c>
      <c r="C92" s="96" t="s">
        <v>3821</v>
      </c>
      <c r="D92" s="96" t="s">
        <v>3561</v>
      </c>
      <c r="E92" s="96" t="s">
        <v>4069</v>
      </c>
      <c r="F92" s="96">
        <v>1.18947533666575</v>
      </c>
      <c r="G92" s="96">
        <v>0.28203960833402297</v>
      </c>
      <c r="H92" s="97">
        <v>2.4712956088905501E-5</v>
      </c>
    </row>
    <row r="93" spans="1:8">
      <c r="A93" s="96" t="s">
        <v>3827</v>
      </c>
      <c r="B93" s="96" t="s">
        <v>3826</v>
      </c>
      <c r="C93" s="96" t="s">
        <v>3821</v>
      </c>
      <c r="D93" s="96" t="s">
        <v>3578</v>
      </c>
      <c r="E93" s="96" t="s">
        <v>4061</v>
      </c>
      <c r="F93" s="96">
        <v>-12.1215791752348</v>
      </c>
      <c r="G93" s="96">
        <v>291.38814236062302</v>
      </c>
      <c r="H93" s="96">
        <v>0.96681803162676105</v>
      </c>
    </row>
    <row r="94" spans="1:8">
      <c r="A94" s="96" t="s">
        <v>3827</v>
      </c>
      <c r="B94" s="96" t="s">
        <v>3826</v>
      </c>
      <c r="C94" s="96" t="s">
        <v>3821</v>
      </c>
      <c r="D94" s="96" t="s">
        <v>3577</v>
      </c>
      <c r="E94" s="96" t="s">
        <v>4070</v>
      </c>
      <c r="F94" s="96">
        <v>-12.1210657214087</v>
      </c>
      <c r="G94" s="96">
        <v>414.60750162980702</v>
      </c>
      <c r="H94" s="96">
        <v>0.97667713754706798</v>
      </c>
    </row>
    <row r="95" spans="1:8">
      <c r="A95" s="96" t="s">
        <v>3827</v>
      </c>
      <c r="B95" s="96" t="s">
        <v>3826</v>
      </c>
      <c r="C95" s="96" t="s">
        <v>3821</v>
      </c>
      <c r="D95" s="96" t="s">
        <v>3576</v>
      </c>
      <c r="E95" s="96" t="s">
        <v>4071</v>
      </c>
      <c r="F95" s="96">
        <v>-10.117539605878299</v>
      </c>
      <c r="G95" s="96">
        <v>328.54814591113399</v>
      </c>
      <c r="H95" s="96">
        <v>0.97543327201788099</v>
      </c>
    </row>
    <row r="96" spans="1:8">
      <c r="A96" s="96" t="s">
        <v>3827</v>
      </c>
      <c r="B96" s="96" t="s">
        <v>3826</v>
      </c>
      <c r="C96" s="96" t="s">
        <v>3821</v>
      </c>
      <c r="D96" s="96" t="s">
        <v>3575</v>
      </c>
      <c r="E96" s="96" t="s">
        <v>4072</v>
      </c>
      <c r="F96" s="96">
        <v>-11.124746036444799</v>
      </c>
      <c r="G96" s="96">
        <v>360.854151282967</v>
      </c>
      <c r="H96" s="96">
        <v>0.97540597152464004</v>
      </c>
    </row>
    <row r="97" spans="1:8">
      <c r="A97" s="96" t="s">
        <v>3827</v>
      </c>
      <c r="B97" s="96" t="s">
        <v>3826</v>
      </c>
      <c r="C97" s="96" t="s">
        <v>3821</v>
      </c>
      <c r="D97" s="96" t="s">
        <v>3574</v>
      </c>
      <c r="E97" s="96" t="s">
        <v>4073</v>
      </c>
      <c r="F97" s="96">
        <v>-13.1364251681224</v>
      </c>
      <c r="G97" s="96">
        <v>381.88125316207902</v>
      </c>
      <c r="H97" s="96">
        <v>0.97255878890300995</v>
      </c>
    </row>
    <row r="98" spans="1:8">
      <c r="A98" s="96" t="s">
        <v>3827</v>
      </c>
      <c r="B98" s="96" t="s">
        <v>3826</v>
      </c>
      <c r="C98" s="96" t="s">
        <v>3821</v>
      </c>
      <c r="D98" s="96" t="s">
        <v>3573</v>
      </c>
      <c r="E98" s="96" t="s">
        <v>4074</v>
      </c>
      <c r="F98" s="96">
        <v>-0.50692977484608504</v>
      </c>
      <c r="G98" s="96">
        <v>0.71476529467948202</v>
      </c>
      <c r="H98" s="96">
        <v>0.47818455042305902</v>
      </c>
    </row>
    <row r="99" spans="1:8">
      <c r="A99" s="96" t="s">
        <v>3827</v>
      </c>
      <c r="B99" s="96" t="s">
        <v>3826</v>
      </c>
      <c r="C99" s="96" t="s">
        <v>3821</v>
      </c>
      <c r="D99" s="96" t="s">
        <v>3572</v>
      </c>
      <c r="E99" s="96" t="s">
        <v>4075</v>
      </c>
      <c r="F99" s="96">
        <v>-0.491205510187185</v>
      </c>
      <c r="G99" s="96">
        <v>0.208403860681526</v>
      </c>
      <c r="H99" s="96">
        <v>1.8423815693382199E-2</v>
      </c>
    </row>
    <row r="100" spans="1:8">
      <c r="A100" s="96" t="s">
        <v>3827</v>
      </c>
      <c r="B100" s="96" t="s">
        <v>3826</v>
      </c>
      <c r="C100" s="96" t="s">
        <v>3821</v>
      </c>
      <c r="D100" s="96" t="s">
        <v>3571</v>
      </c>
      <c r="E100" s="96" t="s">
        <v>4062</v>
      </c>
      <c r="F100" s="96">
        <v>-11.1210553747382</v>
      </c>
      <c r="G100" s="96">
        <v>324.10837886181702</v>
      </c>
      <c r="H100" s="96">
        <v>0.97262774405465002</v>
      </c>
    </row>
    <row r="101" spans="1:8">
      <c r="A101" s="96" t="s">
        <v>3827</v>
      </c>
      <c r="B101" s="96" t="s">
        <v>3826</v>
      </c>
      <c r="C101" s="96" t="s">
        <v>3821</v>
      </c>
      <c r="D101" s="96" t="s">
        <v>3570</v>
      </c>
      <c r="E101" s="96" t="s">
        <v>4063</v>
      </c>
      <c r="F101" s="96">
        <v>-10.117466584465999</v>
      </c>
      <c r="G101" s="96">
        <v>399.91297108767799</v>
      </c>
      <c r="H101" s="96">
        <v>0.97981633527893996</v>
      </c>
    </row>
    <row r="102" spans="1:8">
      <c r="A102" s="96" t="s">
        <v>3827</v>
      </c>
      <c r="B102" s="96" t="s">
        <v>3826</v>
      </c>
      <c r="C102" s="96" t="s">
        <v>3821</v>
      </c>
      <c r="D102" s="96" t="s">
        <v>3569</v>
      </c>
      <c r="E102" s="96" t="s">
        <v>4064</v>
      </c>
      <c r="F102" s="96">
        <v>-14.157896723700301</v>
      </c>
      <c r="G102" s="96">
        <v>339.47685642975301</v>
      </c>
      <c r="H102" s="96">
        <v>0.96673383413014602</v>
      </c>
    </row>
    <row r="103" spans="1:8">
      <c r="A103" s="96" t="s">
        <v>3827</v>
      </c>
      <c r="B103" s="96" t="s">
        <v>3826</v>
      </c>
      <c r="C103" s="96" t="s">
        <v>3821</v>
      </c>
      <c r="D103" s="96" t="s">
        <v>3568</v>
      </c>
      <c r="E103" s="96" t="s">
        <v>4065</v>
      </c>
      <c r="F103" s="96">
        <v>0.97557864413084405</v>
      </c>
      <c r="G103" s="96">
        <v>0.24403302113619499</v>
      </c>
      <c r="H103" s="97">
        <v>6.3952269682430996E-5</v>
      </c>
    </row>
    <row r="104" spans="1:8">
      <c r="A104" s="96" t="s">
        <v>3827</v>
      </c>
      <c r="B104" s="96" t="s">
        <v>3826</v>
      </c>
      <c r="C104" s="96" t="s">
        <v>3821</v>
      </c>
      <c r="D104" s="96" t="s">
        <v>3567</v>
      </c>
      <c r="E104" s="96" t="s">
        <v>4066</v>
      </c>
      <c r="F104" s="96">
        <v>-10.124361909598401</v>
      </c>
      <c r="G104" s="96">
        <v>257.10430634289202</v>
      </c>
      <c r="H104" s="96">
        <v>0.96858868320024605</v>
      </c>
    </row>
    <row r="105" spans="1:8">
      <c r="A105" s="96" t="s">
        <v>3827</v>
      </c>
      <c r="B105" s="96" t="s">
        <v>3826</v>
      </c>
      <c r="C105" s="96" t="s">
        <v>3821</v>
      </c>
      <c r="D105" s="96" t="s">
        <v>3566</v>
      </c>
      <c r="E105" s="96" t="s">
        <v>4067</v>
      </c>
      <c r="F105" s="96">
        <v>-0.47613535230790399</v>
      </c>
      <c r="G105" s="96">
        <v>0.71478129272514401</v>
      </c>
      <c r="H105" s="96">
        <v>0.50532971864164</v>
      </c>
    </row>
    <row r="106" spans="1:8">
      <c r="A106" s="96" t="s">
        <v>3827</v>
      </c>
      <c r="B106" s="96" t="s">
        <v>3826</v>
      </c>
      <c r="C106" s="96" t="s">
        <v>3821</v>
      </c>
      <c r="D106" s="96" t="s">
        <v>3565</v>
      </c>
      <c r="E106" s="96" t="s">
        <v>4068</v>
      </c>
      <c r="F106" s="96">
        <v>-12.116827133345</v>
      </c>
      <c r="G106" s="96">
        <v>264.74878750225901</v>
      </c>
      <c r="H106" s="96">
        <v>0.96349575255982001</v>
      </c>
    </row>
    <row r="107" spans="1:8">
      <c r="A107" s="96" t="s">
        <v>3827</v>
      </c>
      <c r="B107" s="96" t="s">
        <v>3826</v>
      </c>
      <c r="C107" s="96" t="s">
        <v>3821</v>
      </c>
      <c r="D107" s="96" t="s">
        <v>3561</v>
      </c>
      <c r="E107" s="96" t="s">
        <v>4069</v>
      </c>
      <c r="F107" s="96">
        <v>1.00148407241534</v>
      </c>
      <c r="G107" s="96">
        <v>0.27481826653095998</v>
      </c>
      <c r="H107" s="96">
        <v>2.6825763138648399E-4</v>
      </c>
    </row>
    <row r="108" spans="1:8">
      <c r="A108" s="96" t="s">
        <v>3825</v>
      </c>
      <c r="B108" s="96" t="s">
        <v>3824</v>
      </c>
      <c r="C108" s="96" t="s">
        <v>3821</v>
      </c>
      <c r="D108" s="96" t="s">
        <v>3578</v>
      </c>
      <c r="E108" s="96" t="s">
        <v>4061</v>
      </c>
      <c r="F108" s="96">
        <v>-12.1198977305857</v>
      </c>
      <c r="G108" s="96">
        <v>303.23568290327898</v>
      </c>
      <c r="H108" s="96">
        <v>0.96811818084433099</v>
      </c>
    </row>
    <row r="109" spans="1:8">
      <c r="A109" s="96" t="s">
        <v>3825</v>
      </c>
      <c r="B109" s="96" t="s">
        <v>3824</v>
      </c>
      <c r="C109" s="96" t="s">
        <v>3821</v>
      </c>
      <c r="D109" s="96" t="s">
        <v>3577</v>
      </c>
      <c r="E109" s="96" t="s">
        <v>4070</v>
      </c>
      <c r="F109" s="96">
        <v>-11.122886679107999</v>
      </c>
      <c r="G109" s="96">
        <v>331.00501071911799</v>
      </c>
      <c r="H109" s="96">
        <v>0.97319342809329401</v>
      </c>
    </row>
    <row r="110" spans="1:8">
      <c r="A110" s="96" t="s">
        <v>3825</v>
      </c>
      <c r="B110" s="96" t="s">
        <v>3824</v>
      </c>
      <c r="C110" s="96" t="s">
        <v>3821</v>
      </c>
      <c r="D110" s="96" t="s">
        <v>3576</v>
      </c>
      <c r="E110" s="96" t="s">
        <v>4071</v>
      </c>
      <c r="F110" s="96">
        <v>-11.1186151969004</v>
      </c>
      <c r="G110" s="96">
        <v>412.601329262273</v>
      </c>
      <c r="H110" s="96">
        <v>0.97850152871769602</v>
      </c>
    </row>
    <row r="111" spans="1:8">
      <c r="A111" s="96" t="s">
        <v>3825</v>
      </c>
      <c r="B111" s="96" t="s">
        <v>3824</v>
      </c>
      <c r="C111" s="96" t="s">
        <v>3821</v>
      </c>
      <c r="D111" s="96" t="s">
        <v>3575</v>
      </c>
      <c r="E111" s="96" t="s">
        <v>4072</v>
      </c>
      <c r="F111" s="96">
        <v>-11.1244096741365</v>
      </c>
      <c r="G111" s="96">
        <v>287.25233509547502</v>
      </c>
      <c r="H111" s="96">
        <v>0.96910807860376003</v>
      </c>
    </row>
    <row r="112" spans="1:8">
      <c r="A112" s="96" t="s">
        <v>3825</v>
      </c>
      <c r="B112" s="96" t="s">
        <v>3824</v>
      </c>
      <c r="C112" s="96" t="s">
        <v>3821</v>
      </c>
      <c r="D112" s="96" t="s">
        <v>3574</v>
      </c>
      <c r="E112" s="96" t="s">
        <v>4073</v>
      </c>
      <c r="F112" s="96">
        <v>0.855063885443898</v>
      </c>
      <c r="G112" s="96">
        <v>0.71490304387916603</v>
      </c>
      <c r="H112" s="96">
        <v>0.23167480998526599</v>
      </c>
    </row>
    <row r="113" spans="1:8">
      <c r="A113" s="96" t="s">
        <v>3825</v>
      </c>
      <c r="B113" s="96" t="s">
        <v>3824</v>
      </c>
      <c r="C113" s="96" t="s">
        <v>3821</v>
      </c>
      <c r="D113" s="96" t="s">
        <v>3573</v>
      </c>
      <c r="E113" s="96" t="s">
        <v>4074</v>
      </c>
      <c r="F113" s="96">
        <v>-14.1529181159888</v>
      </c>
      <c r="G113" s="96">
        <v>391.47377407954502</v>
      </c>
      <c r="H113" s="96">
        <v>0.97116042973459304</v>
      </c>
    </row>
    <row r="114" spans="1:8">
      <c r="A114" s="96" t="s">
        <v>3825</v>
      </c>
      <c r="B114" s="96" t="s">
        <v>3824</v>
      </c>
      <c r="C114" s="96" t="s">
        <v>3821</v>
      </c>
      <c r="D114" s="96" t="s">
        <v>3572</v>
      </c>
      <c r="E114" s="96" t="s">
        <v>4075</v>
      </c>
      <c r="F114" s="96">
        <v>-0.624395561368842</v>
      </c>
      <c r="G114" s="96">
        <v>0.20888976369969001</v>
      </c>
      <c r="H114" s="96">
        <v>2.7978664882408999E-3</v>
      </c>
    </row>
    <row r="115" spans="1:8">
      <c r="A115" s="96" t="s">
        <v>3825</v>
      </c>
      <c r="B115" s="96" t="s">
        <v>3824</v>
      </c>
      <c r="C115" s="96" t="s">
        <v>3821</v>
      </c>
      <c r="D115" s="96" t="s">
        <v>3571</v>
      </c>
      <c r="E115" s="96" t="s">
        <v>4062</v>
      </c>
      <c r="F115" s="96">
        <v>-11.118356850913001</v>
      </c>
      <c r="G115" s="96">
        <v>401.88040387135902</v>
      </c>
      <c r="H115" s="96">
        <v>0.97792867317074805</v>
      </c>
    </row>
    <row r="116" spans="1:8">
      <c r="A116" s="96" t="s">
        <v>3825</v>
      </c>
      <c r="B116" s="96" t="s">
        <v>3824</v>
      </c>
      <c r="C116" s="96" t="s">
        <v>3821</v>
      </c>
      <c r="D116" s="96" t="s">
        <v>3570</v>
      </c>
      <c r="E116" s="96" t="s">
        <v>4063</v>
      </c>
      <c r="F116" s="96">
        <v>-9.1255931758342008</v>
      </c>
      <c r="G116" s="96">
        <v>348.866529547288</v>
      </c>
      <c r="H116" s="96">
        <v>0.97913144702500698</v>
      </c>
    </row>
    <row r="117" spans="1:8">
      <c r="A117" s="96" t="s">
        <v>3825</v>
      </c>
      <c r="B117" s="96" t="s">
        <v>3824</v>
      </c>
      <c r="C117" s="96" t="s">
        <v>3821</v>
      </c>
      <c r="D117" s="96" t="s">
        <v>3569</v>
      </c>
      <c r="E117" s="96" t="s">
        <v>4064</v>
      </c>
      <c r="F117" s="96">
        <v>-1.10075677215773</v>
      </c>
      <c r="G117" s="96">
        <v>1.0054438580026599</v>
      </c>
      <c r="H117" s="96">
        <v>0.27360564521902297</v>
      </c>
    </row>
    <row r="118" spans="1:8">
      <c r="A118" s="96" t="s">
        <v>3825</v>
      </c>
      <c r="B118" s="96" t="s">
        <v>3824</v>
      </c>
      <c r="C118" s="96" t="s">
        <v>3821</v>
      </c>
      <c r="D118" s="96" t="s">
        <v>3568</v>
      </c>
      <c r="E118" s="96" t="s">
        <v>4065</v>
      </c>
      <c r="F118" s="96">
        <v>0.890511511684142</v>
      </c>
      <c r="G118" s="96">
        <v>0.24404008125611601</v>
      </c>
      <c r="H118" s="96">
        <v>2.6322424660919498E-4</v>
      </c>
    </row>
    <row r="119" spans="1:8">
      <c r="A119" s="96" t="s">
        <v>3825</v>
      </c>
      <c r="B119" s="96" t="s">
        <v>3824</v>
      </c>
      <c r="C119" s="96" t="s">
        <v>3821</v>
      </c>
      <c r="D119" s="96" t="s">
        <v>3567</v>
      </c>
      <c r="E119" s="96" t="s">
        <v>4066</v>
      </c>
      <c r="F119" s="96">
        <v>-10.1199046535855</v>
      </c>
      <c r="G119" s="96">
        <v>299.55936323499498</v>
      </c>
      <c r="H119" s="96">
        <v>0.973050483238731</v>
      </c>
    </row>
    <row r="120" spans="1:8">
      <c r="A120" s="96" t="s">
        <v>3825</v>
      </c>
      <c r="B120" s="96" t="s">
        <v>3824</v>
      </c>
      <c r="C120" s="96" t="s">
        <v>3821</v>
      </c>
      <c r="D120" s="96" t="s">
        <v>3566</v>
      </c>
      <c r="E120" s="96" t="s">
        <v>4067</v>
      </c>
      <c r="F120" s="96">
        <v>-1.02708864537047</v>
      </c>
      <c r="G120" s="96">
        <v>1.00368518398669</v>
      </c>
      <c r="H120" s="96">
        <v>0.30615773702777499</v>
      </c>
    </row>
    <row r="121" spans="1:8">
      <c r="A121" s="96" t="s">
        <v>3825</v>
      </c>
      <c r="B121" s="96" t="s">
        <v>3824</v>
      </c>
      <c r="C121" s="96" t="s">
        <v>3821</v>
      </c>
      <c r="D121" s="96" t="s">
        <v>3565</v>
      </c>
      <c r="E121" s="96" t="s">
        <v>4068</v>
      </c>
      <c r="F121" s="96">
        <v>-12.1084514111567</v>
      </c>
      <c r="G121" s="96">
        <v>339.72194692642501</v>
      </c>
      <c r="H121" s="96">
        <v>0.97156762647815997</v>
      </c>
    </row>
    <row r="122" spans="1:8">
      <c r="A122" s="96" t="s">
        <v>3825</v>
      </c>
      <c r="B122" s="96" t="s">
        <v>3824</v>
      </c>
      <c r="C122" s="96" t="s">
        <v>3821</v>
      </c>
      <c r="D122" s="96" t="s">
        <v>3561</v>
      </c>
      <c r="E122" s="96" t="s">
        <v>4069</v>
      </c>
      <c r="F122" s="96">
        <v>1.2044363533589899</v>
      </c>
      <c r="G122" s="96">
        <v>0.28200037704619002</v>
      </c>
      <c r="H122" s="97">
        <v>1.94558977016611E-5</v>
      </c>
    </row>
    <row r="123" spans="1:8">
      <c r="A123" s="96" t="s">
        <v>3823</v>
      </c>
      <c r="B123" s="96" t="s">
        <v>3822</v>
      </c>
      <c r="C123" s="96" t="s">
        <v>3821</v>
      </c>
      <c r="D123" s="96" t="s">
        <v>3578</v>
      </c>
      <c r="E123" s="96" t="s">
        <v>4061</v>
      </c>
      <c r="F123" s="96">
        <v>-12.1197639488823</v>
      </c>
      <c r="G123" s="96">
        <v>317.71812481144099</v>
      </c>
      <c r="H123" s="96">
        <v>0.96957105354684703</v>
      </c>
    </row>
    <row r="124" spans="1:8">
      <c r="A124" s="96" t="s">
        <v>3823</v>
      </c>
      <c r="B124" s="96" t="s">
        <v>3822</v>
      </c>
      <c r="C124" s="96" t="s">
        <v>3821</v>
      </c>
      <c r="D124" s="96" t="s">
        <v>3577</v>
      </c>
      <c r="E124" s="96" t="s">
        <v>4070</v>
      </c>
      <c r="F124" s="96">
        <v>-10.1213636165091</v>
      </c>
      <c r="G124" s="96">
        <v>396.39105977059302</v>
      </c>
      <c r="H124" s="96">
        <v>0.97962920169791801</v>
      </c>
    </row>
    <row r="125" spans="1:8">
      <c r="A125" s="96" t="s">
        <v>3823</v>
      </c>
      <c r="B125" s="96" t="s">
        <v>3822</v>
      </c>
      <c r="C125" s="96" t="s">
        <v>3821</v>
      </c>
      <c r="D125" s="96" t="s">
        <v>3576</v>
      </c>
      <c r="E125" s="96" t="s">
        <v>4071</v>
      </c>
      <c r="F125" s="96">
        <v>-10.1210024706553</v>
      </c>
      <c r="G125" s="96">
        <v>296.25076587316198</v>
      </c>
      <c r="H125" s="96">
        <v>0.97274666618443095</v>
      </c>
    </row>
    <row r="126" spans="1:8">
      <c r="A126" s="96" t="s">
        <v>3823</v>
      </c>
      <c r="B126" s="96" t="s">
        <v>3822</v>
      </c>
      <c r="C126" s="96" t="s">
        <v>3821</v>
      </c>
      <c r="D126" s="96" t="s">
        <v>3575</v>
      </c>
      <c r="E126" s="96" t="s">
        <v>4072</v>
      </c>
      <c r="F126" s="96">
        <v>-11.122316048826301</v>
      </c>
      <c r="G126" s="96">
        <v>350.43391903788398</v>
      </c>
      <c r="H126" s="96">
        <v>0.97468043450918396</v>
      </c>
    </row>
    <row r="127" spans="1:8">
      <c r="A127" s="96" t="s">
        <v>3823</v>
      </c>
      <c r="B127" s="96" t="s">
        <v>3822</v>
      </c>
      <c r="C127" s="96" t="s">
        <v>3821</v>
      </c>
      <c r="D127" s="96" t="s">
        <v>3574</v>
      </c>
      <c r="E127" s="96" t="s">
        <v>4073</v>
      </c>
      <c r="F127" s="96">
        <v>-12.126511027813001</v>
      </c>
      <c r="G127" s="96">
        <v>387.29412846151098</v>
      </c>
      <c r="H127" s="96">
        <v>0.97502163211378001</v>
      </c>
    </row>
    <row r="128" spans="1:8">
      <c r="A128" s="96" t="s">
        <v>3823</v>
      </c>
      <c r="B128" s="96" t="s">
        <v>3822</v>
      </c>
      <c r="C128" s="96" t="s">
        <v>3821</v>
      </c>
      <c r="D128" s="96" t="s">
        <v>3573</v>
      </c>
      <c r="E128" s="96" t="s">
        <v>4074</v>
      </c>
      <c r="F128" s="96">
        <v>-0.57167313540648401</v>
      </c>
      <c r="G128" s="96">
        <v>0.58680733614951197</v>
      </c>
      <c r="H128" s="96">
        <v>0.329952652301783</v>
      </c>
    </row>
    <row r="129" spans="1:8">
      <c r="A129" s="96" t="s">
        <v>3823</v>
      </c>
      <c r="B129" s="96" t="s">
        <v>3822</v>
      </c>
      <c r="C129" s="96" t="s">
        <v>3821</v>
      </c>
      <c r="D129" s="96" t="s">
        <v>3572</v>
      </c>
      <c r="E129" s="96" t="s">
        <v>4075</v>
      </c>
      <c r="F129" s="96">
        <v>-2.7330488782434999E-2</v>
      </c>
      <c r="G129" s="96">
        <v>0.216763044715093</v>
      </c>
      <c r="H129" s="96">
        <v>0.89966493205758402</v>
      </c>
    </row>
    <row r="130" spans="1:8">
      <c r="A130" s="96" t="s">
        <v>3823</v>
      </c>
      <c r="B130" s="96" t="s">
        <v>3822</v>
      </c>
      <c r="C130" s="96" t="s">
        <v>3821</v>
      </c>
      <c r="D130" s="96" t="s">
        <v>3571</v>
      </c>
      <c r="E130" s="96" t="s">
        <v>4062</v>
      </c>
      <c r="F130" s="96">
        <v>-11.1191826205208</v>
      </c>
      <c r="G130" s="96">
        <v>379.49332541843302</v>
      </c>
      <c r="H130" s="96">
        <v>0.97662526766838498</v>
      </c>
    </row>
    <row r="131" spans="1:8">
      <c r="A131" s="96" t="s">
        <v>3823</v>
      </c>
      <c r="B131" s="96" t="s">
        <v>3822</v>
      </c>
      <c r="C131" s="96" t="s">
        <v>3821</v>
      </c>
      <c r="D131" s="96" t="s">
        <v>3570</v>
      </c>
      <c r="E131" s="96" t="s">
        <v>4063</v>
      </c>
      <c r="F131" s="96">
        <v>-8.1222337651885095</v>
      </c>
      <c r="G131" s="96">
        <v>301.45251866800697</v>
      </c>
      <c r="H131" s="96">
        <v>0.97850467156920096</v>
      </c>
    </row>
    <row r="132" spans="1:8">
      <c r="A132" s="96" t="s">
        <v>3823</v>
      </c>
      <c r="B132" s="96" t="s">
        <v>3822</v>
      </c>
      <c r="C132" s="96" t="s">
        <v>3821</v>
      </c>
      <c r="D132" s="96" t="s">
        <v>3569</v>
      </c>
      <c r="E132" s="96" t="s">
        <v>4064</v>
      </c>
      <c r="F132" s="96">
        <v>-14.152976187619601</v>
      </c>
      <c r="G132" s="96">
        <v>361.58993922010399</v>
      </c>
      <c r="H132" s="96">
        <v>0.96877800717462803</v>
      </c>
    </row>
    <row r="133" spans="1:8">
      <c r="A133" s="96" t="s">
        <v>3823</v>
      </c>
      <c r="B133" s="96" t="s">
        <v>3822</v>
      </c>
      <c r="C133" s="96" t="s">
        <v>3821</v>
      </c>
      <c r="D133" s="96" t="s">
        <v>3568</v>
      </c>
      <c r="E133" s="96" t="s">
        <v>4065</v>
      </c>
      <c r="F133" s="96">
        <v>0.94653747503855801</v>
      </c>
      <c r="G133" s="96">
        <v>0.22387637440786201</v>
      </c>
      <c r="H133" s="97">
        <v>2.3583318611063599E-5</v>
      </c>
    </row>
    <row r="134" spans="1:8">
      <c r="A134" s="96" t="s">
        <v>3823</v>
      </c>
      <c r="B134" s="96" t="s">
        <v>3822</v>
      </c>
      <c r="C134" s="96" t="s">
        <v>3821</v>
      </c>
      <c r="D134" s="96" t="s">
        <v>3567</v>
      </c>
      <c r="E134" s="96" t="s">
        <v>4066</v>
      </c>
      <c r="F134" s="96">
        <v>-11.123841366195199</v>
      </c>
      <c r="G134" s="96">
        <v>334.316534495273</v>
      </c>
      <c r="H134" s="96">
        <v>0.97345658103177102</v>
      </c>
    </row>
    <row r="135" spans="1:8">
      <c r="A135" s="96" t="s">
        <v>3823</v>
      </c>
      <c r="B135" s="96" t="s">
        <v>3822</v>
      </c>
      <c r="C135" s="96" t="s">
        <v>3821</v>
      </c>
      <c r="D135" s="96" t="s">
        <v>3566</v>
      </c>
      <c r="E135" s="96" t="s">
        <v>4067</v>
      </c>
      <c r="F135" s="96">
        <v>-1.24982150617854</v>
      </c>
      <c r="G135" s="96">
        <v>1.00541649473015</v>
      </c>
      <c r="H135" s="96">
        <v>0.21383528759941101</v>
      </c>
    </row>
    <row r="136" spans="1:8">
      <c r="A136" s="96" t="s">
        <v>3823</v>
      </c>
      <c r="B136" s="96" t="s">
        <v>3822</v>
      </c>
      <c r="C136" s="96" t="s">
        <v>3821</v>
      </c>
      <c r="D136" s="96" t="s">
        <v>3565</v>
      </c>
      <c r="E136" s="96" t="s">
        <v>4068</v>
      </c>
      <c r="F136" s="96">
        <v>-12.1144589646228</v>
      </c>
      <c r="G136" s="96">
        <v>288.83592699046199</v>
      </c>
      <c r="H136" s="96">
        <v>0.96654465174133297</v>
      </c>
    </row>
    <row r="137" spans="1:8">
      <c r="A137" s="96" t="s">
        <v>3823</v>
      </c>
      <c r="B137" s="96" t="s">
        <v>3822</v>
      </c>
      <c r="C137" s="96" t="s">
        <v>3821</v>
      </c>
      <c r="D137" s="96" t="s">
        <v>3561</v>
      </c>
      <c r="E137" s="96" t="s">
        <v>4069</v>
      </c>
      <c r="F137" s="96">
        <v>-14.1493621556502</v>
      </c>
      <c r="G137" s="96">
        <v>378.02294923917498</v>
      </c>
      <c r="H137" s="96">
        <v>0.97014223057460902</v>
      </c>
    </row>
    <row r="138" spans="1:8">
      <c r="A138" s="96" t="s">
        <v>3820</v>
      </c>
      <c r="B138" s="96" t="s">
        <v>3819</v>
      </c>
      <c r="C138" s="96" t="s">
        <v>3810</v>
      </c>
      <c r="D138" s="96" t="s">
        <v>3578</v>
      </c>
      <c r="E138" s="96" t="s">
        <v>4061</v>
      </c>
      <c r="F138" s="96">
        <v>-12.121397696982401</v>
      </c>
      <c r="G138" s="96">
        <v>289.90489364902601</v>
      </c>
      <c r="H138" s="96">
        <v>0.96664885946414403</v>
      </c>
    </row>
    <row r="139" spans="1:8">
      <c r="A139" s="96" t="s">
        <v>3820</v>
      </c>
      <c r="B139" s="96" t="s">
        <v>3819</v>
      </c>
      <c r="C139" s="96" t="s">
        <v>3810</v>
      </c>
      <c r="D139" s="96" t="s">
        <v>3577</v>
      </c>
      <c r="E139" s="96" t="s">
        <v>4070</v>
      </c>
      <c r="F139" s="96">
        <v>-12.122487245841301</v>
      </c>
      <c r="G139" s="96">
        <v>412.707773889382</v>
      </c>
      <c r="H139" s="96">
        <v>0.97656706425500395</v>
      </c>
    </row>
    <row r="140" spans="1:8">
      <c r="A140" s="96" t="s">
        <v>3820</v>
      </c>
      <c r="B140" s="96" t="s">
        <v>3819</v>
      </c>
      <c r="C140" s="96" t="s">
        <v>3810</v>
      </c>
      <c r="D140" s="96" t="s">
        <v>3576</v>
      </c>
      <c r="E140" s="96" t="s">
        <v>4071</v>
      </c>
      <c r="F140" s="96">
        <v>-10.121195193875501</v>
      </c>
      <c r="G140" s="96">
        <v>279.06604194944902</v>
      </c>
      <c r="H140" s="96">
        <v>0.97106858548713304</v>
      </c>
    </row>
    <row r="141" spans="1:8">
      <c r="A141" s="96" t="s">
        <v>3820</v>
      </c>
      <c r="B141" s="96" t="s">
        <v>3819</v>
      </c>
      <c r="C141" s="96" t="s">
        <v>3810</v>
      </c>
      <c r="D141" s="96" t="s">
        <v>3575</v>
      </c>
      <c r="E141" s="96" t="s">
        <v>4072</v>
      </c>
      <c r="F141" s="96">
        <v>-11.1223078189827</v>
      </c>
      <c r="G141" s="96">
        <v>359.27650979007899</v>
      </c>
      <c r="H141" s="96">
        <v>0.97530342180845297</v>
      </c>
    </row>
    <row r="142" spans="1:8">
      <c r="A142" s="96" t="s">
        <v>3820</v>
      </c>
      <c r="B142" s="96" t="s">
        <v>3819</v>
      </c>
      <c r="C142" s="96" t="s">
        <v>3810</v>
      </c>
      <c r="D142" s="96" t="s">
        <v>3574</v>
      </c>
      <c r="E142" s="96" t="s">
        <v>4073</v>
      </c>
      <c r="F142" s="96">
        <v>-13.1346519331591</v>
      </c>
      <c r="G142" s="96">
        <v>377.82223209043798</v>
      </c>
      <c r="H142" s="96">
        <v>0.97226784298876501</v>
      </c>
    </row>
    <row r="143" spans="1:8">
      <c r="A143" s="96" t="s">
        <v>3820</v>
      </c>
      <c r="B143" s="96" t="s">
        <v>3819</v>
      </c>
      <c r="C143" s="96" t="s">
        <v>3810</v>
      </c>
      <c r="D143" s="96" t="s">
        <v>3573</v>
      </c>
      <c r="E143" s="96" t="s">
        <v>4074</v>
      </c>
      <c r="F143" s="96">
        <v>-0.340867374303784</v>
      </c>
      <c r="G143" s="96">
        <v>0.586882430409295</v>
      </c>
      <c r="H143" s="96">
        <v>0.56136829653724196</v>
      </c>
    </row>
    <row r="144" spans="1:8">
      <c r="A144" s="96" t="s">
        <v>3820</v>
      </c>
      <c r="B144" s="96" t="s">
        <v>3819</v>
      </c>
      <c r="C144" s="96" t="s">
        <v>3810</v>
      </c>
      <c r="D144" s="96" t="s">
        <v>3572</v>
      </c>
      <c r="E144" s="96" t="s">
        <v>4075</v>
      </c>
      <c r="F144" s="96">
        <v>-0.64883063948183795</v>
      </c>
      <c r="G144" s="96">
        <v>0.207730157048921</v>
      </c>
      <c r="H144" s="96">
        <v>1.78756277762829E-3</v>
      </c>
    </row>
    <row r="145" spans="1:8">
      <c r="A145" s="96" t="s">
        <v>3820</v>
      </c>
      <c r="B145" s="96" t="s">
        <v>3819</v>
      </c>
      <c r="C145" s="96" t="s">
        <v>3810</v>
      </c>
      <c r="D145" s="96" t="s">
        <v>3571</v>
      </c>
      <c r="E145" s="96" t="s">
        <v>4062</v>
      </c>
      <c r="F145" s="96">
        <v>-12.125509539897701</v>
      </c>
      <c r="G145" s="96">
        <v>406.76359490833403</v>
      </c>
      <c r="H145" s="96">
        <v>0.97621880546128503</v>
      </c>
    </row>
    <row r="146" spans="1:8">
      <c r="A146" s="96" t="s">
        <v>3820</v>
      </c>
      <c r="B146" s="96" t="s">
        <v>3819</v>
      </c>
      <c r="C146" s="96" t="s">
        <v>3810</v>
      </c>
      <c r="D146" s="96" t="s">
        <v>3570</v>
      </c>
      <c r="E146" s="96" t="s">
        <v>4063</v>
      </c>
      <c r="F146" s="96">
        <v>-10.1209091739016</v>
      </c>
      <c r="G146" s="96">
        <v>354.26774222701999</v>
      </c>
      <c r="H146" s="96">
        <v>0.97720871001396903</v>
      </c>
    </row>
    <row r="147" spans="1:8">
      <c r="A147" s="96" t="s">
        <v>3820</v>
      </c>
      <c r="B147" s="96" t="s">
        <v>3819</v>
      </c>
      <c r="C147" s="96" t="s">
        <v>3810</v>
      </c>
      <c r="D147" s="96" t="s">
        <v>3569</v>
      </c>
      <c r="E147" s="96" t="s">
        <v>4064</v>
      </c>
      <c r="F147" s="96">
        <v>-0.24075489381246501</v>
      </c>
      <c r="G147" s="96">
        <v>0.58692969529563699</v>
      </c>
      <c r="H147" s="96">
        <v>0.68166382390564295</v>
      </c>
    </row>
    <row r="148" spans="1:8">
      <c r="A148" s="96" t="s">
        <v>3820</v>
      </c>
      <c r="B148" s="96" t="s">
        <v>3819</v>
      </c>
      <c r="C148" s="96" t="s">
        <v>3810</v>
      </c>
      <c r="D148" s="96" t="s">
        <v>3568</v>
      </c>
      <c r="E148" s="96" t="s">
        <v>4065</v>
      </c>
      <c r="F148" s="96">
        <v>1.01727988333117</v>
      </c>
      <c r="G148" s="96">
        <v>0.244037743226518</v>
      </c>
      <c r="H148" s="97">
        <v>3.0656363990884701E-5</v>
      </c>
    </row>
    <row r="149" spans="1:8">
      <c r="A149" s="96" t="s">
        <v>3820</v>
      </c>
      <c r="B149" s="96" t="s">
        <v>3819</v>
      </c>
      <c r="C149" s="96" t="s">
        <v>3810</v>
      </c>
      <c r="D149" s="96" t="s">
        <v>3567</v>
      </c>
      <c r="E149" s="96" t="s">
        <v>4066</v>
      </c>
      <c r="F149" s="96">
        <v>-10.12313300177</v>
      </c>
      <c r="G149" s="96">
        <v>267.23901164486199</v>
      </c>
      <c r="H149" s="96">
        <v>0.969783003534335</v>
      </c>
    </row>
    <row r="150" spans="1:8">
      <c r="A150" s="96" t="s">
        <v>3820</v>
      </c>
      <c r="B150" s="96" t="s">
        <v>3819</v>
      </c>
      <c r="C150" s="96" t="s">
        <v>3810</v>
      </c>
      <c r="D150" s="96" t="s">
        <v>3566</v>
      </c>
      <c r="E150" s="96" t="s">
        <v>4067</v>
      </c>
      <c r="F150" s="96">
        <v>-0.95018568138134396</v>
      </c>
      <c r="G150" s="96">
        <v>1.00418135743145</v>
      </c>
      <c r="H150" s="96">
        <v>0.344031716651439</v>
      </c>
    </row>
    <row r="151" spans="1:8">
      <c r="A151" s="96" t="s">
        <v>3820</v>
      </c>
      <c r="B151" s="96" t="s">
        <v>3819</v>
      </c>
      <c r="C151" s="96" t="s">
        <v>3810</v>
      </c>
      <c r="D151" s="96" t="s">
        <v>3565</v>
      </c>
      <c r="E151" s="96" t="s">
        <v>4068</v>
      </c>
      <c r="F151" s="96">
        <v>0.21856367232693899</v>
      </c>
      <c r="G151" s="96">
        <v>1.0055010317615201</v>
      </c>
      <c r="H151" s="96">
        <v>0.82792162615804998</v>
      </c>
    </row>
    <row r="152" spans="1:8">
      <c r="A152" s="96" t="s">
        <v>3820</v>
      </c>
      <c r="B152" s="96" t="s">
        <v>3819</v>
      </c>
      <c r="C152" s="96" t="s">
        <v>3810</v>
      </c>
      <c r="D152" s="96" t="s">
        <v>3561</v>
      </c>
      <c r="E152" s="96" t="s">
        <v>4069</v>
      </c>
      <c r="F152" s="96">
        <v>1.0091611084769001</v>
      </c>
      <c r="G152" s="96">
        <v>0.29007377828761299</v>
      </c>
      <c r="H152" s="96">
        <v>5.0332462601489301E-4</v>
      </c>
    </row>
    <row r="153" spans="1:8">
      <c r="A153" s="96" t="s">
        <v>3818</v>
      </c>
      <c r="B153" s="96" t="s">
        <v>3817</v>
      </c>
      <c r="C153" s="96" t="s">
        <v>3810</v>
      </c>
      <c r="D153" s="96" t="s">
        <v>3578</v>
      </c>
      <c r="E153" s="96" t="s">
        <v>4061</v>
      </c>
      <c r="F153" s="96">
        <v>-12.1197220554195</v>
      </c>
      <c r="G153" s="96">
        <v>312.83002549843002</v>
      </c>
      <c r="H153" s="96">
        <v>0.96909593137663597</v>
      </c>
    </row>
    <row r="154" spans="1:8">
      <c r="A154" s="96" t="s">
        <v>3818</v>
      </c>
      <c r="B154" s="96" t="s">
        <v>3817</v>
      </c>
      <c r="C154" s="96" t="s">
        <v>3810</v>
      </c>
      <c r="D154" s="96" t="s">
        <v>3577</v>
      </c>
      <c r="E154" s="96" t="s">
        <v>4070</v>
      </c>
      <c r="F154" s="96">
        <v>-11.120893735984801</v>
      </c>
      <c r="G154" s="96">
        <v>273.345767025307</v>
      </c>
      <c r="H154" s="96">
        <v>0.96754754142493704</v>
      </c>
    </row>
    <row r="155" spans="1:8">
      <c r="A155" s="96" t="s">
        <v>3818</v>
      </c>
      <c r="B155" s="96" t="s">
        <v>3817</v>
      </c>
      <c r="C155" s="96" t="s">
        <v>3810</v>
      </c>
      <c r="D155" s="96" t="s">
        <v>3576</v>
      </c>
      <c r="E155" s="96" t="s">
        <v>4071</v>
      </c>
      <c r="F155" s="96">
        <v>-11.1183590524819</v>
      </c>
      <c r="G155" s="96">
        <v>414.521633135115</v>
      </c>
      <c r="H155" s="96">
        <v>0.97860159098656596</v>
      </c>
    </row>
    <row r="156" spans="1:8">
      <c r="A156" s="96" t="s">
        <v>3818</v>
      </c>
      <c r="B156" s="96" t="s">
        <v>3817</v>
      </c>
      <c r="C156" s="96" t="s">
        <v>3810</v>
      </c>
      <c r="D156" s="96" t="s">
        <v>3575</v>
      </c>
      <c r="E156" s="96" t="s">
        <v>4072</v>
      </c>
      <c r="F156" s="96">
        <v>-11.1244576757509</v>
      </c>
      <c r="G156" s="96">
        <v>314.52770683747298</v>
      </c>
      <c r="H156" s="96">
        <v>0.97178568818435596</v>
      </c>
    </row>
    <row r="157" spans="1:8">
      <c r="A157" s="96" t="s">
        <v>3818</v>
      </c>
      <c r="B157" s="96" t="s">
        <v>3817</v>
      </c>
      <c r="C157" s="96" t="s">
        <v>3810</v>
      </c>
      <c r="D157" s="96" t="s">
        <v>3574</v>
      </c>
      <c r="E157" s="96" t="s">
        <v>4073</v>
      </c>
      <c r="F157" s="96">
        <v>-13.133680136996601</v>
      </c>
      <c r="G157" s="96">
        <v>387.92915188488701</v>
      </c>
      <c r="H157" s="96">
        <v>0.97299208116505198</v>
      </c>
    </row>
    <row r="158" spans="1:8">
      <c r="A158" s="96" t="s">
        <v>3818</v>
      </c>
      <c r="B158" s="96" t="s">
        <v>3817</v>
      </c>
      <c r="C158" s="96" t="s">
        <v>3810</v>
      </c>
      <c r="D158" s="96" t="s">
        <v>3573</v>
      </c>
      <c r="E158" s="96" t="s">
        <v>4074</v>
      </c>
      <c r="F158" s="96">
        <v>-14.151688672666801</v>
      </c>
      <c r="G158" s="96">
        <v>395.378855203971</v>
      </c>
      <c r="H158" s="96">
        <v>0.97144762985161204</v>
      </c>
    </row>
    <row r="159" spans="1:8">
      <c r="A159" s="96" t="s">
        <v>3818</v>
      </c>
      <c r="B159" s="96" t="s">
        <v>3817</v>
      </c>
      <c r="C159" s="96" t="s">
        <v>3810</v>
      </c>
      <c r="D159" s="96" t="s">
        <v>3572</v>
      </c>
      <c r="E159" s="96" t="s">
        <v>4075</v>
      </c>
      <c r="F159" s="96">
        <v>-0.68646972944893203</v>
      </c>
      <c r="G159" s="96">
        <v>0.208420078619271</v>
      </c>
      <c r="H159" s="96">
        <v>9.8883848774256001E-4</v>
      </c>
    </row>
    <row r="160" spans="1:8">
      <c r="A160" s="96" t="s">
        <v>3818</v>
      </c>
      <c r="B160" s="96" t="s">
        <v>3817</v>
      </c>
      <c r="C160" s="96" t="s">
        <v>3810</v>
      </c>
      <c r="D160" s="96" t="s">
        <v>3571</v>
      </c>
      <c r="E160" s="96" t="s">
        <v>4062</v>
      </c>
      <c r="F160" s="96">
        <v>-11.1228951701897</v>
      </c>
      <c r="G160" s="96">
        <v>275.19472397225297</v>
      </c>
      <c r="H160" s="96">
        <v>0.96775966330718899</v>
      </c>
    </row>
    <row r="161" spans="1:8">
      <c r="A161" s="96" t="s">
        <v>3818</v>
      </c>
      <c r="B161" s="96" t="s">
        <v>3817</v>
      </c>
      <c r="C161" s="96" t="s">
        <v>3810</v>
      </c>
      <c r="D161" s="96" t="s">
        <v>3570</v>
      </c>
      <c r="E161" s="96" t="s">
        <v>4063</v>
      </c>
      <c r="F161" s="96">
        <v>-9.1159208485701004</v>
      </c>
      <c r="G161" s="96">
        <v>291.67316065008902</v>
      </c>
      <c r="H161" s="96">
        <v>0.97506706295859202</v>
      </c>
    </row>
    <row r="162" spans="1:8">
      <c r="A162" s="96" t="s">
        <v>3818</v>
      </c>
      <c r="B162" s="96" t="s">
        <v>3817</v>
      </c>
      <c r="C162" s="96" t="s">
        <v>3810</v>
      </c>
      <c r="D162" s="96" t="s">
        <v>3569</v>
      </c>
      <c r="E162" s="96" t="s">
        <v>4064</v>
      </c>
      <c r="F162" s="96">
        <v>0.250824958533297</v>
      </c>
      <c r="G162" s="96">
        <v>0.51117008732798297</v>
      </c>
      <c r="H162" s="96">
        <v>0.62364723097500296</v>
      </c>
    </row>
    <row r="163" spans="1:8">
      <c r="A163" s="96" t="s">
        <v>3818</v>
      </c>
      <c r="B163" s="96" t="s">
        <v>3817</v>
      </c>
      <c r="C163" s="96" t="s">
        <v>3810</v>
      </c>
      <c r="D163" s="96" t="s">
        <v>3568</v>
      </c>
      <c r="E163" s="96" t="s">
        <v>4065</v>
      </c>
      <c r="F163" s="96">
        <v>0.88953499517526002</v>
      </c>
      <c r="G163" s="96">
        <v>0.24803953284823399</v>
      </c>
      <c r="H163" s="96">
        <v>3.3545067258294203E-4</v>
      </c>
    </row>
    <row r="164" spans="1:8">
      <c r="A164" s="96" t="s">
        <v>3818</v>
      </c>
      <c r="B164" s="96" t="s">
        <v>3817</v>
      </c>
      <c r="C164" s="96" t="s">
        <v>3810</v>
      </c>
      <c r="D164" s="96" t="s">
        <v>3567</v>
      </c>
      <c r="E164" s="96" t="s">
        <v>4066</v>
      </c>
      <c r="F164" s="96">
        <v>-10.1206778638327</v>
      </c>
      <c r="G164" s="96">
        <v>304.75699217775201</v>
      </c>
      <c r="H164" s="96">
        <v>0.97350791350419896</v>
      </c>
    </row>
    <row r="165" spans="1:8">
      <c r="A165" s="96" t="s">
        <v>3818</v>
      </c>
      <c r="B165" s="96" t="s">
        <v>3817</v>
      </c>
      <c r="C165" s="96" t="s">
        <v>3810</v>
      </c>
      <c r="D165" s="96" t="s">
        <v>3566</v>
      </c>
      <c r="E165" s="96" t="s">
        <v>4067</v>
      </c>
      <c r="F165" s="96">
        <v>-0.50044244931439796</v>
      </c>
      <c r="G165" s="96">
        <v>0.71477221547709402</v>
      </c>
      <c r="H165" s="96">
        <v>0.48383827856359102</v>
      </c>
    </row>
    <row r="166" spans="1:8">
      <c r="A166" s="96" t="s">
        <v>3818</v>
      </c>
      <c r="B166" s="96" t="s">
        <v>3817</v>
      </c>
      <c r="C166" s="96" t="s">
        <v>3810</v>
      </c>
      <c r="D166" s="96" t="s">
        <v>3565</v>
      </c>
      <c r="E166" s="96" t="s">
        <v>4068</v>
      </c>
      <c r="F166" s="96">
        <v>-12.1080545211606</v>
      </c>
      <c r="G166" s="96">
        <v>340.80152886144401</v>
      </c>
      <c r="H166" s="96">
        <v>0.97165858444823905</v>
      </c>
    </row>
    <row r="167" spans="1:8">
      <c r="A167" s="96" t="s">
        <v>3818</v>
      </c>
      <c r="B167" s="96" t="s">
        <v>3817</v>
      </c>
      <c r="C167" s="96" t="s">
        <v>3810</v>
      </c>
      <c r="D167" s="96" t="s">
        <v>3561</v>
      </c>
      <c r="E167" s="96" t="s">
        <v>4069</v>
      </c>
      <c r="F167" s="96">
        <v>1.4389043551219101</v>
      </c>
      <c r="G167" s="96">
        <v>0.28216600729004399</v>
      </c>
      <c r="H167" s="97">
        <v>3.40559515022851E-7</v>
      </c>
    </row>
    <row r="168" spans="1:8">
      <c r="A168" s="96" t="s">
        <v>3816</v>
      </c>
      <c r="B168" s="96" t="s">
        <v>3815</v>
      </c>
      <c r="C168" s="96" t="s">
        <v>3810</v>
      </c>
      <c r="D168" s="96" t="s">
        <v>3578</v>
      </c>
      <c r="E168" s="96" t="s">
        <v>4061</v>
      </c>
      <c r="F168" s="96">
        <v>-12.1232222202798</v>
      </c>
      <c r="G168" s="96">
        <v>274.73634196214499</v>
      </c>
      <c r="H168" s="96">
        <v>0.96480336913709397</v>
      </c>
    </row>
    <row r="169" spans="1:8">
      <c r="A169" s="96" t="s">
        <v>3816</v>
      </c>
      <c r="B169" s="96" t="s">
        <v>3815</v>
      </c>
      <c r="C169" s="96" t="s">
        <v>3810</v>
      </c>
      <c r="D169" s="96" t="s">
        <v>3577</v>
      </c>
      <c r="E169" s="96" t="s">
        <v>4070</v>
      </c>
      <c r="F169" s="96">
        <v>-12.124615385658499</v>
      </c>
      <c r="G169" s="96">
        <v>405.26432041429302</v>
      </c>
      <c r="H169" s="96">
        <v>0.97613261280747499</v>
      </c>
    </row>
    <row r="170" spans="1:8">
      <c r="A170" s="96" t="s">
        <v>3816</v>
      </c>
      <c r="B170" s="96" t="s">
        <v>3815</v>
      </c>
      <c r="C170" s="96" t="s">
        <v>3810</v>
      </c>
      <c r="D170" s="96" t="s">
        <v>3576</v>
      </c>
      <c r="E170" s="96" t="s">
        <v>4071</v>
      </c>
      <c r="F170" s="96">
        <v>-10.117973986290099</v>
      </c>
      <c r="G170" s="96">
        <v>281.259234429581</v>
      </c>
      <c r="H170" s="96">
        <v>0.97130322012171799</v>
      </c>
    </row>
    <row r="171" spans="1:8">
      <c r="A171" s="96" t="s">
        <v>3816</v>
      </c>
      <c r="B171" s="96" t="s">
        <v>3815</v>
      </c>
      <c r="C171" s="96" t="s">
        <v>3810</v>
      </c>
      <c r="D171" s="96" t="s">
        <v>3575</v>
      </c>
      <c r="E171" s="96" t="s">
        <v>4072</v>
      </c>
      <c r="F171" s="96">
        <v>-11.1243225407816</v>
      </c>
      <c r="G171" s="96">
        <v>322.43918761926199</v>
      </c>
      <c r="H171" s="96">
        <v>0.97247802052572596</v>
      </c>
    </row>
    <row r="172" spans="1:8">
      <c r="A172" s="96" t="s">
        <v>3816</v>
      </c>
      <c r="B172" s="96" t="s">
        <v>3815</v>
      </c>
      <c r="C172" s="96" t="s">
        <v>3810</v>
      </c>
      <c r="D172" s="96" t="s">
        <v>3574</v>
      </c>
      <c r="E172" s="96" t="s">
        <v>4073</v>
      </c>
      <c r="F172" s="96">
        <v>0.34905881845050002</v>
      </c>
      <c r="G172" s="96">
        <v>0.714874454864173</v>
      </c>
      <c r="H172" s="96">
        <v>0.62535160544747104</v>
      </c>
    </row>
    <row r="173" spans="1:8">
      <c r="A173" s="96" t="s">
        <v>3816</v>
      </c>
      <c r="B173" s="96" t="s">
        <v>3815</v>
      </c>
      <c r="C173" s="96" t="s">
        <v>3810</v>
      </c>
      <c r="D173" s="96" t="s">
        <v>3573</v>
      </c>
      <c r="E173" s="96" t="s">
        <v>4074</v>
      </c>
      <c r="F173" s="96">
        <v>-14.175442408138601</v>
      </c>
      <c r="G173" s="96">
        <v>318.99996795929798</v>
      </c>
      <c r="H173" s="96">
        <v>0.96455596700217106</v>
      </c>
    </row>
    <row r="174" spans="1:8">
      <c r="A174" s="96" t="s">
        <v>3816</v>
      </c>
      <c r="B174" s="96" t="s">
        <v>3815</v>
      </c>
      <c r="C174" s="96" t="s">
        <v>3810</v>
      </c>
      <c r="D174" s="96" t="s">
        <v>3572</v>
      </c>
      <c r="E174" s="96" t="s">
        <v>4075</v>
      </c>
      <c r="F174" s="96">
        <v>0.46590535906823999</v>
      </c>
      <c r="G174" s="96">
        <v>0.25719015912384002</v>
      </c>
      <c r="H174" s="96">
        <v>7.0060250496805906E-2</v>
      </c>
    </row>
    <row r="175" spans="1:8">
      <c r="A175" s="96" t="s">
        <v>3816</v>
      </c>
      <c r="B175" s="96" t="s">
        <v>3815</v>
      </c>
      <c r="C175" s="96" t="s">
        <v>3810</v>
      </c>
      <c r="D175" s="96" t="s">
        <v>3571</v>
      </c>
      <c r="E175" s="96" t="s">
        <v>4062</v>
      </c>
      <c r="F175" s="96">
        <v>-11.122721343940601</v>
      </c>
      <c r="G175" s="96">
        <v>318.334132617249</v>
      </c>
      <c r="H175" s="96">
        <v>0.97212726718725095</v>
      </c>
    </row>
    <row r="176" spans="1:8">
      <c r="A176" s="96" t="s">
        <v>3816</v>
      </c>
      <c r="B176" s="96" t="s">
        <v>3815</v>
      </c>
      <c r="C176" s="96" t="s">
        <v>3810</v>
      </c>
      <c r="D176" s="96" t="s">
        <v>3570</v>
      </c>
      <c r="E176" s="96" t="s">
        <v>4063</v>
      </c>
      <c r="F176" s="96">
        <v>-9.1262843012496795</v>
      </c>
      <c r="G176" s="96">
        <v>335.26205202220501</v>
      </c>
      <c r="H176" s="96">
        <v>0.97828319040917999</v>
      </c>
    </row>
    <row r="177" spans="1:8">
      <c r="A177" s="96" t="s">
        <v>3816</v>
      </c>
      <c r="B177" s="96" t="s">
        <v>3815</v>
      </c>
      <c r="C177" s="96" t="s">
        <v>3810</v>
      </c>
      <c r="D177" s="96" t="s">
        <v>3569</v>
      </c>
      <c r="E177" s="96" t="s">
        <v>4064</v>
      </c>
      <c r="F177" s="96">
        <v>-13.1275958181501</v>
      </c>
      <c r="G177" s="96">
        <v>354.52552606568798</v>
      </c>
      <c r="H177" s="96">
        <v>0.97046217505330801</v>
      </c>
    </row>
    <row r="178" spans="1:8">
      <c r="A178" s="96" t="s">
        <v>3816</v>
      </c>
      <c r="B178" s="96" t="s">
        <v>3815</v>
      </c>
      <c r="C178" s="96" t="s">
        <v>3810</v>
      </c>
      <c r="D178" s="96" t="s">
        <v>3568</v>
      </c>
      <c r="E178" s="96" t="s">
        <v>4065</v>
      </c>
      <c r="F178" s="96">
        <v>-2.4735281637305802</v>
      </c>
      <c r="G178" s="96">
        <v>1.00537858340548</v>
      </c>
      <c r="H178" s="96">
        <v>1.38822754408192E-2</v>
      </c>
    </row>
    <row r="179" spans="1:8">
      <c r="A179" s="96" t="s">
        <v>3816</v>
      </c>
      <c r="B179" s="96" t="s">
        <v>3815</v>
      </c>
      <c r="C179" s="96" t="s">
        <v>3810</v>
      </c>
      <c r="D179" s="96" t="s">
        <v>3567</v>
      </c>
      <c r="E179" s="96" t="s">
        <v>4066</v>
      </c>
      <c r="F179" s="96">
        <v>-10.1230592541436</v>
      </c>
      <c r="G179" s="96">
        <v>399.33094675393897</v>
      </c>
      <c r="H179" s="96">
        <v>0.979775753038578</v>
      </c>
    </row>
    <row r="180" spans="1:8">
      <c r="A180" s="96" t="s">
        <v>3816</v>
      </c>
      <c r="B180" s="96" t="s">
        <v>3815</v>
      </c>
      <c r="C180" s="96" t="s">
        <v>3810</v>
      </c>
      <c r="D180" s="96" t="s">
        <v>3566</v>
      </c>
      <c r="E180" s="96" t="s">
        <v>4067</v>
      </c>
      <c r="F180" s="96">
        <v>-1.1677848379517</v>
      </c>
      <c r="G180" s="96">
        <v>1.00542617961937</v>
      </c>
      <c r="H180" s="96">
        <v>0.24544576606070001</v>
      </c>
    </row>
    <row r="181" spans="1:8">
      <c r="A181" s="96" t="s">
        <v>3816</v>
      </c>
      <c r="B181" s="96" t="s">
        <v>3815</v>
      </c>
      <c r="C181" s="96" t="s">
        <v>3810</v>
      </c>
      <c r="D181" s="96" t="s">
        <v>3565</v>
      </c>
      <c r="E181" s="96" t="s">
        <v>4068</v>
      </c>
      <c r="F181" s="96">
        <v>-11.0922900499055</v>
      </c>
      <c r="G181" s="96">
        <v>273.59063415404103</v>
      </c>
      <c r="H181" s="96">
        <v>0.96765992028741799</v>
      </c>
    </row>
    <row r="182" spans="1:8">
      <c r="A182" s="96" t="s">
        <v>3816</v>
      </c>
      <c r="B182" s="96" t="s">
        <v>3815</v>
      </c>
      <c r="C182" s="96" t="s">
        <v>3810</v>
      </c>
      <c r="D182" s="96" t="s">
        <v>3561</v>
      </c>
      <c r="E182" s="96" t="s">
        <v>4069</v>
      </c>
      <c r="F182" s="96">
        <v>1.7009942240254201</v>
      </c>
      <c r="G182" s="96">
        <v>0.282061956795922</v>
      </c>
      <c r="H182" s="97">
        <v>1.6338292212168201E-9</v>
      </c>
    </row>
    <row r="183" spans="1:8">
      <c r="A183" s="96" t="s">
        <v>3814</v>
      </c>
      <c r="B183" s="96" t="s">
        <v>3813</v>
      </c>
      <c r="C183" s="96" t="s">
        <v>3810</v>
      </c>
      <c r="D183" s="96" t="s">
        <v>3578</v>
      </c>
      <c r="E183" s="96" t="s">
        <v>4061</v>
      </c>
      <c r="F183" s="96">
        <v>-12.121418118270901</v>
      </c>
      <c r="G183" s="96">
        <v>295.457464414252</v>
      </c>
      <c r="H183" s="96">
        <v>0.96727522177516401</v>
      </c>
    </row>
    <row r="184" spans="1:8">
      <c r="A184" s="96" t="s">
        <v>3814</v>
      </c>
      <c r="B184" s="96" t="s">
        <v>3813</v>
      </c>
      <c r="C184" s="96" t="s">
        <v>3810</v>
      </c>
      <c r="D184" s="96" t="s">
        <v>3577</v>
      </c>
      <c r="E184" s="96" t="s">
        <v>4070</v>
      </c>
      <c r="F184" s="96">
        <v>-10.1183275073067</v>
      </c>
      <c r="G184" s="96">
        <v>276.74207877137002</v>
      </c>
      <c r="H184" s="96">
        <v>0.97083400192934899</v>
      </c>
    </row>
    <row r="185" spans="1:8">
      <c r="A185" s="96" t="s">
        <v>3814</v>
      </c>
      <c r="B185" s="96" t="s">
        <v>3813</v>
      </c>
      <c r="C185" s="96" t="s">
        <v>3810</v>
      </c>
      <c r="D185" s="96" t="s">
        <v>3576</v>
      </c>
      <c r="E185" s="96" t="s">
        <v>4071</v>
      </c>
      <c r="F185" s="96">
        <v>-9.1228843875167698</v>
      </c>
      <c r="G185" s="96">
        <v>297.21157156868202</v>
      </c>
      <c r="H185" s="96">
        <v>0.97551284525793602</v>
      </c>
    </row>
    <row r="186" spans="1:8">
      <c r="A186" s="96" t="s">
        <v>3814</v>
      </c>
      <c r="B186" s="96" t="s">
        <v>3813</v>
      </c>
      <c r="C186" s="96" t="s">
        <v>3810</v>
      </c>
      <c r="D186" s="96" t="s">
        <v>3575</v>
      </c>
      <c r="E186" s="96" t="s">
        <v>4072</v>
      </c>
      <c r="F186" s="96">
        <v>-10.1206800426623</v>
      </c>
      <c r="G186" s="96">
        <v>326.90642223746897</v>
      </c>
      <c r="H186" s="96">
        <v>0.975302275994954</v>
      </c>
    </row>
    <row r="187" spans="1:8">
      <c r="A187" s="96" t="s">
        <v>3814</v>
      </c>
      <c r="B187" s="96" t="s">
        <v>3813</v>
      </c>
      <c r="C187" s="96" t="s">
        <v>3810</v>
      </c>
      <c r="D187" s="96" t="s">
        <v>3574</v>
      </c>
      <c r="E187" s="96" t="s">
        <v>4073</v>
      </c>
      <c r="F187" s="96">
        <v>-12.125119244591399</v>
      </c>
      <c r="G187" s="96">
        <v>398.13357947834203</v>
      </c>
      <c r="H187" s="96">
        <v>0.97570425947463202</v>
      </c>
    </row>
    <row r="188" spans="1:8">
      <c r="A188" s="96" t="s">
        <v>3814</v>
      </c>
      <c r="B188" s="96" t="s">
        <v>3813</v>
      </c>
      <c r="C188" s="96" t="s">
        <v>3810</v>
      </c>
      <c r="D188" s="96" t="s">
        <v>3573</v>
      </c>
      <c r="E188" s="96" t="s">
        <v>4074</v>
      </c>
      <c r="F188" s="96">
        <v>-13.1417573721704</v>
      </c>
      <c r="G188" s="96">
        <v>312.61064727324299</v>
      </c>
      <c r="H188" s="96">
        <v>0.966467816238328</v>
      </c>
    </row>
    <row r="189" spans="1:8">
      <c r="A189" s="96" t="s">
        <v>3814</v>
      </c>
      <c r="B189" s="96" t="s">
        <v>3813</v>
      </c>
      <c r="C189" s="96" t="s">
        <v>3810</v>
      </c>
      <c r="D189" s="96" t="s">
        <v>3572</v>
      </c>
      <c r="E189" s="96" t="s">
        <v>4075</v>
      </c>
      <c r="F189" s="96">
        <v>-0.67747379622236303</v>
      </c>
      <c r="G189" s="96">
        <v>0.21406636506998</v>
      </c>
      <c r="H189" s="96">
        <v>1.5519814563388101E-3</v>
      </c>
    </row>
    <row r="190" spans="1:8">
      <c r="A190" s="96" t="s">
        <v>3814</v>
      </c>
      <c r="B190" s="96" t="s">
        <v>3813</v>
      </c>
      <c r="C190" s="96" t="s">
        <v>3810</v>
      </c>
      <c r="D190" s="96" t="s">
        <v>3571</v>
      </c>
      <c r="E190" s="96" t="s">
        <v>4062</v>
      </c>
      <c r="F190" s="96">
        <v>-9.1157821261436194</v>
      </c>
      <c r="G190" s="96">
        <v>264.52959285848902</v>
      </c>
      <c r="H190" s="96">
        <v>0.97251006036284005</v>
      </c>
    </row>
    <row r="191" spans="1:8">
      <c r="A191" s="96" t="s">
        <v>3814</v>
      </c>
      <c r="B191" s="96" t="s">
        <v>3813</v>
      </c>
      <c r="C191" s="96" t="s">
        <v>3810</v>
      </c>
      <c r="D191" s="96" t="s">
        <v>3570</v>
      </c>
      <c r="E191" s="96" t="s">
        <v>4063</v>
      </c>
      <c r="F191" s="96">
        <v>-8.1187352315844503</v>
      </c>
      <c r="G191" s="96">
        <v>337.709783925929</v>
      </c>
      <c r="H191" s="96">
        <v>0.98082024897508302</v>
      </c>
    </row>
    <row r="192" spans="1:8">
      <c r="A192" s="96" t="s">
        <v>3814</v>
      </c>
      <c r="B192" s="96" t="s">
        <v>3813</v>
      </c>
      <c r="C192" s="96" t="s">
        <v>3810</v>
      </c>
      <c r="D192" s="96" t="s">
        <v>3569</v>
      </c>
      <c r="E192" s="96" t="s">
        <v>4064</v>
      </c>
      <c r="F192" s="96">
        <v>-13.124701734901199</v>
      </c>
      <c r="G192" s="96">
        <v>410.38409313997198</v>
      </c>
      <c r="H192" s="96">
        <v>0.97448679865377497</v>
      </c>
    </row>
    <row r="193" spans="1:8">
      <c r="A193" s="96" t="s">
        <v>3814</v>
      </c>
      <c r="B193" s="96" t="s">
        <v>3813</v>
      </c>
      <c r="C193" s="96" t="s">
        <v>3810</v>
      </c>
      <c r="D193" s="96" t="s">
        <v>3568</v>
      </c>
      <c r="E193" s="96" t="s">
        <v>4065</v>
      </c>
      <c r="F193" s="96">
        <v>0.67409291175892505</v>
      </c>
      <c r="G193" s="96">
        <v>0.24037138815850101</v>
      </c>
      <c r="H193" s="96">
        <v>5.0413320842235196E-3</v>
      </c>
    </row>
    <row r="194" spans="1:8">
      <c r="A194" s="96" t="s">
        <v>3814</v>
      </c>
      <c r="B194" s="96" t="s">
        <v>3813</v>
      </c>
      <c r="C194" s="96" t="s">
        <v>3810</v>
      </c>
      <c r="D194" s="96" t="s">
        <v>3567</v>
      </c>
      <c r="E194" s="96" t="s">
        <v>4066</v>
      </c>
      <c r="F194" s="96">
        <v>-9.1105102013336907</v>
      </c>
      <c r="G194" s="96">
        <v>269.309125293298</v>
      </c>
      <c r="H194" s="96">
        <v>0.97301335713359605</v>
      </c>
    </row>
    <row r="195" spans="1:8">
      <c r="A195" s="96" t="s">
        <v>3814</v>
      </c>
      <c r="B195" s="96" t="s">
        <v>3813</v>
      </c>
      <c r="C195" s="96" t="s">
        <v>3810</v>
      </c>
      <c r="D195" s="96" t="s">
        <v>3566</v>
      </c>
      <c r="E195" s="96" t="s">
        <v>4067</v>
      </c>
      <c r="F195" s="96">
        <v>-13.137417829163001</v>
      </c>
      <c r="G195" s="96">
        <v>352.97017383093203</v>
      </c>
      <c r="H195" s="96">
        <v>0.97030989023597003</v>
      </c>
    </row>
    <row r="196" spans="1:8">
      <c r="A196" s="96" t="s">
        <v>3814</v>
      </c>
      <c r="B196" s="96" t="s">
        <v>3813</v>
      </c>
      <c r="C196" s="96" t="s">
        <v>3810</v>
      </c>
      <c r="D196" s="96" t="s">
        <v>3565</v>
      </c>
      <c r="E196" s="96" t="s">
        <v>4068</v>
      </c>
      <c r="F196" s="96">
        <v>-11.094478915298399</v>
      </c>
      <c r="G196" s="96">
        <v>385.53322287579402</v>
      </c>
      <c r="H196" s="96">
        <v>0.97704246663271999</v>
      </c>
    </row>
    <row r="197" spans="1:8">
      <c r="A197" s="96" t="s">
        <v>3814</v>
      </c>
      <c r="B197" s="96" t="s">
        <v>3813</v>
      </c>
      <c r="C197" s="96" t="s">
        <v>3810</v>
      </c>
      <c r="D197" s="96" t="s">
        <v>3561</v>
      </c>
      <c r="E197" s="96" t="s">
        <v>4069</v>
      </c>
      <c r="F197" s="96">
        <v>1.7487941330165699</v>
      </c>
      <c r="G197" s="96">
        <v>0.30944847252465602</v>
      </c>
      <c r="H197" s="97">
        <v>1.5921499950308499E-8</v>
      </c>
    </row>
    <row r="198" spans="1:8">
      <c r="A198" s="96" t="s">
        <v>3812</v>
      </c>
      <c r="B198" s="96" t="s">
        <v>3811</v>
      </c>
      <c r="C198" s="96" t="s">
        <v>3810</v>
      </c>
      <c r="D198" s="96" t="s">
        <v>3578</v>
      </c>
      <c r="E198" s="96" t="s">
        <v>4061</v>
      </c>
      <c r="F198" s="96">
        <v>-12.1208708669421</v>
      </c>
      <c r="G198" s="96">
        <v>328.10657574665203</v>
      </c>
      <c r="H198" s="96">
        <v>0.97053135411314595</v>
      </c>
    </row>
    <row r="199" spans="1:8">
      <c r="A199" s="96" t="s">
        <v>3812</v>
      </c>
      <c r="B199" s="96" t="s">
        <v>3811</v>
      </c>
      <c r="C199" s="96" t="s">
        <v>3810</v>
      </c>
      <c r="D199" s="96" t="s">
        <v>3577</v>
      </c>
      <c r="E199" s="96" t="s">
        <v>4070</v>
      </c>
      <c r="F199" s="96">
        <v>-9.1060787447138392</v>
      </c>
      <c r="G199" s="96">
        <v>289.91929807756799</v>
      </c>
      <c r="H199" s="96">
        <v>0.97494335407273502</v>
      </c>
    </row>
    <row r="200" spans="1:8">
      <c r="A200" s="96" t="s">
        <v>3812</v>
      </c>
      <c r="B200" s="96" t="s">
        <v>3811</v>
      </c>
      <c r="C200" s="96" t="s">
        <v>3810</v>
      </c>
      <c r="D200" s="96" t="s">
        <v>3576</v>
      </c>
      <c r="E200" s="96" t="s">
        <v>4071</v>
      </c>
      <c r="F200" s="96">
        <v>-11.1211875132052</v>
      </c>
      <c r="G200" s="96">
        <v>416.76941573515899</v>
      </c>
      <c r="H200" s="96">
        <v>0.97871155958637202</v>
      </c>
    </row>
    <row r="201" spans="1:8">
      <c r="A201" s="96" t="s">
        <v>3812</v>
      </c>
      <c r="B201" s="96" t="s">
        <v>3811</v>
      </c>
      <c r="C201" s="96" t="s">
        <v>3810</v>
      </c>
      <c r="D201" s="96" t="s">
        <v>3575</v>
      </c>
      <c r="E201" s="96" t="s">
        <v>4072</v>
      </c>
      <c r="F201" s="96">
        <v>-11.118907378050899</v>
      </c>
      <c r="G201" s="96">
        <v>387.65304019763101</v>
      </c>
      <c r="H201" s="96">
        <v>0.97711771268211201</v>
      </c>
    </row>
    <row r="202" spans="1:8">
      <c r="A202" s="96" t="s">
        <v>3812</v>
      </c>
      <c r="B202" s="96" t="s">
        <v>3811</v>
      </c>
      <c r="C202" s="96" t="s">
        <v>3810</v>
      </c>
      <c r="D202" s="96" t="s">
        <v>3574</v>
      </c>
      <c r="E202" s="96" t="s">
        <v>4073</v>
      </c>
      <c r="F202" s="96">
        <v>-11.1229210607619</v>
      </c>
      <c r="G202" s="96">
        <v>308.275943108614</v>
      </c>
      <c r="H202" s="96">
        <v>0.97121772892241898</v>
      </c>
    </row>
    <row r="203" spans="1:8">
      <c r="A203" s="96" t="s">
        <v>3812</v>
      </c>
      <c r="B203" s="96" t="s">
        <v>3811</v>
      </c>
      <c r="C203" s="96" t="s">
        <v>3810</v>
      </c>
      <c r="D203" s="96" t="s">
        <v>3573</v>
      </c>
      <c r="E203" s="96" t="s">
        <v>4074</v>
      </c>
      <c r="F203" s="96">
        <v>0.195035422043254</v>
      </c>
      <c r="G203" s="96">
        <v>0.71487000752886398</v>
      </c>
      <c r="H203" s="96">
        <v>0.78498665259357803</v>
      </c>
    </row>
    <row r="204" spans="1:8">
      <c r="A204" s="96" t="s">
        <v>3812</v>
      </c>
      <c r="B204" s="96" t="s">
        <v>3811</v>
      </c>
      <c r="C204" s="96" t="s">
        <v>3810</v>
      </c>
      <c r="D204" s="96" t="s">
        <v>3572</v>
      </c>
      <c r="E204" s="96" t="s">
        <v>4075</v>
      </c>
      <c r="F204" s="96">
        <v>0.15629382211216999</v>
      </c>
      <c r="G204" s="96">
        <v>0.23390368730605801</v>
      </c>
      <c r="H204" s="96">
        <v>0.50400763199297705</v>
      </c>
    </row>
    <row r="205" spans="1:8">
      <c r="A205" s="96" t="s">
        <v>3812</v>
      </c>
      <c r="B205" s="96" t="s">
        <v>3811</v>
      </c>
      <c r="C205" s="96" t="s">
        <v>3810</v>
      </c>
      <c r="D205" s="96" t="s">
        <v>3571</v>
      </c>
      <c r="E205" s="96" t="s">
        <v>4062</v>
      </c>
      <c r="F205" s="96">
        <v>-11.1166802439141</v>
      </c>
      <c r="G205" s="96">
        <v>338.21398107836302</v>
      </c>
      <c r="H205" s="96">
        <v>0.97377923092226604</v>
      </c>
    </row>
    <row r="206" spans="1:8">
      <c r="A206" s="96" t="s">
        <v>3812</v>
      </c>
      <c r="B206" s="96" t="s">
        <v>3811</v>
      </c>
      <c r="C206" s="96" t="s">
        <v>3810</v>
      </c>
      <c r="D206" s="96" t="s">
        <v>3570</v>
      </c>
      <c r="E206" s="96" t="s">
        <v>4063</v>
      </c>
      <c r="F206" s="96">
        <v>-10.111088025840999</v>
      </c>
      <c r="G206" s="96">
        <v>266.98282744822001</v>
      </c>
      <c r="H206" s="96">
        <v>0.96978999347041706</v>
      </c>
    </row>
    <row r="207" spans="1:8">
      <c r="A207" s="96" t="s">
        <v>3812</v>
      </c>
      <c r="B207" s="96" t="s">
        <v>3811</v>
      </c>
      <c r="C207" s="96" t="s">
        <v>3810</v>
      </c>
      <c r="D207" s="96" t="s">
        <v>3569</v>
      </c>
      <c r="E207" s="96" t="s">
        <v>4064</v>
      </c>
      <c r="F207" s="96">
        <v>-12.117399547439399</v>
      </c>
      <c r="G207" s="96">
        <v>363.54494047856002</v>
      </c>
      <c r="H207" s="96">
        <v>0.973410450701651</v>
      </c>
    </row>
    <row r="208" spans="1:8">
      <c r="A208" s="96" t="s">
        <v>3812</v>
      </c>
      <c r="B208" s="96" t="s">
        <v>3811</v>
      </c>
      <c r="C208" s="96" t="s">
        <v>3810</v>
      </c>
      <c r="D208" s="96" t="s">
        <v>3568</v>
      </c>
      <c r="E208" s="96" t="s">
        <v>4065</v>
      </c>
      <c r="F208" s="96">
        <v>-0.84232502057250702</v>
      </c>
      <c r="G208" s="96">
        <v>0.36965960689299598</v>
      </c>
      <c r="H208" s="96">
        <v>2.2687853862493002E-2</v>
      </c>
    </row>
    <row r="209" spans="1:8">
      <c r="A209" s="96" t="s">
        <v>3812</v>
      </c>
      <c r="B209" s="96" t="s">
        <v>3811</v>
      </c>
      <c r="C209" s="96" t="s">
        <v>3810</v>
      </c>
      <c r="D209" s="96" t="s">
        <v>3567</v>
      </c>
      <c r="E209" s="96" t="s">
        <v>4066</v>
      </c>
      <c r="F209" s="96">
        <v>-12.1241660592919</v>
      </c>
      <c r="G209" s="96">
        <v>296.65275310865201</v>
      </c>
      <c r="H209" s="96">
        <v>0.96739961987743295</v>
      </c>
    </row>
    <row r="210" spans="1:8">
      <c r="A210" s="96" t="s">
        <v>3812</v>
      </c>
      <c r="B210" s="96" t="s">
        <v>3811</v>
      </c>
      <c r="C210" s="96" t="s">
        <v>3810</v>
      </c>
      <c r="D210" s="96" t="s">
        <v>3566</v>
      </c>
      <c r="E210" s="96" t="s">
        <v>4067</v>
      </c>
      <c r="F210" s="96">
        <v>-13.1484683232561</v>
      </c>
      <c r="G210" s="96">
        <v>261.24347293750998</v>
      </c>
      <c r="H210" s="96">
        <v>0.95985916028030904</v>
      </c>
    </row>
    <row r="211" spans="1:8">
      <c r="A211" s="96" t="s">
        <v>3812</v>
      </c>
      <c r="B211" s="96" t="s">
        <v>3811</v>
      </c>
      <c r="C211" s="96" t="s">
        <v>3810</v>
      </c>
      <c r="D211" s="96" t="s">
        <v>3565</v>
      </c>
      <c r="E211" s="96" t="s">
        <v>4068</v>
      </c>
      <c r="F211" s="96">
        <v>-12.123624532212901</v>
      </c>
      <c r="G211" s="96">
        <v>275.09019054157602</v>
      </c>
      <c r="H211" s="96">
        <v>0.96484744749935203</v>
      </c>
    </row>
    <row r="212" spans="1:8">
      <c r="A212" s="96" t="s">
        <v>3812</v>
      </c>
      <c r="B212" s="96" t="s">
        <v>3811</v>
      </c>
      <c r="C212" s="96" t="s">
        <v>3810</v>
      </c>
      <c r="D212" s="96" t="s">
        <v>3561</v>
      </c>
      <c r="E212" s="96" t="s">
        <v>4069</v>
      </c>
      <c r="F212" s="96">
        <v>1.6831449828468901</v>
      </c>
      <c r="G212" s="96">
        <v>0.28204349875250401</v>
      </c>
      <c r="H212" s="97">
        <v>2.4065264592711802E-9</v>
      </c>
    </row>
    <row r="213" spans="1:8">
      <c r="A213" s="96" t="s">
        <v>3809</v>
      </c>
      <c r="B213" s="96" t="s">
        <v>3808</v>
      </c>
      <c r="C213" s="96" t="s">
        <v>3791</v>
      </c>
      <c r="D213" s="96" t="s">
        <v>3578</v>
      </c>
      <c r="E213" s="96" t="s">
        <v>4061</v>
      </c>
      <c r="F213" s="96">
        <v>-12.1180868263798</v>
      </c>
      <c r="G213" s="96">
        <v>322.155127437597</v>
      </c>
      <c r="H213" s="96">
        <v>0.96999409939792403</v>
      </c>
    </row>
    <row r="214" spans="1:8">
      <c r="A214" s="96" t="s">
        <v>3809</v>
      </c>
      <c r="B214" s="96" t="s">
        <v>3808</v>
      </c>
      <c r="C214" s="96" t="s">
        <v>3791</v>
      </c>
      <c r="D214" s="96" t="s">
        <v>3577</v>
      </c>
      <c r="E214" s="96" t="s">
        <v>4070</v>
      </c>
      <c r="F214" s="96">
        <v>-9.1229935274768792</v>
      </c>
      <c r="G214" s="96">
        <v>263.65117663106599</v>
      </c>
      <c r="H214" s="96">
        <v>0.97239669682889995</v>
      </c>
    </row>
    <row r="215" spans="1:8">
      <c r="A215" s="96" t="s">
        <v>3809</v>
      </c>
      <c r="B215" s="96" t="s">
        <v>3808</v>
      </c>
      <c r="C215" s="96" t="s">
        <v>3791</v>
      </c>
      <c r="D215" s="96" t="s">
        <v>3576</v>
      </c>
      <c r="E215" s="96" t="s">
        <v>4071</v>
      </c>
      <c r="F215" s="96">
        <v>-8.1167674676201305</v>
      </c>
      <c r="G215" s="96">
        <v>290.64051718640098</v>
      </c>
      <c r="H215" s="96">
        <v>0.97772023744497205</v>
      </c>
    </row>
    <row r="216" spans="1:8">
      <c r="A216" s="96" t="s">
        <v>3809</v>
      </c>
      <c r="B216" s="96" t="s">
        <v>3808</v>
      </c>
      <c r="C216" s="96" t="s">
        <v>3791</v>
      </c>
      <c r="D216" s="96" t="s">
        <v>3575</v>
      </c>
      <c r="E216" s="96" t="s">
        <v>4072</v>
      </c>
      <c r="F216" s="96">
        <v>-9.11224585765566</v>
      </c>
      <c r="G216" s="96">
        <v>296.15753876085802</v>
      </c>
      <c r="H216" s="96">
        <v>0.97545437023417703</v>
      </c>
    </row>
    <row r="217" spans="1:8">
      <c r="A217" s="96" t="s">
        <v>3809</v>
      </c>
      <c r="B217" s="96" t="s">
        <v>3808</v>
      </c>
      <c r="C217" s="96" t="s">
        <v>3791</v>
      </c>
      <c r="D217" s="96" t="s">
        <v>3574</v>
      </c>
      <c r="E217" s="96" t="s">
        <v>4073</v>
      </c>
      <c r="F217" s="96">
        <v>-11.124345864902001</v>
      </c>
      <c r="G217" s="96">
        <v>405.12659367281299</v>
      </c>
      <c r="H217" s="96">
        <v>0.97809369051776396</v>
      </c>
    </row>
    <row r="218" spans="1:8">
      <c r="A218" s="96" t="s">
        <v>3809</v>
      </c>
      <c r="B218" s="96" t="s">
        <v>3808</v>
      </c>
      <c r="C218" s="96" t="s">
        <v>3791</v>
      </c>
      <c r="D218" s="96" t="s">
        <v>3573</v>
      </c>
      <c r="E218" s="96" t="s">
        <v>4074</v>
      </c>
      <c r="F218" s="96">
        <v>-13.129731061711199</v>
      </c>
      <c r="G218" s="96">
        <v>408.91869871005503</v>
      </c>
      <c r="H218" s="96">
        <v>0.97438559309674999</v>
      </c>
    </row>
    <row r="219" spans="1:8">
      <c r="A219" s="96" t="s">
        <v>3809</v>
      </c>
      <c r="B219" s="96" t="s">
        <v>3808</v>
      </c>
      <c r="C219" s="96" t="s">
        <v>3791</v>
      </c>
      <c r="D219" s="96" t="s">
        <v>3572</v>
      </c>
      <c r="E219" s="96" t="s">
        <v>4075</v>
      </c>
      <c r="F219" s="96">
        <v>0.52836993898208495</v>
      </c>
      <c r="G219" s="96">
        <v>0.28997900840742602</v>
      </c>
      <c r="H219" s="96">
        <v>6.8440238670594206E-2</v>
      </c>
    </row>
    <row r="220" spans="1:8">
      <c r="A220" s="96" t="s">
        <v>3809</v>
      </c>
      <c r="B220" s="96" t="s">
        <v>3808</v>
      </c>
      <c r="C220" s="96" t="s">
        <v>3791</v>
      </c>
      <c r="D220" s="96" t="s">
        <v>3571</v>
      </c>
      <c r="E220" s="96" t="s">
        <v>4062</v>
      </c>
      <c r="F220" s="96">
        <v>-10.116205232951399</v>
      </c>
      <c r="G220" s="96">
        <v>358.40572559679998</v>
      </c>
      <c r="H220" s="96">
        <v>0.97748224491107605</v>
      </c>
    </row>
    <row r="221" spans="1:8">
      <c r="A221" s="96" t="s">
        <v>3809</v>
      </c>
      <c r="B221" s="96" t="s">
        <v>3808</v>
      </c>
      <c r="C221" s="96" t="s">
        <v>3791</v>
      </c>
      <c r="D221" s="96" t="s">
        <v>3570</v>
      </c>
      <c r="E221" s="96" t="s">
        <v>4063</v>
      </c>
      <c r="F221" s="96">
        <v>-7.1132528793894796</v>
      </c>
      <c r="G221" s="96">
        <v>276.85569589815299</v>
      </c>
      <c r="H221" s="96">
        <v>0.97950220869091897</v>
      </c>
    </row>
    <row r="222" spans="1:8">
      <c r="A222" s="96" t="s">
        <v>3809</v>
      </c>
      <c r="B222" s="96" t="s">
        <v>3808</v>
      </c>
      <c r="C222" s="96" t="s">
        <v>3791</v>
      </c>
      <c r="D222" s="96" t="s">
        <v>3569</v>
      </c>
      <c r="E222" s="96" t="s">
        <v>4064</v>
      </c>
      <c r="F222" s="96">
        <v>-12.124141935896199</v>
      </c>
      <c r="G222" s="96">
        <v>265.392977613916</v>
      </c>
      <c r="H222" s="96">
        <v>0.96356232943795095</v>
      </c>
    </row>
    <row r="223" spans="1:8">
      <c r="A223" s="96" t="s">
        <v>3809</v>
      </c>
      <c r="B223" s="96" t="s">
        <v>3808</v>
      </c>
      <c r="C223" s="96" t="s">
        <v>3791</v>
      </c>
      <c r="D223" s="96" t="s">
        <v>3568</v>
      </c>
      <c r="E223" s="96" t="s">
        <v>4065</v>
      </c>
      <c r="F223" s="96">
        <v>-1.1244615583530799</v>
      </c>
      <c r="G223" s="96">
        <v>0.45975747570866199</v>
      </c>
      <c r="H223" s="96">
        <v>1.4454272540535501E-2</v>
      </c>
    </row>
    <row r="224" spans="1:8">
      <c r="A224" s="96" t="s">
        <v>3809</v>
      </c>
      <c r="B224" s="96" t="s">
        <v>3808</v>
      </c>
      <c r="C224" s="96" t="s">
        <v>3791</v>
      </c>
      <c r="D224" s="96" t="s">
        <v>3567</v>
      </c>
      <c r="E224" s="96" t="s">
        <v>4066</v>
      </c>
      <c r="F224" s="96">
        <v>-9.1209444694188004</v>
      </c>
      <c r="G224" s="96">
        <v>292.62808857310301</v>
      </c>
      <c r="H224" s="96">
        <v>0.97513470896091603</v>
      </c>
    </row>
    <row r="225" spans="1:8">
      <c r="A225" s="96" t="s">
        <v>3809</v>
      </c>
      <c r="B225" s="96" t="s">
        <v>3808</v>
      </c>
      <c r="C225" s="96" t="s">
        <v>3791</v>
      </c>
      <c r="D225" s="96" t="s">
        <v>3566</v>
      </c>
      <c r="E225" s="96" t="s">
        <v>4067</v>
      </c>
      <c r="F225" s="96">
        <v>-0.62617907444953802</v>
      </c>
      <c r="G225" s="96">
        <v>1.0052010941168501</v>
      </c>
      <c r="H225" s="96">
        <v>0.53332453626800103</v>
      </c>
    </row>
    <row r="226" spans="1:8">
      <c r="A226" s="96" t="s">
        <v>3809</v>
      </c>
      <c r="B226" s="96" t="s">
        <v>3808</v>
      </c>
      <c r="C226" s="96" t="s">
        <v>3791</v>
      </c>
      <c r="D226" s="96" t="s">
        <v>3565</v>
      </c>
      <c r="E226" s="96" t="s">
        <v>4068</v>
      </c>
      <c r="F226" s="96">
        <v>-12.1044684984442</v>
      </c>
      <c r="G226" s="96">
        <v>366.842691027162</v>
      </c>
      <c r="H226" s="96">
        <v>0.97367750122644103</v>
      </c>
    </row>
    <row r="227" spans="1:8">
      <c r="A227" s="96" t="s">
        <v>3809</v>
      </c>
      <c r="B227" s="96" t="s">
        <v>3808</v>
      </c>
      <c r="C227" s="96" t="s">
        <v>3791</v>
      </c>
      <c r="D227" s="96" t="s">
        <v>3561</v>
      </c>
      <c r="E227" s="96" t="s">
        <v>4069</v>
      </c>
      <c r="F227" s="96">
        <v>1.3375591945207901</v>
      </c>
      <c r="G227" s="96">
        <v>0.36989855203831801</v>
      </c>
      <c r="H227" s="96">
        <v>2.99171542586877E-4</v>
      </c>
    </row>
    <row r="228" spans="1:8">
      <c r="A228" s="96" t="s">
        <v>3807</v>
      </c>
      <c r="B228" s="96" t="s">
        <v>3806</v>
      </c>
      <c r="C228" s="96" t="s">
        <v>3791</v>
      </c>
      <c r="D228" s="96" t="s">
        <v>3578</v>
      </c>
      <c r="E228" s="96" t="s">
        <v>4061</v>
      </c>
      <c r="F228" s="96">
        <v>-12.1170579742671</v>
      </c>
      <c r="G228" s="96">
        <v>319.01439624806602</v>
      </c>
      <c r="H228" s="96">
        <v>0.96970140083098599</v>
      </c>
    </row>
    <row r="229" spans="1:8">
      <c r="A229" s="96" t="s">
        <v>3807</v>
      </c>
      <c r="B229" s="96" t="s">
        <v>3806</v>
      </c>
      <c r="C229" s="96" t="s">
        <v>3791</v>
      </c>
      <c r="D229" s="96" t="s">
        <v>3577</v>
      </c>
      <c r="E229" s="96" t="s">
        <v>4070</v>
      </c>
      <c r="F229" s="96">
        <v>-10.128119004481</v>
      </c>
      <c r="G229" s="96">
        <v>339.282858047871</v>
      </c>
      <c r="H229" s="96">
        <v>0.97618544657164696</v>
      </c>
    </row>
    <row r="230" spans="1:8">
      <c r="A230" s="96" t="s">
        <v>3807</v>
      </c>
      <c r="B230" s="96" t="s">
        <v>3806</v>
      </c>
      <c r="C230" s="96" t="s">
        <v>3791</v>
      </c>
      <c r="D230" s="96" t="s">
        <v>3576</v>
      </c>
      <c r="E230" s="96" t="s">
        <v>4071</v>
      </c>
      <c r="F230" s="96">
        <v>-10.110816324424301</v>
      </c>
      <c r="G230" s="96">
        <v>393.89297704344602</v>
      </c>
      <c r="H230" s="96">
        <v>0.97952139569071806</v>
      </c>
    </row>
    <row r="231" spans="1:8">
      <c r="A231" s="96" t="s">
        <v>3807</v>
      </c>
      <c r="B231" s="96" t="s">
        <v>3806</v>
      </c>
      <c r="C231" s="96" t="s">
        <v>3791</v>
      </c>
      <c r="D231" s="96" t="s">
        <v>3575</v>
      </c>
      <c r="E231" s="96" t="s">
        <v>4072</v>
      </c>
      <c r="F231" s="96">
        <v>-11.1221248735136</v>
      </c>
      <c r="G231" s="96">
        <v>378.80518862339397</v>
      </c>
      <c r="H231" s="96">
        <v>0.97657662270312995</v>
      </c>
    </row>
    <row r="232" spans="1:8">
      <c r="A232" s="96" t="s">
        <v>3807</v>
      </c>
      <c r="B232" s="96" t="s">
        <v>3806</v>
      </c>
      <c r="C232" s="96" t="s">
        <v>3791</v>
      </c>
      <c r="D232" s="96" t="s">
        <v>3574</v>
      </c>
      <c r="E232" s="96" t="s">
        <v>4073</v>
      </c>
      <c r="F232" s="96">
        <v>0.119229317689497</v>
      </c>
      <c r="G232" s="96">
        <v>0.714886171099678</v>
      </c>
      <c r="H232" s="96">
        <v>0.86754249325836497</v>
      </c>
    </row>
    <row r="233" spans="1:8">
      <c r="A233" s="96" t="s">
        <v>3807</v>
      </c>
      <c r="B233" s="96" t="s">
        <v>3806</v>
      </c>
      <c r="C233" s="96" t="s">
        <v>3791</v>
      </c>
      <c r="D233" s="96" t="s">
        <v>3573</v>
      </c>
      <c r="E233" s="96" t="s">
        <v>4074</v>
      </c>
      <c r="F233" s="96">
        <v>-1.11831927280665</v>
      </c>
      <c r="G233" s="96">
        <v>0.51114181279552295</v>
      </c>
      <c r="H233" s="96">
        <v>2.8678013305954798E-2</v>
      </c>
    </row>
    <row r="234" spans="1:8">
      <c r="A234" s="96" t="s">
        <v>3807</v>
      </c>
      <c r="B234" s="96" t="s">
        <v>3806</v>
      </c>
      <c r="C234" s="96" t="s">
        <v>3791</v>
      </c>
      <c r="D234" s="96" t="s">
        <v>3572</v>
      </c>
      <c r="E234" s="96" t="s">
        <v>4075</v>
      </c>
      <c r="F234" s="96">
        <v>-0.50399157882236401</v>
      </c>
      <c r="G234" s="96">
        <v>0.20750405873282399</v>
      </c>
      <c r="H234" s="96">
        <v>1.5147734536212799E-2</v>
      </c>
    </row>
    <row r="235" spans="1:8">
      <c r="A235" s="96" t="s">
        <v>3807</v>
      </c>
      <c r="B235" s="96" t="s">
        <v>3806</v>
      </c>
      <c r="C235" s="96" t="s">
        <v>3791</v>
      </c>
      <c r="D235" s="96" t="s">
        <v>3571</v>
      </c>
      <c r="E235" s="96" t="s">
        <v>4062</v>
      </c>
      <c r="F235" s="96">
        <v>-11.118596281365701</v>
      </c>
      <c r="G235" s="96">
        <v>294.62237980575401</v>
      </c>
      <c r="H235" s="96">
        <v>0.96989620742901095</v>
      </c>
    </row>
    <row r="236" spans="1:8">
      <c r="A236" s="96" t="s">
        <v>3807</v>
      </c>
      <c r="B236" s="96" t="s">
        <v>3806</v>
      </c>
      <c r="C236" s="96" t="s">
        <v>3791</v>
      </c>
      <c r="D236" s="96" t="s">
        <v>3570</v>
      </c>
      <c r="E236" s="96" t="s">
        <v>4063</v>
      </c>
      <c r="F236" s="96">
        <v>-10.1161596985564</v>
      </c>
      <c r="G236" s="96">
        <v>371.41496012563698</v>
      </c>
      <c r="H236" s="96">
        <v>0.97827085430970895</v>
      </c>
    </row>
    <row r="237" spans="1:8">
      <c r="A237" s="96" t="s">
        <v>3807</v>
      </c>
      <c r="B237" s="96" t="s">
        <v>3806</v>
      </c>
      <c r="C237" s="96" t="s">
        <v>3791</v>
      </c>
      <c r="D237" s="96" t="s">
        <v>3569</v>
      </c>
      <c r="E237" s="96" t="s">
        <v>4064</v>
      </c>
      <c r="F237" s="96">
        <v>1.6160603045854101</v>
      </c>
      <c r="G237" s="96">
        <v>0.23710416905138601</v>
      </c>
      <c r="H237" s="97">
        <v>9.3724932353001108E-12</v>
      </c>
    </row>
    <row r="238" spans="1:8">
      <c r="A238" s="96" t="s">
        <v>3807</v>
      </c>
      <c r="B238" s="96" t="s">
        <v>3806</v>
      </c>
      <c r="C238" s="96" t="s">
        <v>3791</v>
      </c>
      <c r="D238" s="96" t="s">
        <v>3568</v>
      </c>
      <c r="E238" s="96" t="s">
        <v>4065</v>
      </c>
      <c r="F238" s="96">
        <v>-0.457644422997462</v>
      </c>
      <c r="G238" s="96">
        <v>0.45972638477204297</v>
      </c>
      <c r="H238" s="96">
        <v>0.31950709492615598</v>
      </c>
    </row>
    <row r="239" spans="1:8">
      <c r="A239" s="96" t="s">
        <v>3807</v>
      </c>
      <c r="B239" s="96" t="s">
        <v>3806</v>
      </c>
      <c r="C239" s="96" t="s">
        <v>3791</v>
      </c>
      <c r="D239" s="96" t="s">
        <v>3567</v>
      </c>
      <c r="E239" s="96" t="s">
        <v>4066</v>
      </c>
      <c r="F239" s="96">
        <v>-11.127254928987799</v>
      </c>
      <c r="G239" s="96">
        <v>358.93762372560201</v>
      </c>
      <c r="H239" s="96">
        <v>0.97526912064973503</v>
      </c>
    </row>
    <row r="240" spans="1:8">
      <c r="A240" s="96" t="s">
        <v>3807</v>
      </c>
      <c r="B240" s="96" t="s">
        <v>3806</v>
      </c>
      <c r="C240" s="96" t="s">
        <v>3791</v>
      </c>
      <c r="D240" s="96" t="s">
        <v>3566</v>
      </c>
      <c r="E240" s="96" t="s">
        <v>4067</v>
      </c>
      <c r="F240" s="96">
        <v>-0.891194269794234</v>
      </c>
      <c r="G240" s="96">
        <v>1.0044641067103299</v>
      </c>
      <c r="H240" s="96">
        <v>0.37495316520101801</v>
      </c>
    </row>
    <row r="241" spans="1:8">
      <c r="A241" s="96" t="s">
        <v>3807</v>
      </c>
      <c r="B241" s="96" t="s">
        <v>3806</v>
      </c>
      <c r="C241" s="96" t="s">
        <v>3791</v>
      </c>
      <c r="D241" s="96" t="s">
        <v>3565</v>
      </c>
      <c r="E241" s="96" t="s">
        <v>4068</v>
      </c>
      <c r="F241" s="96">
        <v>-12.1223023858477</v>
      </c>
      <c r="G241" s="96">
        <v>297.414317775852</v>
      </c>
      <c r="H241" s="96">
        <v>0.96748804632558005</v>
      </c>
    </row>
    <row r="242" spans="1:8">
      <c r="A242" s="96" t="s">
        <v>3807</v>
      </c>
      <c r="B242" s="96" t="s">
        <v>3806</v>
      </c>
      <c r="C242" s="96" t="s">
        <v>3791</v>
      </c>
      <c r="D242" s="96" t="s">
        <v>3561</v>
      </c>
      <c r="E242" s="96" t="s">
        <v>4069</v>
      </c>
      <c r="F242" s="96">
        <v>1.46126343811555</v>
      </c>
      <c r="G242" s="96">
        <v>0.35079154091746401</v>
      </c>
      <c r="H242" s="97">
        <v>3.1051072474510698E-5</v>
      </c>
    </row>
    <row r="243" spans="1:8">
      <c r="A243" s="96" t="s">
        <v>3805</v>
      </c>
      <c r="B243" s="96" t="s">
        <v>3804</v>
      </c>
      <c r="C243" s="96" t="s">
        <v>3791</v>
      </c>
      <c r="D243" s="96" t="s">
        <v>3578</v>
      </c>
      <c r="E243" s="96" t="s">
        <v>4061</v>
      </c>
      <c r="F243" s="96">
        <v>-12.1155457235933</v>
      </c>
      <c r="G243" s="96">
        <v>353.14079691765698</v>
      </c>
      <c r="H243" s="96">
        <v>0.97263156527787398</v>
      </c>
    </row>
    <row r="244" spans="1:8">
      <c r="A244" s="96" t="s">
        <v>3805</v>
      </c>
      <c r="B244" s="96" t="s">
        <v>3804</v>
      </c>
      <c r="C244" s="96" t="s">
        <v>3791</v>
      </c>
      <c r="D244" s="96" t="s">
        <v>3577</v>
      </c>
      <c r="E244" s="96" t="s">
        <v>4070</v>
      </c>
      <c r="F244" s="96">
        <v>-9.1235065182822304</v>
      </c>
      <c r="G244" s="96">
        <v>257.41821250505399</v>
      </c>
      <c r="H244" s="96">
        <v>0.97172701507714498</v>
      </c>
    </row>
    <row r="245" spans="1:8">
      <c r="A245" s="96" t="s">
        <v>3805</v>
      </c>
      <c r="B245" s="96" t="s">
        <v>3804</v>
      </c>
      <c r="C245" s="96" t="s">
        <v>3791</v>
      </c>
      <c r="D245" s="96" t="s">
        <v>3576</v>
      </c>
      <c r="E245" s="96" t="s">
        <v>4071</v>
      </c>
      <c r="F245" s="96">
        <v>-10.118054138395101</v>
      </c>
      <c r="G245" s="96">
        <v>345.87462495446698</v>
      </c>
      <c r="H245" s="96">
        <v>0.97666238774137104</v>
      </c>
    </row>
    <row r="246" spans="1:8">
      <c r="A246" s="96" t="s">
        <v>3805</v>
      </c>
      <c r="B246" s="96" t="s">
        <v>3804</v>
      </c>
      <c r="C246" s="96" t="s">
        <v>3791</v>
      </c>
      <c r="D246" s="96" t="s">
        <v>3575</v>
      </c>
      <c r="E246" s="96" t="s">
        <v>4072</v>
      </c>
      <c r="F246" s="96">
        <v>-11.127415259204399</v>
      </c>
      <c r="G246" s="96">
        <v>363.40277797651299</v>
      </c>
      <c r="H246" s="96">
        <v>0.97557254322000098</v>
      </c>
    </row>
    <row r="247" spans="1:8">
      <c r="A247" s="96" t="s">
        <v>3805</v>
      </c>
      <c r="B247" s="96" t="s">
        <v>3804</v>
      </c>
      <c r="C247" s="96" t="s">
        <v>3791</v>
      </c>
      <c r="D247" s="96" t="s">
        <v>3574</v>
      </c>
      <c r="E247" s="96" t="s">
        <v>4073</v>
      </c>
      <c r="F247" s="96">
        <v>-13.147098420134</v>
      </c>
      <c r="G247" s="96">
        <v>312.329768762848</v>
      </c>
      <c r="H247" s="96">
        <v>0.96642404621000699</v>
      </c>
    </row>
    <row r="248" spans="1:8">
      <c r="A248" s="96" t="s">
        <v>3805</v>
      </c>
      <c r="B248" s="96" t="s">
        <v>3804</v>
      </c>
      <c r="C248" s="96" t="s">
        <v>3791</v>
      </c>
      <c r="D248" s="96" t="s">
        <v>3573</v>
      </c>
      <c r="E248" s="96" t="s">
        <v>4074</v>
      </c>
      <c r="F248" s="96">
        <v>-0.25311627589423003</v>
      </c>
      <c r="G248" s="96">
        <v>0.321127203896936</v>
      </c>
      <c r="H248" s="96">
        <v>0.43057278349464101</v>
      </c>
    </row>
    <row r="249" spans="1:8">
      <c r="A249" s="96" t="s">
        <v>3805</v>
      </c>
      <c r="B249" s="96" t="s">
        <v>3804</v>
      </c>
      <c r="C249" s="96" t="s">
        <v>3791</v>
      </c>
      <c r="D249" s="96" t="s">
        <v>3572</v>
      </c>
      <c r="E249" s="96" t="s">
        <v>4075</v>
      </c>
      <c r="F249" s="96">
        <v>-0.70691559019029804</v>
      </c>
      <c r="G249" s="96">
        <v>0.20944907592975201</v>
      </c>
      <c r="H249" s="96">
        <v>7.3783734487409096E-4</v>
      </c>
    </row>
    <row r="250" spans="1:8">
      <c r="A250" s="96" t="s">
        <v>3805</v>
      </c>
      <c r="B250" s="96" t="s">
        <v>3804</v>
      </c>
      <c r="C250" s="96" t="s">
        <v>3791</v>
      </c>
      <c r="D250" s="96" t="s">
        <v>3571</v>
      </c>
      <c r="E250" s="96" t="s">
        <v>4062</v>
      </c>
      <c r="F250" s="96">
        <v>-12.1212056692708</v>
      </c>
      <c r="G250" s="96">
        <v>358.50248478978699</v>
      </c>
      <c r="H250" s="96">
        <v>0.97302813525177401</v>
      </c>
    </row>
    <row r="251" spans="1:8">
      <c r="A251" s="96" t="s">
        <v>3805</v>
      </c>
      <c r="B251" s="96" t="s">
        <v>3804</v>
      </c>
      <c r="C251" s="96" t="s">
        <v>3791</v>
      </c>
      <c r="D251" s="96" t="s">
        <v>3570</v>
      </c>
      <c r="E251" s="96" t="s">
        <v>4063</v>
      </c>
      <c r="F251" s="96">
        <v>-9.1179939730163699</v>
      </c>
      <c r="G251" s="96">
        <v>270.40435271928101</v>
      </c>
      <c r="H251" s="96">
        <v>0.97310055066941203</v>
      </c>
    </row>
    <row r="252" spans="1:8">
      <c r="A252" s="96" t="s">
        <v>3805</v>
      </c>
      <c r="B252" s="96" t="s">
        <v>3804</v>
      </c>
      <c r="C252" s="96" t="s">
        <v>3791</v>
      </c>
      <c r="D252" s="96" t="s">
        <v>3569</v>
      </c>
      <c r="E252" s="96" t="s">
        <v>4064</v>
      </c>
      <c r="F252" s="96">
        <v>0.39805831400484398</v>
      </c>
      <c r="G252" s="96">
        <v>0.36989570999613097</v>
      </c>
      <c r="H252" s="96">
        <v>0.28186616631964601</v>
      </c>
    </row>
    <row r="253" spans="1:8">
      <c r="A253" s="96" t="s">
        <v>3805</v>
      </c>
      <c r="B253" s="96" t="s">
        <v>3804</v>
      </c>
      <c r="C253" s="96" t="s">
        <v>3791</v>
      </c>
      <c r="D253" s="96" t="s">
        <v>3568</v>
      </c>
      <c r="E253" s="96" t="s">
        <v>4065</v>
      </c>
      <c r="F253" s="96">
        <v>1.1729010037515599</v>
      </c>
      <c r="G253" s="96">
        <v>0.23703726948165299</v>
      </c>
      <c r="H253" s="97">
        <v>7.4913983495106503E-7</v>
      </c>
    </row>
    <row r="254" spans="1:8">
      <c r="A254" s="96" t="s">
        <v>3805</v>
      </c>
      <c r="B254" s="96" t="s">
        <v>3804</v>
      </c>
      <c r="C254" s="96" t="s">
        <v>3791</v>
      </c>
      <c r="D254" s="96" t="s">
        <v>3567</v>
      </c>
      <c r="E254" s="96" t="s">
        <v>4066</v>
      </c>
      <c r="F254" s="96">
        <v>-11.124926979516401</v>
      </c>
      <c r="G254" s="96">
        <v>335.529138237469</v>
      </c>
      <c r="H254" s="96">
        <v>0.97354989369927702</v>
      </c>
    </row>
    <row r="255" spans="1:8">
      <c r="A255" s="96" t="s">
        <v>3805</v>
      </c>
      <c r="B255" s="96" t="s">
        <v>3804</v>
      </c>
      <c r="C255" s="96" t="s">
        <v>3791</v>
      </c>
      <c r="D255" s="96" t="s">
        <v>3566</v>
      </c>
      <c r="E255" s="96" t="s">
        <v>4067</v>
      </c>
      <c r="F255" s="96">
        <v>-0.43802284583303303</v>
      </c>
      <c r="G255" s="96">
        <v>0.71479280408204005</v>
      </c>
      <c r="H255" s="96">
        <v>0.54001061189451505</v>
      </c>
    </row>
    <row r="256" spans="1:8">
      <c r="A256" s="96" t="s">
        <v>3805</v>
      </c>
      <c r="B256" s="96" t="s">
        <v>3804</v>
      </c>
      <c r="C256" s="96" t="s">
        <v>3791</v>
      </c>
      <c r="D256" s="96" t="s">
        <v>3565</v>
      </c>
      <c r="E256" s="96" t="s">
        <v>4068</v>
      </c>
      <c r="F256" s="96">
        <v>-12.122055436256501</v>
      </c>
      <c r="G256" s="96">
        <v>359.433355690898</v>
      </c>
      <c r="H256" s="96">
        <v>0.97309607598263204</v>
      </c>
    </row>
    <row r="257" spans="1:8">
      <c r="A257" s="96" t="s">
        <v>3805</v>
      </c>
      <c r="B257" s="96" t="s">
        <v>3804</v>
      </c>
      <c r="C257" s="96" t="s">
        <v>3791</v>
      </c>
      <c r="D257" s="96" t="s">
        <v>3561</v>
      </c>
      <c r="E257" s="96" t="s">
        <v>4069</v>
      </c>
      <c r="F257" s="96">
        <v>1.84430794364731</v>
      </c>
      <c r="G257" s="96">
        <v>0.36992397534911903</v>
      </c>
      <c r="H257" s="97">
        <v>6.1756890082567001E-7</v>
      </c>
    </row>
    <row r="258" spans="1:8">
      <c r="A258" s="96" t="s">
        <v>3803</v>
      </c>
      <c r="B258" s="96" t="s">
        <v>3802</v>
      </c>
      <c r="C258" s="96" t="s">
        <v>3791</v>
      </c>
      <c r="D258" s="96" t="s">
        <v>3578</v>
      </c>
      <c r="E258" s="96" t="s">
        <v>4061</v>
      </c>
      <c r="F258" s="96">
        <v>-12.121111562169499</v>
      </c>
      <c r="G258" s="96">
        <v>288.125276737354</v>
      </c>
      <c r="H258" s="96">
        <v>0.96644377765341505</v>
      </c>
    </row>
    <row r="259" spans="1:8">
      <c r="A259" s="96" t="s">
        <v>3803</v>
      </c>
      <c r="B259" s="96" t="s">
        <v>3802</v>
      </c>
      <c r="C259" s="96" t="s">
        <v>3791</v>
      </c>
      <c r="D259" s="96" t="s">
        <v>3577</v>
      </c>
      <c r="E259" s="96" t="s">
        <v>4070</v>
      </c>
      <c r="F259" s="96">
        <v>-10.1246190090074</v>
      </c>
      <c r="G259" s="96">
        <v>279.035722696253</v>
      </c>
      <c r="H259" s="96">
        <v>0.97105565952054296</v>
      </c>
    </row>
    <row r="260" spans="1:8">
      <c r="A260" s="96" t="s">
        <v>3803</v>
      </c>
      <c r="B260" s="96" t="s">
        <v>3802</v>
      </c>
      <c r="C260" s="96" t="s">
        <v>3791</v>
      </c>
      <c r="D260" s="96" t="s">
        <v>3576</v>
      </c>
      <c r="E260" s="96" t="s">
        <v>4071</v>
      </c>
      <c r="F260" s="96">
        <v>-8.1262124173403407</v>
      </c>
      <c r="G260" s="96">
        <v>278.84391633025899</v>
      </c>
      <c r="H260" s="96">
        <v>0.97675092982513601</v>
      </c>
    </row>
    <row r="261" spans="1:8">
      <c r="A261" s="96" t="s">
        <v>3803</v>
      </c>
      <c r="B261" s="96" t="s">
        <v>3802</v>
      </c>
      <c r="C261" s="96" t="s">
        <v>3791</v>
      </c>
      <c r="D261" s="96" t="s">
        <v>3575</v>
      </c>
      <c r="E261" s="96" t="s">
        <v>4072</v>
      </c>
      <c r="F261" s="96">
        <v>-9.1185423187477692</v>
      </c>
      <c r="G261" s="96">
        <v>292.356674120256</v>
      </c>
      <c r="H261" s="96">
        <v>0.97511818495150904</v>
      </c>
    </row>
    <row r="262" spans="1:8">
      <c r="A262" s="96" t="s">
        <v>3803</v>
      </c>
      <c r="B262" s="96" t="s">
        <v>3802</v>
      </c>
      <c r="C262" s="96" t="s">
        <v>3791</v>
      </c>
      <c r="D262" s="96" t="s">
        <v>3574</v>
      </c>
      <c r="E262" s="96" t="s">
        <v>4073</v>
      </c>
      <c r="F262" s="96">
        <v>-12.1245944278485</v>
      </c>
      <c r="G262" s="96">
        <v>390.60945253209002</v>
      </c>
      <c r="H262" s="96">
        <v>0.97523748239004204</v>
      </c>
    </row>
    <row r="263" spans="1:8">
      <c r="A263" s="96" t="s">
        <v>3803</v>
      </c>
      <c r="B263" s="96" t="s">
        <v>3802</v>
      </c>
      <c r="C263" s="96" t="s">
        <v>3791</v>
      </c>
      <c r="D263" s="96" t="s">
        <v>3573</v>
      </c>
      <c r="E263" s="96" t="s">
        <v>4074</v>
      </c>
      <c r="F263" s="96">
        <v>-1.5944948319340699</v>
      </c>
      <c r="G263" s="96">
        <v>1.00526635422106</v>
      </c>
      <c r="H263" s="96">
        <v>0.112707181022227</v>
      </c>
    </row>
    <row r="264" spans="1:8">
      <c r="A264" s="96" t="s">
        <v>3803</v>
      </c>
      <c r="B264" s="96" t="s">
        <v>3802</v>
      </c>
      <c r="C264" s="96" t="s">
        <v>3791</v>
      </c>
      <c r="D264" s="96" t="s">
        <v>3572</v>
      </c>
      <c r="E264" s="96" t="s">
        <v>4075</v>
      </c>
      <c r="F264" s="96">
        <v>-0.65637549364254599</v>
      </c>
      <c r="G264" s="96">
        <v>0.20746379325436501</v>
      </c>
      <c r="H264" s="96">
        <v>1.5571978405066801E-3</v>
      </c>
    </row>
    <row r="265" spans="1:8">
      <c r="A265" s="96" t="s">
        <v>3803</v>
      </c>
      <c r="B265" s="96" t="s">
        <v>3802</v>
      </c>
      <c r="C265" s="96" t="s">
        <v>3791</v>
      </c>
      <c r="D265" s="96" t="s">
        <v>3571</v>
      </c>
      <c r="E265" s="96" t="s">
        <v>4062</v>
      </c>
      <c r="F265" s="96">
        <v>-10.120992552001599</v>
      </c>
      <c r="G265" s="96">
        <v>310.18325461145901</v>
      </c>
      <c r="H265" s="96">
        <v>0.97397038399812996</v>
      </c>
    </row>
    <row r="266" spans="1:8">
      <c r="A266" s="96" t="s">
        <v>3803</v>
      </c>
      <c r="B266" s="96" t="s">
        <v>3802</v>
      </c>
      <c r="C266" s="96" t="s">
        <v>3791</v>
      </c>
      <c r="D266" s="96" t="s">
        <v>3570</v>
      </c>
      <c r="E266" s="96" t="s">
        <v>4063</v>
      </c>
      <c r="F266" s="96">
        <v>-10.108042252419599</v>
      </c>
      <c r="G266" s="96">
        <v>370.22376459559899</v>
      </c>
      <c r="H266" s="96">
        <v>0.97821844584008999</v>
      </c>
    </row>
    <row r="267" spans="1:8">
      <c r="A267" s="96" t="s">
        <v>3803</v>
      </c>
      <c r="B267" s="96" t="s">
        <v>3802</v>
      </c>
      <c r="C267" s="96" t="s">
        <v>3791</v>
      </c>
      <c r="D267" s="96" t="s">
        <v>3569</v>
      </c>
      <c r="E267" s="96" t="s">
        <v>4064</v>
      </c>
      <c r="F267" s="96">
        <v>1.2001478967369399</v>
      </c>
      <c r="G267" s="96">
        <v>0.26840553846641801</v>
      </c>
      <c r="H267" s="97">
        <v>7.7710045401486803E-6</v>
      </c>
    </row>
    <row r="268" spans="1:8">
      <c r="A268" s="96" t="s">
        <v>3803</v>
      </c>
      <c r="B268" s="96" t="s">
        <v>3802</v>
      </c>
      <c r="C268" s="96" t="s">
        <v>3791</v>
      </c>
      <c r="D268" s="96" t="s">
        <v>3568</v>
      </c>
      <c r="E268" s="96" t="s">
        <v>4065</v>
      </c>
      <c r="F268" s="96">
        <v>-0.65650866978376299</v>
      </c>
      <c r="G268" s="96">
        <v>0.45965921201631899</v>
      </c>
      <c r="H268" s="96">
        <v>0.153219663206284</v>
      </c>
    </row>
    <row r="269" spans="1:8">
      <c r="A269" s="96" t="s">
        <v>3803</v>
      </c>
      <c r="B269" s="96" t="s">
        <v>3802</v>
      </c>
      <c r="C269" s="96" t="s">
        <v>3791</v>
      </c>
      <c r="D269" s="96" t="s">
        <v>3567</v>
      </c>
      <c r="E269" s="96" t="s">
        <v>4066</v>
      </c>
      <c r="F269" s="96">
        <v>1.99755074802903</v>
      </c>
      <c r="G269" s="96">
        <v>0.58705282331226605</v>
      </c>
      <c r="H269" s="96">
        <v>6.6729279972899396E-4</v>
      </c>
    </row>
    <row r="270" spans="1:8">
      <c r="A270" s="96" t="s">
        <v>3803</v>
      </c>
      <c r="B270" s="96" t="s">
        <v>3802</v>
      </c>
      <c r="C270" s="96" t="s">
        <v>3791</v>
      </c>
      <c r="D270" s="96" t="s">
        <v>3566</v>
      </c>
      <c r="E270" s="96" t="s">
        <v>4067</v>
      </c>
      <c r="F270" s="96">
        <v>0.63447090905388204</v>
      </c>
      <c r="G270" s="96">
        <v>0.45978203064773798</v>
      </c>
      <c r="H270" s="96">
        <v>0.167605592420319</v>
      </c>
    </row>
    <row r="271" spans="1:8">
      <c r="A271" s="96" t="s">
        <v>3803</v>
      </c>
      <c r="B271" s="96" t="s">
        <v>3802</v>
      </c>
      <c r="C271" s="96" t="s">
        <v>3791</v>
      </c>
      <c r="D271" s="96" t="s">
        <v>3565</v>
      </c>
      <c r="E271" s="96" t="s">
        <v>4068</v>
      </c>
      <c r="F271" s="96">
        <v>-12.114799690284899</v>
      </c>
      <c r="G271" s="96">
        <v>370.97566079743098</v>
      </c>
      <c r="H271" s="96">
        <v>0.97394844235591704</v>
      </c>
    </row>
    <row r="272" spans="1:8">
      <c r="A272" s="96" t="s">
        <v>3803</v>
      </c>
      <c r="B272" s="96" t="s">
        <v>3802</v>
      </c>
      <c r="C272" s="96" t="s">
        <v>3791</v>
      </c>
      <c r="D272" s="96" t="s">
        <v>3561</v>
      </c>
      <c r="E272" s="96" t="s">
        <v>4069</v>
      </c>
      <c r="F272" s="96">
        <v>0.967537318927712</v>
      </c>
      <c r="G272" s="96">
        <v>0.28205114401846798</v>
      </c>
      <c r="H272" s="96">
        <v>6.0277812966191304E-4</v>
      </c>
    </row>
    <row r="273" spans="1:8">
      <c r="A273" s="96" t="s">
        <v>3801</v>
      </c>
      <c r="B273" s="96" t="s">
        <v>3800</v>
      </c>
      <c r="C273" s="96" t="s">
        <v>3791</v>
      </c>
      <c r="D273" s="96" t="s">
        <v>3578</v>
      </c>
      <c r="E273" s="96" t="s">
        <v>4061</v>
      </c>
      <c r="F273" s="96">
        <v>-12.1158164183131</v>
      </c>
      <c r="G273" s="96">
        <v>328.39687113948702</v>
      </c>
      <c r="H273" s="96">
        <v>0.97056966400353295</v>
      </c>
    </row>
    <row r="274" spans="1:8">
      <c r="A274" s="96" t="s">
        <v>3801</v>
      </c>
      <c r="B274" s="96" t="s">
        <v>3800</v>
      </c>
      <c r="C274" s="96" t="s">
        <v>3791</v>
      </c>
      <c r="D274" s="96" t="s">
        <v>3577</v>
      </c>
      <c r="E274" s="96" t="s">
        <v>4070</v>
      </c>
      <c r="F274" s="96">
        <v>-11.1223535573594</v>
      </c>
      <c r="G274" s="96">
        <v>316.48737079171599</v>
      </c>
      <c r="H274" s="96">
        <v>0.97196561807826398</v>
      </c>
    </row>
    <row r="275" spans="1:8">
      <c r="A275" s="96" t="s">
        <v>3801</v>
      </c>
      <c r="B275" s="96" t="s">
        <v>3800</v>
      </c>
      <c r="C275" s="96" t="s">
        <v>3791</v>
      </c>
      <c r="D275" s="96" t="s">
        <v>3576</v>
      </c>
      <c r="E275" s="96" t="s">
        <v>4071</v>
      </c>
      <c r="F275" s="96">
        <v>-10.1157702659752</v>
      </c>
      <c r="G275" s="96">
        <v>324.39623350544599</v>
      </c>
      <c r="H275" s="96">
        <v>0.97512329616128401</v>
      </c>
    </row>
    <row r="276" spans="1:8">
      <c r="A276" s="96" t="s">
        <v>3801</v>
      </c>
      <c r="B276" s="96" t="s">
        <v>3800</v>
      </c>
      <c r="C276" s="96" t="s">
        <v>3791</v>
      </c>
      <c r="D276" s="96" t="s">
        <v>3575</v>
      </c>
      <c r="E276" s="96" t="s">
        <v>4072</v>
      </c>
      <c r="F276" s="96">
        <v>-11.1247228106553</v>
      </c>
      <c r="G276" s="96">
        <v>328.088363212422</v>
      </c>
      <c r="H276" s="96">
        <v>0.97295075053559199</v>
      </c>
    </row>
    <row r="277" spans="1:8">
      <c r="A277" s="96" t="s">
        <v>3801</v>
      </c>
      <c r="B277" s="96" t="s">
        <v>3800</v>
      </c>
      <c r="C277" s="96" t="s">
        <v>3791</v>
      </c>
      <c r="D277" s="96" t="s">
        <v>3574</v>
      </c>
      <c r="E277" s="96" t="s">
        <v>4073</v>
      </c>
      <c r="F277" s="96">
        <v>-13.132967074066601</v>
      </c>
      <c r="G277" s="96">
        <v>396.15450944382002</v>
      </c>
      <c r="H277" s="96">
        <v>0.97355407446062803</v>
      </c>
    </row>
    <row r="278" spans="1:8">
      <c r="A278" s="96" t="s">
        <v>3801</v>
      </c>
      <c r="B278" s="96" t="s">
        <v>3800</v>
      </c>
      <c r="C278" s="96" t="s">
        <v>3791</v>
      </c>
      <c r="D278" s="96" t="s">
        <v>3573</v>
      </c>
      <c r="E278" s="96" t="s">
        <v>4074</v>
      </c>
      <c r="F278" s="96">
        <v>-0.54564010181202105</v>
      </c>
      <c r="G278" s="96">
        <v>0.71474434148470101</v>
      </c>
      <c r="H278" s="96">
        <v>0.445221316885826</v>
      </c>
    </row>
    <row r="279" spans="1:8">
      <c r="A279" s="96" t="s">
        <v>3801</v>
      </c>
      <c r="B279" s="96" t="s">
        <v>3800</v>
      </c>
      <c r="C279" s="96" t="s">
        <v>3791</v>
      </c>
      <c r="D279" s="96" t="s">
        <v>3572</v>
      </c>
      <c r="E279" s="96" t="s">
        <v>4075</v>
      </c>
      <c r="F279" s="96">
        <v>0.84484757183336501</v>
      </c>
      <c r="G279" s="96">
        <v>0.309243758064767</v>
      </c>
      <c r="H279" s="96">
        <v>6.29550800722472E-3</v>
      </c>
    </row>
    <row r="280" spans="1:8">
      <c r="A280" s="96" t="s">
        <v>3801</v>
      </c>
      <c r="B280" s="96" t="s">
        <v>3800</v>
      </c>
      <c r="C280" s="96" t="s">
        <v>3791</v>
      </c>
      <c r="D280" s="96" t="s">
        <v>3571</v>
      </c>
      <c r="E280" s="96" t="s">
        <v>4062</v>
      </c>
      <c r="F280" s="96">
        <v>-10.1251543867034</v>
      </c>
      <c r="G280" s="96">
        <v>276.26183280207403</v>
      </c>
      <c r="H280" s="96">
        <v>0.97076361941168898</v>
      </c>
    </row>
    <row r="281" spans="1:8">
      <c r="A281" s="96" t="s">
        <v>3801</v>
      </c>
      <c r="B281" s="96" t="s">
        <v>3800</v>
      </c>
      <c r="C281" s="96" t="s">
        <v>3791</v>
      </c>
      <c r="D281" s="96" t="s">
        <v>3570</v>
      </c>
      <c r="E281" s="96" t="s">
        <v>4063</v>
      </c>
      <c r="F281" s="96">
        <v>-8.1240784949292504</v>
      </c>
      <c r="G281" s="96">
        <v>357.92848753727998</v>
      </c>
      <c r="H281" s="96">
        <v>0.98189157750205902</v>
      </c>
    </row>
    <row r="282" spans="1:8">
      <c r="A282" s="96" t="s">
        <v>3801</v>
      </c>
      <c r="B282" s="96" t="s">
        <v>3800</v>
      </c>
      <c r="C282" s="96" t="s">
        <v>3791</v>
      </c>
      <c r="D282" s="96" t="s">
        <v>3569</v>
      </c>
      <c r="E282" s="96" t="s">
        <v>4064</v>
      </c>
      <c r="F282" s="96">
        <v>-13.1344174355335</v>
      </c>
      <c r="G282" s="96">
        <v>291.77236667208899</v>
      </c>
      <c r="H282" s="96">
        <v>0.96409457600385096</v>
      </c>
    </row>
    <row r="283" spans="1:8">
      <c r="A283" s="96" t="s">
        <v>3801</v>
      </c>
      <c r="B283" s="96" t="s">
        <v>3800</v>
      </c>
      <c r="C283" s="96" t="s">
        <v>3791</v>
      </c>
      <c r="D283" s="96" t="s">
        <v>3568</v>
      </c>
      <c r="E283" s="96" t="s">
        <v>4065</v>
      </c>
      <c r="F283" s="96">
        <v>-0.33010237231589901</v>
      </c>
      <c r="G283" s="96">
        <v>0.36983736381980598</v>
      </c>
      <c r="H283" s="96">
        <v>0.37209236296544201</v>
      </c>
    </row>
    <row r="284" spans="1:8">
      <c r="A284" s="96" t="s">
        <v>3801</v>
      </c>
      <c r="B284" s="96" t="s">
        <v>3800</v>
      </c>
      <c r="C284" s="96" t="s">
        <v>3791</v>
      </c>
      <c r="D284" s="96" t="s">
        <v>3567</v>
      </c>
      <c r="E284" s="96" t="s">
        <v>4066</v>
      </c>
      <c r="F284" s="96">
        <v>-9.1233402642352992</v>
      </c>
      <c r="G284" s="96">
        <v>293.65550268596797</v>
      </c>
      <c r="H284" s="96">
        <v>0.97521517085074805</v>
      </c>
    </row>
    <row r="285" spans="1:8">
      <c r="A285" s="96" t="s">
        <v>3801</v>
      </c>
      <c r="B285" s="96" t="s">
        <v>3800</v>
      </c>
      <c r="C285" s="96" t="s">
        <v>3791</v>
      </c>
      <c r="D285" s="96" t="s">
        <v>3566</v>
      </c>
      <c r="E285" s="96" t="s">
        <v>4067</v>
      </c>
      <c r="F285" s="96">
        <v>-0.99090192443300795</v>
      </c>
      <c r="G285" s="96">
        <v>1.0039490948055301</v>
      </c>
      <c r="H285" s="96">
        <v>0.32364060341965301</v>
      </c>
    </row>
    <row r="286" spans="1:8">
      <c r="A286" s="96" t="s">
        <v>3801</v>
      </c>
      <c r="B286" s="96" t="s">
        <v>3800</v>
      </c>
      <c r="C286" s="96" t="s">
        <v>3791</v>
      </c>
      <c r="D286" s="96" t="s">
        <v>3565</v>
      </c>
      <c r="E286" s="96" t="s">
        <v>4068</v>
      </c>
      <c r="F286" s="96">
        <v>-11.0967680289373</v>
      </c>
      <c r="G286" s="96">
        <v>259.34309522768501</v>
      </c>
      <c r="H286" s="96">
        <v>0.96587054315089405</v>
      </c>
    </row>
    <row r="287" spans="1:8">
      <c r="A287" s="96" t="s">
        <v>3801</v>
      </c>
      <c r="B287" s="96" t="s">
        <v>3800</v>
      </c>
      <c r="C287" s="96" t="s">
        <v>3791</v>
      </c>
      <c r="D287" s="96" t="s">
        <v>3561</v>
      </c>
      <c r="E287" s="96" t="s">
        <v>4069</v>
      </c>
      <c r="F287" s="96">
        <v>-0.71172371455589101</v>
      </c>
      <c r="G287" s="96">
        <v>1.00506202530087</v>
      </c>
      <c r="H287" s="96">
        <v>0.47885888271346599</v>
      </c>
    </row>
    <row r="288" spans="1:8">
      <c r="A288" s="96" t="s">
        <v>3799</v>
      </c>
      <c r="B288" s="96" t="s">
        <v>3798</v>
      </c>
      <c r="C288" s="96" t="s">
        <v>3791</v>
      </c>
      <c r="D288" s="96" t="s">
        <v>3578</v>
      </c>
      <c r="E288" s="96" t="s">
        <v>4061</v>
      </c>
      <c r="F288" s="96">
        <v>-12.1223863427357</v>
      </c>
      <c r="G288" s="96">
        <v>266.57120925651401</v>
      </c>
      <c r="H288" s="96">
        <v>0.96372852018625499</v>
      </c>
    </row>
    <row r="289" spans="1:8">
      <c r="A289" s="96" t="s">
        <v>3799</v>
      </c>
      <c r="B289" s="96" t="s">
        <v>3798</v>
      </c>
      <c r="C289" s="96" t="s">
        <v>3791</v>
      </c>
      <c r="D289" s="96" t="s">
        <v>3577</v>
      </c>
      <c r="E289" s="96" t="s">
        <v>4070</v>
      </c>
      <c r="F289" s="96">
        <v>-11.1219456634352</v>
      </c>
      <c r="G289" s="96">
        <v>381.601778698055</v>
      </c>
      <c r="H289" s="96">
        <v>0.97674860800657604</v>
      </c>
    </row>
    <row r="290" spans="1:8">
      <c r="A290" s="96" t="s">
        <v>3799</v>
      </c>
      <c r="B290" s="96" t="s">
        <v>3798</v>
      </c>
      <c r="C290" s="96" t="s">
        <v>3791</v>
      </c>
      <c r="D290" s="96" t="s">
        <v>3576</v>
      </c>
      <c r="E290" s="96" t="s">
        <v>4071</v>
      </c>
      <c r="F290" s="96">
        <v>-9.1257574998131705</v>
      </c>
      <c r="G290" s="96">
        <v>303.88333160731997</v>
      </c>
      <c r="H290" s="96">
        <v>0.97604275723255596</v>
      </c>
    </row>
    <row r="291" spans="1:8">
      <c r="A291" s="96" t="s">
        <v>3799</v>
      </c>
      <c r="B291" s="96" t="s">
        <v>3798</v>
      </c>
      <c r="C291" s="96" t="s">
        <v>3791</v>
      </c>
      <c r="D291" s="96" t="s">
        <v>3575</v>
      </c>
      <c r="E291" s="96" t="s">
        <v>4072</v>
      </c>
      <c r="F291" s="96">
        <v>-11.124504308077</v>
      </c>
      <c r="G291" s="96">
        <v>410.64586851691899</v>
      </c>
      <c r="H291" s="96">
        <v>0.97838774143669305</v>
      </c>
    </row>
    <row r="292" spans="1:8">
      <c r="A292" s="96" t="s">
        <v>3799</v>
      </c>
      <c r="B292" s="96" t="s">
        <v>3798</v>
      </c>
      <c r="C292" s="96" t="s">
        <v>3791</v>
      </c>
      <c r="D292" s="96" t="s">
        <v>3574</v>
      </c>
      <c r="E292" s="96" t="s">
        <v>4073</v>
      </c>
      <c r="F292" s="96">
        <v>-13.1416517093731</v>
      </c>
      <c r="G292" s="96">
        <v>315.07751710653798</v>
      </c>
      <c r="H292" s="96">
        <v>0.96673046785440997</v>
      </c>
    </row>
    <row r="293" spans="1:8">
      <c r="A293" s="96" t="s">
        <v>3799</v>
      </c>
      <c r="B293" s="96" t="s">
        <v>3798</v>
      </c>
      <c r="C293" s="96" t="s">
        <v>3791</v>
      </c>
      <c r="D293" s="96" t="s">
        <v>3573</v>
      </c>
      <c r="E293" s="96" t="s">
        <v>4074</v>
      </c>
      <c r="F293" s="96">
        <v>-14.1922763502303</v>
      </c>
      <c r="G293" s="96">
        <v>280.11306657614301</v>
      </c>
      <c r="H293" s="96">
        <v>0.95959147725927496</v>
      </c>
    </row>
    <row r="294" spans="1:8">
      <c r="A294" s="96" t="s">
        <v>3799</v>
      </c>
      <c r="B294" s="96" t="s">
        <v>3798</v>
      </c>
      <c r="C294" s="96" t="s">
        <v>3791</v>
      </c>
      <c r="D294" s="96" t="s">
        <v>3572</v>
      </c>
      <c r="E294" s="96" t="s">
        <v>4075</v>
      </c>
      <c r="F294" s="96">
        <v>-0.13161036457651101</v>
      </c>
      <c r="G294" s="96">
        <v>0.21016826373279199</v>
      </c>
      <c r="H294" s="96">
        <v>0.53117441256475295</v>
      </c>
    </row>
    <row r="295" spans="1:8">
      <c r="A295" s="96" t="s">
        <v>3799</v>
      </c>
      <c r="B295" s="96" t="s">
        <v>3798</v>
      </c>
      <c r="C295" s="96" t="s">
        <v>3791</v>
      </c>
      <c r="D295" s="96" t="s">
        <v>3571</v>
      </c>
      <c r="E295" s="96" t="s">
        <v>4062</v>
      </c>
      <c r="F295" s="96">
        <v>-11.122730126136901</v>
      </c>
      <c r="G295" s="96">
        <v>300.40346236114698</v>
      </c>
      <c r="H295" s="96">
        <v>0.97046429743281604</v>
      </c>
    </row>
    <row r="296" spans="1:8">
      <c r="A296" s="96" t="s">
        <v>3799</v>
      </c>
      <c r="B296" s="96" t="s">
        <v>3798</v>
      </c>
      <c r="C296" s="96" t="s">
        <v>3791</v>
      </c>
      <c r="D296" s="96" t="s">
        <v>3570</v>
      </c>
      <c r="E296" s="96" t="s">
        <v>4063</v>
      </c>
      <c r="F296" s="96">
        <v>-10.113899216622499</v>
      </c>
      <c r="G296" s="96">
        <v>297.44155551164101</v>
      </c>
      <c r="H296" s="96">
        <v>0.97287477450531401</v>
      </c>
    </row>
    <row r="297" spans="1:8">
      <c r="A297" s="96" t="s">
        <v>3799</v>
      </c>
      <c r="B297" s="96" t="s">
        <v>3798</v>
      </c>
      <c r="C297" s="96" t="s">
        <v>3791</v>
      </c>
      <c r="D297" s="96" t="s">
        <v>3569</v>
      </c>
      <c r="E297" s="96" t="s">
        <v>4064</v>
      </c>
      <c r="F297" s="96">
        <v>-14.1595798480613</v>
      </c>
      <c r="G297" s="96">
        <v>331.54382325866601</v>
      </c>
      <c r="H297" s="96">
        <v>0.96593428729845299</v>
      </c>
    </row>
    <row r="298" spans="1:8">
      <c r="A298" s="96" t="s">
        <v>3799</v>
      </c>
      <c r="B298" s="96" t="s">
        <v>3798</v>
      </c>
      <c r="C298" s="96" t="s">
        <v>3791</v>
      </c>
      <c r="D298" s="96" t="s">
        <v>3568</v>
      </c>
      <c r="E298" s="96" t="s">
        <v>4065</v>
      </c>
      <c r="F298" s="96">
        <v>0.79353961981168397</v>
      </c>
      <c r="G298" s="96">
        <v>0.24804451506463099</v>
      </c>
      <c r="H298" s="96">
        <v>1.3781799649145699E-3</v>
      </c>
    </row>
    <row r="299" spans="1:8">
      <c r="A299" s="96" t="s">
        <v>3799</v>
      </c>
      <c r="B299" s="96" t="s">
        <v>3798</v>
      </c>
      <c r="C299" s="96" t="s">
        <v>3791</v>
      </c>
      <c r="D299" s="96" t="s">
        <v>3567</v>
      </c>
      <c r="E299" s="96" t="s">
        <v>4066</v>
      </c>
      <c r="F299" s="96">
        <v>-11.1259124516375</v>
      </c>
      <c r="G299" s="96">
        <v>325.00760739800501</v>
      </c>
      <c r="H299" s="96">
        <v>0.97269153080084203</v>
      </c>
    </row>
    <row r="300" spans="1:8">
      <c r="A300" s="96" t="s">
        <v>3799</v>
      </c>
      <c r="B300" s="96" t="s">
        <v>3798</v>
      </c>
      <c r="C300" s="96" t="s">
        <v>3791</v>
      </c>
      <c r="D300" s="96" t="s">
        <v>3566</v>
      </c>
      <c r="E300" s="96" t="s">
        <v>4067</v>
      </c>
      <c r="F300" s="96">
        <v>7.0845630516290697E-2</v>
      </c>
      <c r="G300" s="96">
        <v>0.58692469863102603</v>
      </c>
      <c r="H300" s="96">
        <v>0.90392350447707304</v>
      </c>
    </row>
    <row r="301" spans="1:8">
      <c r="A301" s="96" t="s">
        <v>3799</v>
      </c>
      <c r="B301" s="96" t="s">
        <v>3798</v>
      </c>
      <c r="C301" s="96" t="s">
        <v>3791</v>
      </c>
      <c r="D301" s="96" t="s">
        <v>3565</v>
      </c>
      <c r="E301" s="96" t="s">
        <v>4068</v>
      </c>
      <c r="F301" s="96">
        <v>-0.58770178980038201</v>
      </c>
      <c r="G301" s="96">
        <v>1.0052504872994099</v>
      </c>
      <c r="H301" s="96">
        <v>0.55879506105806098</v>
      </c>
    </row>
    <row r="302" spans="1:8">
      <c r="A302" s="96" t="s">
        <v>3799</v>
      </c>
      <c r="B302" s="96" t="s">
        <v>3798</v>
      </c>
      <c r="C302" s="96" t="s">
        <v>3791</v>
      </c>
      <c r="D302" s="96" t="s">
        <v>3561</v>
      </c>
      <c r="E302" s="96" t="s">
        <v>4069</v>
      </c>
      <c r="F302" s="96">
        <v>0.94188312749368297</v>
      </c>
      <c r="G302" s="96">
        <v>0.29003823603967999</v>
      </c>
      <c r="H302" s="96">
        <v>1.1644629739942099E-3</v>
      </c>
    </row>
    <row r="303" spans="1:8">
      <c r="A303" s="96" t="s">
        <v>3797</v>
      </c>
      <c r="B303" s="96" t="s">
        <v>3796</v>
      </c>
      <c r="C303" s="96" t="s">
        <v>3791</v>
      </c>
      <c r="D303" s="96" t="s">
        <v>3578</v>
      </c>
      <c r="E303" s="96" t="s">
        <v>4061</v>
      </c>
      <c r="F303" s="96">
        <v>-12.118512255476899</v>
      </c>
      <c r="G303" s="96">
        <v>319.29421328812901</v>
      </c>
      <c r="H303" s="96">
        <v>0.96972430910778595</v>
      </c>
    </row>
    <row r="304" spans="1:8">
      <c r="A304" s="96" t="s">
        <v>3797</v>
      </c>
      <c r="B304" s="96" t="s">
        <v>3796</v>
      </c>
      <c r="C304" s="96" t="s">
        <v>3791</v>
      </c>
      <c r="D304" s="96" t="s">
        <v>3577</v>
      </c>
      <c r="E304" s="96" t="s">
        <v>4070</v>
      </c>
      <c r="F304" s="96">
        <v>-10.123936711799599</v>
      </c>
      <c r="G304" s="96">
        <v>282.166970351766</v>
      </c>
      <c r="H304" s="96">
        <v>0.97137864854618805</v>
      </c>
    </row>
    <row r="305" spans="1:8">
      <c r="A305" s="96" t="s">
        <v>3797</v>
      </c>
      <c r="B305" s="96" t="s">
        <v>3796</v>
      </c>
      <c r="C305" s="96" t="s">
        <v>3791</v>
      </c>
      <c r="D305" s="96" t="s">
        <v>3576</v>
      </c>
      <c r="E305" s="96" t="s">
        <v>4071</v>
      </c>
      <c r="F305" s="96">
        <v>-7.11592953168776</v>
      </c>
      <c r="G305" s="96">
        <v>268.07306723658297</v>
      </c>
      <c r="H305" s="96">
        <v>0.97882284980705303</v>
      </c>
    </row>
    <row r="306" spans="1:8">
      <c r="A306" s="96" t="s">
        <v>3797</v>
      </c>
      <c r="B306" s="96" t="s">
        <v>3796</v>
      </c>
      <c r="C306" s="96" t="s">
        <v>3791</v>
      </c>
      <c r="D306" s="96" t="s">
        <v>3575</v>
      </c>
      <c r="E306" s="96" t="s">
        <v>4072</v>
      </c>
      <c r="F306" s="96">
        <v>-9.1230965504195094</v>
      </c>
      <c r="G306" s="96">
        <v>292.96225664964697</v>
      </c>
      <c r="H306" s="96">
        <v>0.97515720407911899</v>
      </c>
    </row>
    <row r="307" spans="1:8">
      <c r="A307" s="96" t="s">
        <v>3797</v>
      </c>
      <c r="B307" s="96" t="s">
        <v>3796</v>
      </c>
      <c r="C307" s="96" t="s">
        <v>3791</v>
      </c>
      <c r="D307" s="96" t="s">
        <v>3574</v>
      </c>
      <c r="E307" s="96" t="s">
        <v>4073</v>
      </c>
      <c r="F307" s="96">
        <v>-12.12542056257</v>
      </c>
      <c r="G307" s="96">
        <v>321.76497736575499</v>
      </c>
      <c r="H307" s="96">
        <v>0.96993956084001198</v>
      </c>
    </row>
    <row r="308" spans="1:8">
      <c r="A308" s="96" t="s">
        <v>3797</v>
      </c>
      <c r="B308" s="96" t="s">
        <v>3796</v>
      </c>
      <c r="C308" s="96" t="s">
        <v>3791</v>
      </c>
      <c r="D308" s="96" t="s">
        <v>3573</v>
      </c>
      <c r="E308" s="96" t="s">
        <v>4074</v>
      </c>
      <c r="F308" s="96">
        <v>-0.35693674655327201</v>
      </c>
      <c r="G308" s="96">
        <v>0.71481982341774997</v>
      </c>
      <c r="H308" s="96">
        <v>0.61754124416337697</v>
      </c>
    </row>
    <row r="309" spans="1:8">
      <c r="A309" s="96" t="s">
        <v>3797</v>
      </c>
      <c r="B309" s="96" t="s">
        <v>3796</v>
      </c>
      <c r="C309" s="96" t="s">
        <v>3791</v>
      </c>
      <c r="D309" s="96" t="s">
        <v>3572</v>
      </c>
      <c r="E309" s="96" t="s">
        <v>4075</v>
      </c>
      <c r="F309" s="96">
        <v>-0.455748360854695</v>
      </c>
      <c r="G309" s="96">
        <v>0.231077466962051</v>
      </c>
      <c r="H309" s="96">
        <v>4.8578197401026903E-2</v>
      </c>
    </row>
    <row r="310" spans="1:8">
      <c r="A310" s="96" t="s">
        <v>3797</v>
      </c>
      <c r="B310" s="96" t="s">
        <v>3796</v>
      </c>
      <c r="C310" s="96" t="s">
        <v>3791</v>
      </c>
      <c r="D310" s="96" t="s">
        <v>3571</v>
      </c>
      <c r="E310" s="96" t="s">
        <v>4062</v>
      </c>
      <c r="F310" s="96">
        <v>-9.1186385506801901</v>
      </c>
      <c r="G310" s="96">
        <v>294.38650534225002</v>
      </c>
      <c r="H310" s="96">
        <v>0.97528943238516297</v>
      </c>
    </row>
    <row r="311" spans="1:8">
      <c r="A311" s="96" t="s">
        <v>3797</v>
      </c>
      <c r="B311" s="96" t="s">
        <v>3796</v>
      </c>
      <c r="C311" s="96" t="s">
        <v>3791</v>
      </c>
      <c r="D311" s="96" t="s">
        <v>3570</v>
      </c>
      <c r="E311" s="96" t="s">
        <v>4063</v>
      </c>
      <c r="F311" s="96">
        <v>-5.1597103202730299</v>
      </c>
      <c r="G311" s="96">
        <v>312.03859984795599</v>
      </c>
      <c r="H311" s="96">
        <v>0.98680719114284698</v>
      </c>
    </row>
    <row r="312" spans="1:8">
      <c r="A312" s="96" t="s">
        <v>3797</v>
      </c>
      <c r="B312" s="96" t="s">
        <v>3796</v>
      </c>
      <c r="C312" s="96" t="s">
        <v>3791</v>
      </c>
      <c r="D312" s="96" t="s">
        <v>3569</v>
      </c>
      <c r="E312" s="96" t="s">
        <v>4064</v>
      </c>
      <c r="F312" s="96">
        <v>-8.1085126163387198</v>
      </c>
      <c r="G312" s="96">
        <v>302.31182177724202</v>
      </c>
      <c r="H312" s="96">
        <v>0.97860195688540996</v>
      </c>
    </row>
    <row r="313" spans="1:8">
      <c r="A313" s="96" t="s">
        <v>3797</v>
      </c>
      <c r="B313" s="96" t="s">
        <v>3796</v>
      </c>
      <c r="C313" s="96" t="s">
        <v>3791</v>
      </c>
      <c r="D313" s="96" t="s">
        <v>3568</v>
      </c>
      <c r="E313" s="96" t="s">
        <v>4065</v>
      </c>
      <c r="F313" s="96">
        <v>0.39400672659334401</v>
      </c>
      <c r="G313" s="96">
        <v>0.29905719840994899</v>
      </c>
      <c r="H313" s="96">
        <v>0.187672349386524</v>
      </c>
    </row>
    <row r="314" spans="1:8">
      <c r="A314" s="96" t="s">
        <v>3797</v>
      </c>
      <c r="B314" s="96" t="s">
        <v>3796</v>
      </c>
      <c r="C314" s="96" t="s">
        <v>3791</v>
      </c>
      <c r="D314" s="96" t="s">
        <v>3567</v>
      </c>
      <c r="E314" s="96" t="s">
        <v>4066</v>
      </c>
      <c r="F314" s="96">
        <v>-6.1367125387071804</v>
      </c>
      <c r="G314" s="96">
        <v>274.89943858245698</v>
      </c>
      <c r="H314" s="96">
        <v>0.98218991799890498</v>
      </c>
    </row>
    <row r="315" spans="1:8">
      <c r="A315" s="96" t="s">
        <v>3797</v>
      </c>
      <c r="B315" s="96" t="s">
        <v>3796</v>
      </c>
      <c r="C315" s="96" t="s">
        <v>3791</v>
      </c>
      <c r="D315" s="96" t="s">
        <v>3566</v>
      </c>
      <c r="E315" s="96" t="s">
        <v>4067</v>
      </c>
      <c r="F315" s="96">
        <v>0.142787900043715</v>
      </c>
      <c r="G315" s="96">
        <v>0.714871293966864</v>
      </c>
      <c r="H315" s="96">
        <v>0.84168446712779899</v>
      </c>
    </row>
    <row r="316" spans="1:8">
      <c r="A316" s="96" t="s">
        <v>3797</v>
      </c>
      <c r="B316" s="96" t="s">
        <v>3796</v>
      </c>
      <c r="C316" s="96" t="s">
        <v>3791</v>
      </c>
      <c r="D316" s="96" t="s">
        <v>3565</v>
      </c>
      <c r="E316" s="96" t="s">
        <v>4068</v>
      </c>
      <c r="F316" s="96">
        <v>-11.102528405779401</v>
      </c>
      <c r="G316" s="96">
        <v>332.30298704988701</v>
      </c>
      <c r="H316" s="96">
        <v>0.973346949884073</v>
      </c>
    </row>
    <row r="317" spans="1:8">
      <c r="A317" s="96" t="s">
        <v>3797</v>
      </c>
      <c r="B317" s="96" t="s">
        <v>3796</v>
      </c>
      <c r="C317" s="96" t="s">
        <v>3791</v>
      </c>
      <c r="D317" s="96" t="s">
        <v>3561</v>
      </c>
      <c r="E317" s="96" t="s">
        <v>4069</v>
      </c>
      <c r="F317" s="96">
        <v>1.2159934561673</v>
      </c>
      <c r="G317" s="96">
        <v>0.35088571349048098</v>
      </c>
      <c r="H317" s="96">
        <v>5.2925204604534703E-4</v>
      </c>
    </row>
    <row r="318" spans="1:8">
      <c r="A318" s="96" t="s">
        <v>3795</v>
      </c>
      <c r="B318" s="96" t="s">
        <v>3794</v>
      </c>
      <c r="C318" s="96" t="s">
        <v>3791</v>
      </c>
      <c r="D318" s="96" t="s">
        <v>3578</v>
      </c>
      <c r="E318" s="96" t="s">
        <v>4061</v>
      </c>
      <c r="F318" s="96">
        <v>-12.1164815157571</v>
      </c>
      <c r="G318" s="96">
        <v>372.95273972293398</v>
      </c>
      <c r="H318" s="96">
        <v>0.97408290075741999</v>
      </c>
    </row>
    <row r="319" spans="1:8">
      <c r="A319" s="96" t="s">
        <v>3795</v>
      </c>
      <c r="B319" s="96" t="s">
        <v>3794</v>
      </c>
      <c r="C319" s="96" t="s">
        <v>3791</v>
      </c>
      <c r="D319" s="96" t="s">
        <v>3577</v>
      </c>
      <c r="E319" s="96" t="s">
        <v>4070</v>
      </c>
      <c r="F319" s="96">
        <v>-9.1286245815129199</v>
      </c>
      <c r="G319" s="96">
        <v>301.56229418746102</v>
      </c>
      <c r="H319" s="96">
        <v>0.97585083899962599</v>
      </c>
    </row>
    <row r="320" spans="1:8">
      <c r="A320" s="96" t="s">
        <v>3795</v>
      </c>
      <c r="B320" s="96" t="s">
        <v>3794</v>
      </c>
      <c r="C320" s="96" t="s">
        <v>3791</v>
      </c>
      <c r="D320" s="96" t="s">
        <v>3576</v>
      </c>
      <c r="E320" s="96" t="s">
        <v>4071</v>
      </c>
      <c r="F320" s="96">
        <v>-10.122951448875</v>
      </c>
      <c r="G320" s="96">
        <v>327.24759349614698</v>
      </c>
      <c r="H320" s="96">
        <v>0.97532248091922902</v>
      </c>
    </row>
    <row r="321" spans="1:8">
      <c r="A321" s="96" t="s">
        <v>3795</v>
      </c>
      <c r="B321" s="96" t="s">
        <v>3794</v>
      </c>
      <c r="C321" s="96" t="s">
        <v>3791</v>
      </c>
      <c r="D321" s="96" t="s">
        <v>3575</v>
      </c>
      <c r="E321" s="96" t="s">
        <v>4072</v>
      </c>
      <c r="F321" s="96">
        <v>-10.1220488363317</v>
      </c>
      <c r="G321" s="96">
        <v>298.251371952265</v>
      </c>
      <c r="H321" s="96">
        <v>0.97292660765597905</v>
      </c>
    </row>
    <row r="322" spans="1:8">
      <c r="A322" s="96" t="s">
        <v>3795</v>
      </c>
      <c r="B322" s="96" t="s">
        <v>3794</v>
      </c>
      <c r="C322" s="96" t="s">
        <v>3791</v>
      </c>
      <c r="D322" s="96" t="s">
        <v>3574</v>
      </c>
      <c r="E322" s="96" t="s">
        <v>4073</v>
      </c>
      <c r="F322" s="96">
        <v>-11.1178947037944</v>
      </c>
      <c r="G322" s="96">
        <v>259.02304461524102</v>
      </c>
      <c r="H322" s="96">
        <v>0.96576338035648401</v>
      </c>
    </row>
    <row r="323" spans="1:8">
      <c r="A323" s="96" t="s">
        <v>3795</v>
      </c>
      <c r="B323" s="96" t="s">
        <v>3794</v>
      </c>
      <c r="C323" s="96" t="s">
        <v>3791</v>
      </c>
      <c r="D323" s="96" t="s">
        <v>3573</v>
      </c>
      <c r="E323" s="96" t="s">
        <v>4074</v>
      </c>
      <c r="F323" s="96">
        <v>-13.150006556492899</v>
      </c>
      <c r="G323" s="96">
        <v>262.69133587801701</v>
      </c>
      <c r="H323" s="96">
        <v>0.96007555106936304</v>
      </c>
    </row>
    <row r="324" spans="1:8">
      <c r="A324" s="96" t="s">
        <v>3795</v>
      </c>
      <c r="B324" s="96" t="s">
        <v>3794</v>
      </c>
      <c r="C324" s="96" t="s">
        <v>3791</v>
      </c>
      <c r="D324" s="96" t="s">
        <v>3572</v>
      </c>
      <c r="E324" s="96" t="s">
        <v>4075</v>
      </c>
      <c r="F324" s="96">
        <v>0.76422197689376004</v>
      </c>
      <c r="G324" s="96">
        <v>0.26827129535182198</v>
      </c>
      <c r="H324" s="96">
        <v>4.3899518671301398E-3</v>
      </c>
    </row>
    <row r="325" spans="1:8">
      <c r="A325" s="96" t="s">
        <v>3795</v>
      </c>
      <c r="B325" s="96" t="s">
        <v>3794</v>
      </c>
      <c r="C325" s="96" t="s">
        <v>3791</v>
      </c>
      <c r="D325" s="96" t="s">
        <v>3571</v>
      </c>
      <c r="E325" s="96" t="s">
        <v>4062</v>
      </c>
      <c r="F325" s="96">
        <v>-11.1161824398632</v>
      </c>
      <c r="G325" s="96">
        <v>393.44675251905301</v>
      </c>
      <c r="H325" s="96">
        <v>0.97746009994173599</v>
      </c>
    </row>
    <row r="326" spans="1:8">
      <c r="A326" s="96" t="s">
        <v>3795</v>
      </c>
      <c r="B326" s="96" t="s">
        <v>3794</v>
      </c>
      <c r="C326" s="96" t="s">
        <v>3791</v>
      </c>
      <c r="D326" s="96" t="s">
        <v>3570</v>
      </c>
      <c r="E326" s="96" t="s">
        <v>4063</v>
      </c>
      <c r="F326" s="96">
        <v>-9.1147014268464002</v>
      </c>
      <c r="G326" s="96">
        <v>359.14170230648699</v>
      </c>
      <c r="H326" s="96">
        <v>0.97975256320000503</v>
      </c>
    </row>
    <row r="327" spans="1:8">
      <c r="A327" s="96" t="s">
        <v>3795</v>
      </c>
      <c r="B327" s="96" t="s">
        <v>3794</v>
      </c>
      <c r="C327" s="96" t="s">
        <v>3791</v>
      </c>
      <c r="D327" s="96" t="s">
        <v>3569</v>
      </c>
      <c r="E327" s="96" t="s">
        <v>4064</v>
      </c>
      <c r="F327" s="96">
        <v>-14.143311866714701</v>
      </c>
      <c r="G327" s="96">
        <v>417.09470487294698</v>
      </c>
      <c r="H327" s="96">
        <v>0.97294962550456898</v>
      </c>
    </row>
    <row r="328" spans="1:8">
      <c r="A328" s="96" t="s">
        <v>3795</v>
      </c>
      <c r="B328" s="96" t="s">
        <v>3794</v>
      </c>
      <c r="C328" s="96" t="s">
        <v>3791</v>
      </c>
      <c r="D328" s="96" t="s">
        <v>3568</v>
      </c>
      <c r="E328" s="96" t="s">
        <v>4065</v>
      </c>
      <c r="F328" s="96">
        <v>-2.8737897147484501</v>
      </c>
      <c r="G328" s="96">
        <v>1.0050159459749699</v>
      </c>
      <c r="H328" s="96">
        <v>4.2438048139792203E-3</v>
      </c>
    </row>
    <row r="329" spans="1:8">
      <c r="A329" s="96" t="s">
        <v>3795</v>
      </c>
      <c r="B329" s="96" t="s">
        <v>3794</v>
      </c>
      <c r="C329" s="96" t="s">
        <v>3791</v>
      </c>
      <c r="D329" s="96" t="s">
        <v>3567</v>
      </c>
      <c r="E329" s="96" t="s">
        <v>4066</v>
      </c>
      <c r="F329" s="96">
        <v>-12.1258559191758</v>
      </c>
      <c r="G329" s="96">
        <v>365.13320949724601</v>
      </c>
      <c r="H329" s="96">
        <v>0.97350759971443501</v>
      </c>
    </row>
    <row r="330" spans="1:8">
      <c r="A330" s="96" t="s">
        <v>3795</v>
      </c>
      <c r="B330" s="96" t="s">
        <v>3794</v>
      </c>
      <c r="C330" s="96" t="s">
        <v>3791</v>
      </c>
      <c r="D330" s="96" t="s">
        <v>3566</v>
      </c>
      <c r="E330" s="96" t="s">
        <v>4067</v>
      </c>
      <c r="F330" s="96">
        <v>-1.07625458926493</v>
      </c>
      <c r="G330" s="96">
        <v>1.0032953018916</v>
      </c>
      <c r="H330" s="96">
        <v>0.28339691929917199</v>
      </c>
    </row>
    <row r="331" spans="1:8">
      <c r="A331" s="96" t="s">
        <v>3795</v>
      </c>
      <c r="B331" s="96" t="s">
        <v>3794</v>
      </c>
      <c r="C331" s="96" t="s">
        <v>3791</v>
      </c>
      <c r="D331" s="96" t="s">
        <v>3565</v>
      </c>
      <c r="E331" s="96" t="s">
        <v>4068</v>
      </c>
      <c r="F331" s="96">
        <v>-12.1172116656741</v>
      </c>
      <c r="G331" s="96">
        <v>295.60521478978598</v>
      </c>
      <c r="H331" s="96">
        <v>0.96730291354739495</v>
      </c>
    </row>
    <row r="332" spans="1:8">
      <c r="A332" s="96" t="s">
        <v>3795</v>
      </c>
      <c r="B332" s="96" t="s">
        <v>3794</v>
      </c>
      <c r="C332" s="96" t="s">
        <v>3791</v>
      </c>
      <c r="D332" s="96" t="s">
        <v>3561</v>
      </c>
      <c r="E332" s="96" t="s">
        <v>4069</v>
      </c>
      <c r="F332" s="96">
        <v>1.38914157623815</v>
      </c>
      <c r="G332" s="96">
        <v>0.28200686886794901</v>
      </c>
      <c r="H332" s="97">
        <v>8.3966935618712503E-7</v>
      </c>
    </row>
    <row r="333" spans="1:8">
      <c r="A333" s="96" t="s">
        <v>3793</v>
      </c>
      <c r="B333" s="96" t="s">
        <v>3792</v>
      </c>
      <c r="C333" s="96" t="s">
        <v>3791</v>
      </c>
      <c r="D333" s="96" t="s">
        <v>3578</v>
      </c>
      <c r="E333" s="96" t="s">
        <v>4061</v>
      </c>
      <c r="F333" s="96">
        <v>-12.1170498828277</v>
      </c>
      <c r="G333" s="96">
        <v>365.70889713258998</v>
      </c>
      <c r="H333" s="96">
        <v>0.97356848993833001</v>
      </c>
    </row>
    <row r="334" spans="1:8">
      <c r="A334" s="96" t="s">
        <v>3793</v>
      </c>
      <c r="B334" s="96" t="s">
        <v>3792</v>
      </c>
      <c r="C334" s="96" t="s">
        <v>3791</v>
      </c>
      <c r="D334" s="96" t="s">
        <v>3577</v>
      </c>
      <c r="E334" s="96" t="s">
        <v>4070</v>
      </c>
      <c r="F334" s="96">
        <v>-9.1220992835885699</v>
      </c>
      <c r="G334" s="96">
        <v>419.002754840151</v>
      </c>
      <c r="H334" s="96">
        <v>0.98263064580149095</v>
      </c>
    </row>
    <row r="335" spans="1:8">
      <c r="A335" s="96" t="s">
        <v>3793</v>
      </c>
      <c r="B335" s="96" t="s">
        <v>3792</v>
      </c>
      <c r="C335" s="96" t="s">
        <v>3791</v>
      </c>
      <c r="D335" s="96" t="s">
        <v>3576</v>
      </c>
      <c r="E335" s="96" t="s">
        <v>4071</v>
      </c>
      <c r="F335" s="96">
        <v>-10.1202074688149</v>
      </c>
      <c r="G335" s="96">
        <v>407.85488540218199</v>
      </c>
      <c r="H335" s="96">
        <v>0.98020391797309003</v>
      </c>
    </row>
    <row r="336" spans="1:8">
      <c r="A336" s="96" t="s">
        <v>3793</v>
      </c>
      <c r="B336" s="96" t="s">
        <v>3792</v>
      </c>
      <c r="C336" s="96" t="s">
        <v>3791</v>
      </c>
      <c r="D336" s="96" t="s">
        <v>3575</v>
      </c>
      <c r="E336" s="96" t="s">
        <v>4072</v>
      </c>
      <c r="F336" s="96">
        <v>-11.1197082802859</v>
      </c>
      <c r="G336" s="96">
        <v>341.61148710098598</v>
      </c>
      <c r="H336" s="96">
        <v>0.97403284908242005</v>
      </c>
    </row>
    <row r="337" spans="1:8">
      <c r="A337" s="96" t="s">
        <v>3793</v>
      </c>
      <c r="B337" s="96" t="s">
        <v>3792</v>
      </c>
      <c r="C337" s="96" t="s">
        <v>3791</v>
      </c>
      <c r="D337" s="96" t="s">
        <v>3574</v>
      </c>
      <c r="E337" s="96" t="s">
        <v>4073</v>
      </c>
      <c r="F337" s="96">
        <v>-13.135886683613201</v>
      </c>
      <c r="G337" s="96">
        <v>396.95922007840801</v>
      </c>
      <c r="H337" s="96">
        <v>0.97360180054629597</v>
      </c>
    </row>
    <row r="338" spans="1:8">
      <c r="A338" s="96" t="s">
        <v>3793</v>
      </c>
      <c r="B338" s="96" t="s">
        <v>3792</v>
      </c>
      <c r="C338" s="96" t="s">
        <v>3791</v>
      </c>
      <c r="D338" s="96" t="s">
        <v>3573</v>
      </c>
      <c r="E338" s="96" t="s">
        <v>4074</v>
      </c>
      <c r="F338" s="96">
        <v>-1.41214719572666</v>
      </c>
      <c r="G338" s="96">
        <v>0.58690981580836898</v>
      </c>
      <c r="H338" s="96">
        <v>1.6125092251219799E-2</v>
      </c>
    </row>
    <row r="339" spans="1:8">
      <c r="A339" s="96" t="s">
        <v>3793</v>
      </c>
      <c r="B339" s="96" t="s">
        <v>3792</v>
      </c>
      <c r="C339" s="96" t="s">
        <v>3791</v>
      </c>
      <c r="D339" s="96" t="s">
        <v>3572</v>
      </c>
      <c r="E339" s="96" t="s">
        <v>4075</v>
      </c>
      <c r="F339" s="96">
        <v>-0.44440218894121603</v>
      </c>
      <c r="G339" s="96">
        <v>0.20886643966771001</v>
      </c>
      <c r="H339" s="96">
        <v>3.3363130656746502E-2</v>
      </c>
    </row>
    <row r="340" spans="1:8">
      <c r="A340" s="96" t="s">
        <v>3793</v>
      </c>
      <c r="B340" s="96" t="s">
        <v>3792</v>
      </c>
      <c r="C340" s="96" t="s">
        <v>3791</v>
      </c>
      <c r="D340" s="96" t="s">
        <v>3571</v>
      </c>
      <c r="E340" s="96" t="s">
        <v>4062</v>
      </c>
      <c r="F340" s="96">
        <v>-11.116199632507</v>
      </c>
      <c r="G340" s="96">
        <v>336.88539693739898</v>
      </c>
      <c r="H340" s="96">
        <v>0.97367699848117295</v>
      </c>
    </row>
    <row r="341" spans="1:8">
      <c r="A341" s="96" t="s">
        <v>3793</v>
      </c>
      <c r="B341" s="96" t="s">
        <v>3792</v>
      </c>
      <c r="C341" s="96" t="s">
        <v>3791</v>
      </c>
      <c r="D341" s="96" t="s">
        <v>3570</v>
      </c>
      <c r="E341" s="96" t="s">
        <v>4063</v>
      </c>
      <c r="F341" s="96">
        <v>-9.1134385058687695</v>
      </c>
      <c r="G341" s="96">
        <v>272.196689641712</v>
      </c>
      <c r="H341" s="96">
        <v>0.97329095520803</v>
      </c>
    </row>
    <row r="342" spans="1:8">
      <c r="A342" s="96" t="s">
        <v>3793</v>
      </c>
      <c r="B342" s="96" t="s">
        <v>3792</v>
      </c>
      <c r="C342" s="96" t="s">
        <v>3791</v>
      </c>
      <c r="D342" s="96" t="s">
        <v>3569</v>
      </c>
      <c r="E342" s="96" t="s">
        <v>4064</v>
      </c>
      <c r="F342" s="96">
        <v>0.400259074306206</v>
      </c>
      <c r="G342" s="96">
        <v>0.51116913535263298</v>
      </c>
      <c r="H342" s="96">
        <v>0.433611441041651</v>
      </c>
    </row>
    <row r="343" spans="1:8">
      <c r="A343" s="96" t="s">
        <v>3793</v>
      </c>
      <c r="B343" s="96" t="s">
        <v>3792</v>
      </c>
      <c r="C343" s="96" t="s">
        <v>3791</v>
      </c>
      <c r="D343" s="96" t="s">
        <v>3568</v>
      </c>
      <c r="E343" s="96" t="s">
        <v>4065</v>
      </c>
      <c r="F343" s="96">
        <v>0.67031668717594695</v>
      </c>
      <c r="G343" s="96">
        <v>0.228492199945553</v>
      </c>
      <c r="H343" s="96">
        <v>3.3499916422814499E-3</v>
      </c>
    </row>
    <row r="344" spans="1:8">
      <c r="A344" s="96" t="s">
        <v>3793</v>
      </c>
      <c r="B344" s="96" t="s">
        <v>3792</v>
      </c>
      <c r="C344" s="96" t="s">
        <v>3791</v>
      </c>
      <c r="D344" s="96" t="s">
        <v>3567</v>
      </c>
      <c r="E344" s="96" t="s">
        <v>4066</v>
      </c>
      <c r="F344" s="96">
        <v>-12.127947205323601</v>
      </c>
      <c r="G344" s="96">
        <v>263.32882479692603</v>
      </c>
      <c r="H344" s="96">
        <v>0.96326538912514903</v>
      </c>
    </row>
    <row r="345" spans="1:8">
      <c r="A345" s="96" t="s">
        <v>3793</v>
      </c>
      <c r="B345" s="96" t="s">
        <v>3792</v>
      </c>
      <c r="C345" s="96" t="s">
        <v>3791</v>
      </c>
      <c r="D345" s="96" t="s">
        <v>3566</v>
      </c>
      <c r="E345" s="96" t="s">
        <v>4067</v>
      </c>
      <c r="F345" s="96">
        <v>0.45153648932287199</v>
      </c>
      <c r="G345" s="96">
        <v>0.51114075365127498</v>
      </c>
      <c r="H345" s="96">
        <v>0.37702574091197799</v>
      </c>
    </row>
    <row r="346" spans="1:8">
      <c r="A346" s="96" t="s">
        <v>3793</v>
      </c>
      <c r="B346" s="96" t="s">
        <v>3792</v>
      </c>
      <c r="C346" s="96" t="s">
        <v>3791</v>
      </c>
      <c r="D346" s="96" t="s">
        <v>3565</v>
      </c>
      <c r="E346" s="96" t="s">
        <v>4068</v>
      </c>
      <c r="F346" s="96">
        <v>-12.1233944266147</v>
      </c>
      <c r="G346" s="96">
        <v>410.21911729310801</v>
      </c>
      <c r="H346" s="96">
        <v>0.97642318232745395</v>
      </c>
    </row>
    <row r="347" spans="1:8">
      <c r="A347" s="96" t="s">
        <v>3793</v>
      </c>
      <c r="B347" s="96" t="s">
        <v>3792</v>
      </c>
      <c r="C347" s="96" t="s">
        <v>3791</v>
      </c>
      <c r="D347" s="96" t="s">
        <v>3561</v>
      </c>
      <c r="E347" s="96" t="s">
        <v>4069</v>
      </c>
      <c r="F347" s="96">
        <v>1.03133739930015</v>
      </c>
      <c r="G347" s="96">
        <v>0.29006618405117601</v>
      </c>
      <c r="H347" s="96">
        <v>3.7722591087818198E-4</v>
      </c>
    </row>
    <row r="348" spans="1:8">
      <c r="A348" s="96" t="s">
        <v>3790</v>
      </c>
      <c r="B348" s="96" t="s">
        <v>3789</v>
      </c>
      <c r="C348" s="96" t="s">
        <v>3763</v>
      </c>
      <c r="D348" s="96" t="s">
        <v>3578</v>
      </c>
      <c r="E348" s="96" t="s">
        <v>4061</v>
      </c>
      <c r="F348" s="96">
        <v>-11.118036584344599</v>
      </c>
      <c r="G348" s="96">
        <v>317.85429781547299</v>
      </c>
      <c r="H348" s="96">
        <v>0.972096960084883</v>
      </c>
    </row>
    <row r="349" spans="1:8">
      <c r="A349" s="96" t="s">
        <v>3790</v>
      </c>
      <c r="B349" s="96" t="s">
        <v>3789</v>
      </c>
      <c r="C349" s="96" t="s">
        <v>3763</v>
      </c>
      <c r="D349" s="96" t="s">
        <v>3577</v>
      </c>
      <c r="E349" s="96" t="s">
        <v>4070</v>
      </c>
      <c r="F349" s="96">
        <v>-10.1164118010837</v>
      </c>
      <c r="G349" s="96">
        <v>362.15373697452901</v>
      </c>
      <c r="H349" s="96">
        <v>0.977714770429855</v>
      </c>
    </row>
    <row r="350" spans="1:8">
      <c r="A350" s="96" t="s">
        <v>3790</v>
      </c>
      <c r="B350" s="96" t="s">
        <v>3789</v>
      </c>
      <c r="C350" s="96" t="s">
        <v>3763</v>
      </c>
      <c r="D350" s="96" t="s">
        <v>3576</v>
      </c>
      <c r="E350" s="96" t="s">
        <v>4071</v>
      </c>
      <c r="F350" s="96">
        <v>-10.1200965525887</v>
      </c>
      <c r="G350" s="96">
        <v>355.38160129886597</v>
      </c>
      <c r="H350" s="96">
        <v>0.97728194826519299</v>
      </c>
    </row>
    <row r="351" spans="1:8">
      <c r="A351" s="96" t="s">
        <v>3790</v>
      </c>
      <c r="B351" s="96" t="s">
        <v>3789</v>
      </c>
      <c r="C351" s="96" t="s">
        <v>3763</v>
      </c>
      <c r="D351" s="96" t="s">
        <v>3575</v>
      </c>
      <c r="E351" s="96" t="s">
        <v>4072</v>
      </c>
      <c r="F351" s="96">
        <v>-10.1218674477914</v>
      </c>
      <c r="G351" s="96">
        <v>380.18600856050301</v>
      </c>
      <c r="H351" s="96">
        <v>0.97876006055841203</v>
      </c>
    </row>
    <row r="352" spans="1:8">
      <c r="A352" s="96" t="s">
        <v>3790</v>
      </c>
      <c r="B352" s="96" t="s">
        <v>3789</v>
      </c>
      <c r="C352" s="96" t="s">
        <v>3763</v>
      </c>
      <c r="D352" s="96" t="s">
        <v>3574</v>
      </c>
      <c r="E352" s="96" t="s">
        <v>4073</v>
      </c>
      <c r="F352" s="96">
        <v>0.94438039363295401</v>
      </c>
      <c r="G352" s="96">
        <v>0.71490077657379203</v>
      </c>
      <c r="H352" s="96">
        <v>0.18650301167091801</v>
      </c>
    </row>
    <row r="353" spans="1:8">
      <c r="A353" s="96" t="s">
        <v>3790</v>
      </c>
      <c r="B353" s="96" t="s">
        <v>3789</v>
      </c>
      <c r="C353" s="96" t="s">
        <v>3763</v>
      </c>
      <c r="D353" s="96" t="s">
        <v>3573</v>
      </c>
      <c r="E353" s="96" t="s">
        <v>4074</v>
      </c>
      <c r="F353" s="96">
        <v>0.83159560515782804</v>
      </c>
      <c r="G353" s="96">
        <v>0.24402197771230599</v>
      </c>
      <c r="H353" s="96">
        <v>6.5471657833618305E-4</v>
      </c>
    </row>
    <row r="354" spans="1:8">
      <c r="A354" s="96" t="s">
        <v>3790</v>
      </c>
      <c r="B354" s="96" t="s">
        <v>3789</v>
      </c>
      <c r="C354" s="96" t="s">
        <v>3763</v>
      </c>
      <c r="D354" s="96" t="s">
        <v>3572</v>
      </c>
      <c r="E354" s="96" t="s">
        <v>4075</v>
      </c>
      <c r="F354" s="96">
        <v>-1.5837051695697899</v>
      </c>
      <c r="G354" s="96">
        <v>0.22608389334857501</v>
      </c>
      <c r="H354" s="97">
        <v>2.4708341405950201E-12</v>
      </c>
    </row>
    <row r="355" spans="1:8">
      <c r="A355" s="96" t="s">
        <v>3790</v>
      </c>
      <c r="B355" s="96" t="s">
        <v>3789</v>
      </c>
      <c r="C355" s="96" t="s">
        <v>3763</v>
      </c>
      <c r="D355" s="96" t="s">
        <v>3571</v>
      </c>
      <c r="E355" s="96" t="s">
        <v>4062</v>
      </c>
      <c r="F355" s="96">
        <v>-12.1193819765975</v>
      </c>
      <c r="G355" s="96">
        <v>361.12414102621301</v>
      </c>
      <c r="H355" s="96">
        <v>0.97322789643685503</v>
      </c>
    </row>
    <row r="356" spans="1:8">
      <c r="A356" s="96" t="s">
        <v>3790</v>
      </c>
      <c r="B356" s="96" t="s">
        <v>3789</v>
      </c>
      <c r="C356" s="96" t="s">
        <v>3763</v>
      </c>
      <c r="D356" s="96" t="s">
        <v>3570</v>
      </c>
      <c r="E356" s="96" t="s">
        <v>4063</v>
      </c>
      <c r="F356" s="96">
        <v>-9.1341978707081708</v>
      </c>
      <c r="G356" s="96">
        <v>324.61481445599901</v>
      </c>
      <c r="H356" s="96">
        <v>0.97755162890472003</v>
      </c>
    </row>
    <row r="357" spans="1:8">
      <c r="A357" s="96" t="s">
        <v>3790</v>
      </c>
      <c r="B357" s="96" t="s">
        <v>3789</v>
      </c>
      <c r="C357" s="96" t="s">
        <v>3763</v>
      </c>
      <c r="D357" s="96" t="s">
        <v>3569</v>
      </c>
      <c r="E357" s="96" t="s">
        <v>4064</v>
      </c>
      <c r="F357" s="96">
        <v>1.3041790486046501</v>
      </c>
      <c r="G357" s="96">
        <v>0.282012794852952</v>
      </c>
      <c r="H357" s="97">
        <v>3.7543321355434102E-6</v>
      </c>
    </row>
    <row r="358" spans="1:8">
      <c r="A358" s="96" t="s">
        <v>3790</v>
      </c>
      <c r="B358" s="96" t="s">
        <v>3789</v>
      </c>
      <c r="C358" s="96" t="s">
        <v>3763</v>
      </c>
      <c r="D358" s="96" t="s">
        <v>3568</v>
      </c>
      <c r="E358" s="96" t="s">
        <v>4065</v>
      </c>
      <c r="F358" s="96">
        <v>0.22690644492459699</v>
      </c>
      <c r="G358" s="96">
        <v>0.32114405960877601</v>
      </c>
      <c r="H358" s="96">
        <v>0.47984208673065798</v>
      </c>
    </row>
    <row r="359" spans="1:8">
      <c r="A359" s="96" t="s">
        <v>3790</v>
      </c>
      <c r="B359" s="96" t="s">
        <v>3789</v>
      </c>
      <c r="C359" s="96" t="s">
        <v>3763</v>
      </c>
      <c r="D359" s="96" t="s">
        <v>3567</v>
      </c>
      <c r="E359" s="96" t="s">
        <v>4066</v>
      </c>
      <c r="F359" s="96">
        <v>-11.126581430844301</v>
      </c>
      <c r="G359" s="96">
        <v>305.79448116209397</v>
      </c>
      <c r="H359" s="96">
        <v>0.97097472465137502</v>
      </c>
    </row>
    <row r="360" spans="1:8">
      <c r="A360" s="96" t="s">
        <v>3790</v>
      </c>
      <c r="B360" s="96" t="s">
        <v>3789</v>
      </c>
      <c r="C360" s="96" t="s">
        <v>3763</v>
      </c>
      <c r="D360" s="96" t="s">
        <v>3566</v>
      </c>
      <c r="E360" s="96" t="s">
        <v>4067</v>
      </c>
      <c r="F360" s="96">
        <v>-12.129338852355399</v>
      </c>
      <c r="G360" s="96">
        <v>282.61855128857798</v>
      </c>
      <c r="H360" s="96">
        <v>0.96576713734645203</v>
      </c>
    </row>
    <row r="361" spans="1:8">
      <c r="A361" s="96" t="s">
        <v>3790</v>
      </c>
      <c r="B361" s="96" t="s">
        <v>3789</v>
      </c>
      <c r="C361" s="96" t="s">
        <v>3763</v>
      </c>
      <c r="D361" s="96" t="s">
        <v>3565</v>
      </c>
      <c r="E361" s="96" t="s">
        <v>4068</v>
      </c>
      <c r="F361" s="96">
        <v>-11.114575747106599</v>
      </c>
      <c r="G361" s="96">
        <v>365.68869675383201</v>
      </c>
      <c r="H361" s="96">
        <v>0.97575319307085295</v>
      </c>
    </row>
    <row r="362" spans="1:8">
      <c r="A362" s="96" t="s">
        <v>3790</v>
      </c>
      <c r="B362" s="96" t="s">
        <v>3789</v>
      </c>
      <c r="C362" s="96" t="s">
        <v>3763</v>
      </c>
      <c r="D362" s="96" t="s">
        <v>3561</v>
      </c>
      <c r="E362" s="96" t="s">
        <v>4069</v>
      </c>
      <c r="F362" s="96">
        <v>2.0338949869480598</v>
      </c>
      <c r="G362" s="96">
        <v>0.28207712455567702</v>
      </c>
      <c r="H362" s="97">
        <v>5.5778911575547702E-13</v>
      </c>
    </row>
    <row r="363" spans="1:8">
      <c r="A363" s="96" t="s">
        <v>3788</v>
      </c>
      <c r="B363" s="96" t="s">
        <v>3787</v>
      </c>
      <c r="C363" s="96" t="s">
        <v>3763</v>
      </c>
      <c r="D363" s="96" t="s">
        <v>3578</v>
      </c>
      <c r="E363" s="96" t="s">
        <v>4061</v>
      </c>
      <c r="F363" s="96">
        <v>-11.117148120431001</v>
      </c>
      <c r="G363" s="96">
        <v>256.85089813008398</v>
      </c>
      <c r="H363" s="96">
        <v>0.96547634385008796</v>
      </c>
    </row>
    <row r="364" spans="1:8">
      <c r="A364" s="96" t="s">
        <v>3788</v>
      </c>
      <c r="B364" s="96" t="s">
        <v>3787</v>
      </c>
      <c r="C364" s="96" t="s">
        <v>3763</v>
      </c>
      <c r="D364" s="96" t="s">
        <v>3577</v>
      </c>
      <c r="E364" s="96" t="s">
        <v>4070</v>
      </c>
      <c r="F364" s="96">
        <v>-9.1051984121855796</v>
      </c>
      <c r="G364" s="96">
        <v>370.97632478150302</v>
      </c>
      <c r="H364" s="96">
        <v>0.98041878303648999</v>
      </c>
    </row>
    <row r="365" spans="1:8">
      <c r="A365" s="96" t="s">
        <v>3788</v>
      </c>
      <c r="B365" s="96" t="s">
        <v>3787</v>
      </c>
      <c r="C365" s="96" t="s">
        <v>3763</v>
      </c>
      <c r="D365" s="96" t="s">
        <v>3576</v>
      </c>
      <c r="E365" s="96" t="s">
        <v>4071</v>
      </c>
      <c r="F365" s="96">
        <v>-11.119020152217001</v>
      </c>
      <c r="G365" s="96">
        <v>416.308325961874</v>
      </c>
      <c r="H365" s="96">
        <v>0.97869213921654197</v>
      </c>
    </row>
    <row r="366" spans="1:8">
      <c r="A366" s="96" t="s">
        <v>3788</v>
      </c>
      <c r="B366" s="96" t="s">
        <v>3787</v>
      </c>
      <c r="C366" s="96" t="s">
        <v>3763</v>
      </c>
      <c r="D366" s="96" t="s">
        <v>3575</v>
      </c>
      <c r="E366" s="96" t="s">
        <v>4072</v>
      </c>
      <c r="F366" s="96">
        <v>-12.1230908772704</v>
      </c>
      <c r="G366" s="96">
        <v>365.96452029094701</v>
      </c>
      <c r="H366" s="96">
        <v>0.97357378188031196</v>
      </c>
    </row>
    <row r="367" spans="1:8">
      <c r="A367" s="96" t="s">
        <v>3788</v>
      </c>
      <c r="B367" s="96" t="s">
        <v>3787</v>
      </c>
      <c r="C367" s="96" t="s">
        <v>3763</v>
      </c>
      <c r="D367" s="96" t="s">
        <v>3574</v>
      </c>
      <c r="E367" s="96" t="s">
        <v>4073</v>
      </c>
      <c r="F367" s="96">
        <v>-14.154413047448299</v>
      </c>
      <c r="G367" s="96">
        <v>379.788647782532</v>
      </c>
      <c r="H367" s="96">
        <v>0.97027037591119303</v>
      </c>
    </row>
    <row r="368" spans="1:8">
      <c r="A368" s="96" t="s">
        <v>3788</v>
      </c>
      <c r="B368" s="96" t="s">
        <v>3787</v>
      </c>
      <c r="C368" s="96" t="s">
        <v>3763</v>
      </c>
      <c r="D368" s="96" t="s">
        <v>3573</v>
      </c>
      <c r="E368" s="96" t="s">
        <v>4074</v>
      </c>
      <c r="F368" s="96">
        <v>3.1575571879265803E-2</v>
      </c>
      <c r="G368" s="96">
        <v>0.231070056928073</v>
      </c>
      <c r="H368" s="96">
        <v>0.89130797080745605</v>
      </c>
    </row>
    <row r="369" spans="1:8">
      <c r="A369" s="96" t="s">
        <v>3788</v>
      </c>
      <c r="B369" s="96" t="s">
        <v>3787</v>
      </c>
      <c r="C369" s="96" t="s">
        <v>3763</v>
      </c>
      <c r="D369" s="96" t="s">
        <v>3572</v>
      </c>
      <c r="E369" s="96" t="s">
        <v>4075</v>
      </c>
      <c r="F369" s="96">
        <v>-0.48484835743643101</v>
      </c>
      <c r="G369" s="96">
        <v>0.21405075161631201</v>
      </c>
      <c r="H369" s="96">
        <v>2.3505970413007199E-2</v>
      </c>
    </row>
    <row r="370" spans="1:8">
      <c r="A370" s="96" t="s">
        <v>3788</v>
      </c>
      <c r="B370" s="96" t="s">
        <v>3787</v>
      </c>
      <c r="C370" s="96" t="s">
        <v>3763</v>
      </c>
      <c r="D370" s="96" t="s">
        <v>3571</v>
      </c>
      <c r="E370" s="96" t="s">
        <v>4062</v>
      </c>
      <c r="F370" s="96">
        <v>-12.1235823937905</v>
      </c>
      <c r="G370" s="96">
        <v>368.47775418896401</v>
      </c>
      <c r="H370" s="96">
        <v>0.973752895172317</v>
      </c>
    </row>
    <row r="371" spans="1:8">
      <c r="A371" s="96" t="s">
        <v>3788</v>
      </c>
      <c r="B371" s="96" t="s">
        <v>3787</v>
      </c>
      <c r="C371" s="96" t="s">
        <v>3763</v>
      </c>
      <c r="D371" s="96" t="s">
        <v>3570</v>
      </c>
      <c r="E371" s="96" t="s">
        <v>4063</v>
      </c>
      <c r="F371" s="96">
        <v>-10.1249676525723</v>
      </c>
      <c r="G371" s="96">
        <v>411.92831933787102</v>
      </c>
      <c r="H371" s="96">
        <v>0.98039041837767404</v>
      </c>
    </row>
    <row r="372" spans="1:8">
      <c r="A372" s="96" t="s">
        <v>3788</v>
      </c>
      <c r="B372" s="96" t="s">
        <v>3787</v>
      </c>
      <c r="C372" s="96" t="s">
        <v>3763</v>
      </c>
      <c r="D372" s="96" t="s">
        <v>3569</v>
      </c>
      <c r="E372" s="96" t="s">
        <v>4064</v>
      </c>
      <c r="F372" s="96">
        <v>2.0747192766896498</v>
      </c>
      <c r="G372" s="96">
        <v>0.231200469673743</v>
      </c>
      <c r="H372" s="97">
        <v>2.8676679064314599E-19</v>
      </c>
    </row>
    <row r="373" spans="1:8">
      <c r="A373" s="96" t="s">
        <v>3788</v>
      </c>
      <c r="B373" s="96" t="s">
        <v>3787</v>
      </c>
      <c r="C373" s="96" t="s">
        <v>3763</v>
      </c>
      <c r="D373" s="96" t="s">
        <v>3568</v>
      </c>
      <c r="E373" s="96" t="s">
        <v>4065</v>
      </c>
      <c r="F373" s="96">
        <v>-14.188844315215899</v>
      </c>
      <c r="G373" s="96">
        <v>266.77636272839197</v>
      </c>
      <c r="H373" s="96">
        <v>0.95758348117418601</v>
      </c>
    </row>
    <row r="374" spans="1:8">
      <c r="A374" s="96" t="s">
        <v>3788</v>
      </c>
      <c r="B374" s="96" t="s">
        <v>3787</v>
      </c>
      <c r="C374" s="96" t="s">
        <v>3763</v>
      </c>
      <c r="D374" s="96" t="s">
        <v>3567</v>
      </c>
      <c r="E374" s="96" t="s">
        <v>4066</v>
      </c>
      <c r="F374" s="96">
        <v>-12.127700877445999</v>
      </c>
      <c r="G374" s="96">
        <v>309.908504113226</v>
      </c>
      <c r="H374" s="96">
        <v>0.96878421872018095</v>
      </c>
    </row>
    <row r="375" spans="1:8">
      <c r="A375" s="96" t="s">
        <v>3788</v>
      </c>
      <c r="B375" s="96" t="s">
        <v>3787</v>
      </c>
      <c r="C375" s="96" t="s">
        <v>3763</v>
      </c>
      <c r="D375" s="96" t="s">
        <v>3566</v>
      </c>
      <c r="E375" s="96" t="s">
        <v>4067</v>
      </c>
      <c r="F375" s="96">
        <v>-13.143381963494299</v>
      </c>
      <c r="G375" s="96">
        <v>285.16466346429098</v>
      </c>
      <c r="H375" s="96">
        <v>0.963238117747091</v>
      </c>
    </row>
    <row r="376" spans="1:8">
      <c r="A376" s="96" t="s">
        <v>3788</v>
      </c>
      <c r="B376" s="96" t="s">
        <v>3787</v>
      </c>
      <c r="C376" s="96" t="s">
        <v>3763</v>
      </c>
      <c r="D376" s="96" t="s">
        <v>3565</v>
      </c>
      <c r="E376" s="96" t="s">
        <v>4068</v>
      </c>
      <c r="F376" s="96">
        <v>-11.108468982978399</v>
      </c>
      <c r="G376" s="96">
        <v>328.36190163647802</v>
      </c>
      <c r="H376" s="96">
        <v>0.97301274745312405</v>
      </c>
    </row>
    <row r="377" spans="1:8">
      <c r="A377" s="96" t="s">
        <v>3788</v>
      </c>
      <c r="B377" s="96" t="s">
        <v>3787</v>
      </c>
      <c r="C377" s="96" t="s">
        <v>3763</v>
      </c>
      <c r="D377" s="96" t="s">
        <v>3561</v>
      </c>
      <c r="E377" s="96" t="s">
        <v>4069</v>
      </c>
      <c r="F377" s="96">
        <v>1.1126366610255101</v>
      </c>
      <c r="G377" s="96">
        <v>0.42218710723631597</v>
      </c>
      <c r="H377" s="96">
        <v>8.4035393275675701E-3</v>
      </c>
    </row>
    <row r="378" spans="1:8">
      <c r="A378" s="96" t="s">
        <v>3786</v>
      </c>
      <c r="B378" s="96" t="s">
        <v>3785</v>
      </c>
      <c r="C378" s="96" t="s">
        <v>3763</v>
      </c>
      <c r="D378" s="96" t="s">
        <v>3578</v>
      </c>
      <c r="E378" s="96" t="s">
        <v>4061</v>
      </c>
      <c r="F378" s="96">
        <v>-12.1188196578134</v>
      </c>
      <c r="G378" s="96">
        <v>330.62401067835401</v>
      </c>
      <c r="H378" s="96">
        <v>0.97076057996599896</v>
      </c>
    </row>
    <row r="379" spans="1:8">
      <c r="A379" s="96" t="s">
        <v>3786</v>
      </c>
      <c r="B379" s="96" t="s">
        <v>3785</v>
      </c>
      <c r="C379" s="96" t="s">
        <v>3763</v>
      </c>
      <c r="D379" s="96" t="s">
        <v>3577</v>
      </c>
      <c r="E379" s="96" t="s">
        <v>4070</v>
      </c>
      <c r="F379" s="96">
        <v>-9.1236381034416496</v>
      </c>
      <c r="G379" s="96">
        <v>341.197227258081</v>
      </c>
      <c r="H379" s="96">
        <v>0.97866705246209995</v>
      </c>
    </row>
    <row r="380" spans="1:8">
      <c r="A380" s="96" t="s">
        <v>3786</v>
      </c>
      <c r="B380" s="96" t="s">
        <v>3785</v>
      </c>
      <c r="C380" s="96" t="s">
        <v>3763</v>
      </c>
      <c r="D380" s="96" t="s">
        <v>3576</v>
      </c>
      <c r="E380" s="96" t="s">
        <v>4071</v>
      </c>
      <c r="F380" s="96">
        <v>-10.1153675265925</v>
      </c>
      <c r="G380" s="96">
        <v>411.11106494463098</v>
      </c>
      <c r="H380" s="96">
        <v>0.98037007032847101</v>
      </c>
    </row>
    <row r="381" spans="1:8">
      <c r="A381" s="96" t="s">
        <v>3786</v>
      </c>
      <c r="B381" s="96" t="s">
        <v>3785</v>
      </c>
      <c r="C381" s="96" t="s">
        <v>3763</v>
      </c>
      <c r="D381" s="96" t="s">
        <v>3575</v>
      </c>
      <c r="E381" s="96" t="s">
        <v>4072</v>
      </c>
      <c r="F381" s="96">
        <v>-10.1180956224669</v>
      </c>
      <c r="G381" s="96">
        <v>366.55075549889301</v>
      </c>
      <c r="H381" s="96">
        <v>0.97797836436472296</v>
      </c>
    </row>
    <row r="382" spans="1:8">
      <c r="A382" s="96" t="s">
        <v>3786</v>
      </c>
      <c r="B382" s="96" t="s">
        <v>3785</v>
      </c>
      <c r="C382" s="96" t="s">
        <v>3763</v>
      </c>
      <c r="D382" s="96" t="s">
        <v>3574</v>
      </c>
      <c r="E382" s="96" t="s">
        <v>4073</v>
      </c>
      <c r="F382" s="96">
        <v>-11.1187169832414</v>
      </c>
      <c r="G382" s="96">
        <v>331.694912170941</v>
      </c>
      <c r="H382" s="96">
        <v>0.97325918738117601</v>
      </c>
    </row>
    <row r="383" spans="1:8">
      <c r="A383" s="96" t="s">
        <v>3786</v>
      </c>
      <c r="B383" s="96" t="s">
        <v>3785</v>
      </c>
      <c r="C383" s="96" t="s">
        <v>3763</v>
      </c>
      <c r="D383" s="96" t="s">
        <v>3573</v>
      </c>
      <c r="E383" s="96" t="s">
        <v>4074</v>
      </c>
      <c r="F383" s="96">
        <v>-1.02409927349532</v>
      </c>
      <c r="G383" s="96">
        <v>0.71484568582403496</v>
      </c>
      <c r="H383" s="96">
        <v>0.151967644144027</v>
      </c>
    </row>
    <row r="384" spans="1:8">
      <c r="A384" s="96" t="s">
        <v>3786</v>
      </c>
      <c r="B384" s="96" t="s">
        <v>3785</v>
      </c>
      <c r="C384" s="96" t="s">
        <v>3763</v>
      </c>
      <c r="D384" s="96" t="s">
        <v>3572</v>
      </c>
      <c r="E384" s="96" t="s">
        <v>4075</v>
      </c>
      <c r="F384" s="96">
        <v>-0.61773694977550497</v>
      </c>
      <c r="G384" s="96">
        <v>0.21831479319473801</v>
      </c>
      <c r="H384" s="96">
        <v>4.6610628816650497E-3</v>
      </c>
    </row>
    <row r="385" spans="1:8">
      <c r="A385" s="96" t="s">
        <v>3786</v>
      </c>
      <c r="B385" s="96" t="s">
        <v>3785</v>
      </c>
      <c r="C385" s="96" t="s">
        <v>3763</v>
      </c>
      <c r="D385" s="96" t="s">
        <v>3571</v>
      </c>
      <c r="E385" s="96" t="s">
        <v>4062</v>
      </c>
      <c r="F385" s="96">
        <v>-12.121492352192501</v>
      </c>
      <c r="G385" s="96">
        <v>417.01331042261899</v>
      </c>
      <c r="H385" s="96">
        <v>0.97681083650120804</v>
      </c>
    </row>
    <row r="386" spans="1:8">
      <c r="A386" s="96" t="s">
        <v>3786</v>
      </c>
      <c r="B386" s="96" t="s">
        <v>3785</v>
      </c>
      <c r="C386" s="96" t="s">
        <v>3763</v>
      </c>
      <c r="D386" s="96" t="s">
        <v>3570</v>
      </c>
      <c r="E386" s="96" t="s">
        <v>4063</v>
      </c>
      <c r="F386" s="96">
        <v>-9.1374841589006</v>
      </c>
      <c r="G386" s="96">
        <v>338.88334689402302</v>
      </c>
      <c r="H386" s="96">
        <v>0.97848883907693196</v>
      </c>
    </row>
    <row r="387" spans="1:8">
      <c r="A387" s="96" t="s">
        <v>3786</v>
      </c>
      <c r="B387" s="96" t="s">
        <v>3785</v>
      </c>
      <c r="C387" s="96" t="s">
        <v>3763</v>
      </c>
      <c r="D387" s="96" t="s">
        <v>3569</v>
      </c>
      <c r="E387" s="96" t="s">
        <v>4064</v>
      </c>
      <c r="F387" s="96">
        <v>2.0814636149932402</v>
      </c>
      <c r="G387" s="96">
        <v>0.257305432942387</v>
      </c>
      <c r="H387" s="97">
        <v>5.9926757602703597E-16</v>
      </c>
    </row>
    <row r="388" spans="1:8">
      <c r="A388" s="96" t="s">
        <v>3786</v>
      </c>
      <c r="B388" s="96" t="s">
        <v>3785</v>
      </c>
      <c r="C388" s="96" t="s">
        <v>3763</v>
      </c>
      <c r="D388" s="96" t="s">
        <v>3568</v>
      </c>
      <c r="E388" s="96" t="s">
        <v>4065</v>
      </c>
      <c r="F388" s="96">
        <v>-0.190200156209968</v>
      </c>
      <c r="G388" s="96">
        <v>0.39309018138860502</v>
      </c>
      <c r="H388" s="96">
        <v>0.62848605851850603</v>
      </c>
    </row>
    <row r="389" spans="1:8">
      <c r="A389" s="96" t="s">
        <v>3786</v>
      </c>
      <c r="B389" s="96" t="s">
        <v>3785</v>
      </c>
      <c r="C389" s="96" t="s">
        <v>3763</v>
      </c>
      <c r="D389" s="96" t="s">
        <v>3567</v>
      </c>
      <c r="E389" s="96" t="s">
        <v>4066</v>
      </c>
      <c r="F389" s="96">
        <v>-10.126345893075801</v>
      </c>
      <c r="G389" s="96">
        <v>259.19451548016099</v>
      </c>
      <c r="H389" s="96">
        <v>0.96883575987265003</v>
      </c>
    </row>
    <row r="390" spans="1:8">
      <c r="A390" s="96" t="s">
        <v>3786</v>
      </c>
      <c r="B390" s="96" t="s">
        <v>3785</v>
      </c>
      <c r="C390" s="96" t="s">
        <v>3763</v>
      </c>
      <c r="D390" s="96" t="s">
        <v>3566</v>
      </c>
      <c r="E390" s="96" t="s">
        <v>4067</v>
      </c>
      <c r="F390" s="96">
        <v>-13.1339427991697</v>
      </c>
      <c r="G390" s="96">
        <v>377.51745621307799</v>
      </c>
      <c r="H390" s="96">
        <v>0.97224696125430699</v>
      </c>
    </row>
    <row r="391" spans="1:8">
      <c r="A391" s="96" t="s">
        <v>3786</v>
      </c>
      <c r="B391" s="96" t="s">
        <v>3785</v>
      </c>
      <c r="C391" s="96" t="s">
        <v>3763</v>
      </c>
      <c r="D391" s="96" t="s">
        <v>3565</v>
      </c>
      <c r="E391" s="96" t="s">
        <v>4068</v>
      </c>
      <c r="F391" s="96">
        <v>-11.099772371115799</v>
      </c>
      <c r="G391" s="96">
        <v>306.090493093117</v>
      </c>
      <c r="H391" s="96">
        <v>0.97107261884973906</v>
      </c>
    </row>
    <row r="392" spans="1:8">
      <c r="A392" s="96" t="s">
        <v>3786</v>
      </c>
      <c r="B392" s="96" t="s">
        <v>3785</v>
      </c>
      <c r="C392" s="96" t="s">
        <v>3763</v>
      </c>
      <c r="D392" s="96" t="s">
        <v>3561</v>
      </c>
      <c r="E392" s="96" t="s">
        <v>4069</v>
      </c>
      <c r="F392" s="96">
        <v>1.60414955622369</v>
      </c>
      <c r="G392" s="96">
        <v>0.51123239727159298</v>
      </c>
      <c r="H392" s="96">
        <v>1.70215824227491E-3</v>
      </c>
    </row>
    <row r="393" spans="1:8">
      <c r="A393" s="96" t="s">
        <v>3784</v>
      </c>
      <c r="B393" s="96" t="s">
        <v>3783</v>
      </c>
      <c r="C393" s="96" t="s">
        <v>3763</v>
      </c>
      <c r="D393" s="96" t="s">
        <v>3578</v>
      </c>
      <c r="E393" s="96" t="s">
        <v>4061</v>
      </c>
      <c r="F393" s="96">
        <v>-12.1192065038735</v>
      </c>
      <c r="G393" s="96">
        <v>353.885521413758</v>
      </c>
      <c r="H393" s="96">
        <v>0.97268088858758095</v>
      </c>
    </row>
    <row r="394" spans="1:8">
      <c r="A394" s="96" t="s">
        <v>3784</v>
      </c>
      <c r="B394" s="96" t="s">
        <v>3783</v>
      </c>
      <c r="C394" s="96" t="s">
        <v>3763</v>
      </c>
      <c r="D394" s="96" t="s">
        <v>3577</v>
      </c>
      <c r="E394" s="96" t="s">
        <v>4070</v>
      </c>
      <c r="F394" s="96">
        <v>-10.1130089139304</v>
      </c>
      <c r="G394" s="96">
        <v>300.98165609175902</v>
      </c>
      <c r="H394" s="96">
        <v>0.97319605532004905</v>
      </c>
    </row>
    <row r="395" spans="1:8">
      <c r="A395" s="96" t="s">
        <v>3784</v>
      </c>
      <c r="B395" s="96" t="s">
        <v>3783</v>
      </c>
      <c r="C395" s="96" t="s">
        <v>3763</v>
      </c>
      <c r="D395" s="96" t="s">
        <v>3576</v>
      </c>
      <c r="E395" s="96" t="s">
        <v>4071</v>
      </c>
      <c r="F395" s="96">
        <v>-10.1209436769416</v>
      </c>
      <c r="G395" s="96">
        <v>398.19557346495498</v>
      </c>
      <c r="H395" s="96">
        <v>0.97972233785571505</v>
      </c>
    </row>
    <row r="396" spans="1:8">
      <c r="A396" s="96" t="s">
        <v>3784</v>
      </c>
      <c r="B396" s="96" t="s">
        <v>3783</v>
      </c>
      <c r="C396" s="96" t="s">
        <v>3763</v>
      </c>
      <c r="D396" s="96" t="s">
        <v>3575</v>
      </c>
      <c r="E396" s="96" t="s">
        <v>4072</v>
      </c>
      <c r="F396" s="96">
        <v>-10.1168786583473</v>
      </c>
      <c r="G396" s="96">
        <v>417.99597751780902</v>
      </c>
      <c r="H396" s="96">
        <v>0.98069045234138097</v>
      </c>
    </row>
    <row r="397" spans="1:8">
      <c r="A397" s="96" t="s">
        <v>3784</v>
      </c>
      <c r="B397" s="96" t="s">
        <v>3783</v>
      </c>
      <c r="C397" s="96" t="s">
        <v>3763</v>
      </c>
      <c r="D397" s="96" t="s">
        <v>3574</v>
      </c>
      <c r="E397" s="96" t="s">
        <v>4073</v>
      </c>
      <c r="F397" s="96">
        <v>-0.52609946973662702</v>
      </c>
      <c r="G397" s="96">
        <v>1.0052925616121899</v>
      </c>
      <c r="H397" s="96">
        <v>0.60074482588302003</v>
      </c>
    </row>
    <row r="398" spans="1:8">
      <c r="A398" s="96" t="s">
        <v>3784</v>
      </c>
      <c r="B398" s="96" t="s">
        <v>3783</v>
      </c>
      <c r="C398" s="96" t="s">
        <v>3763</v>
      </c>
      <c r="D398" s="96" t="s">
        <v>3573</v>
      </c>
      <c r="E398" s="96" t="s">
        <v>4074</v>
      </c>
      <c r="F398" s="96">
        <v>-0.32607296141567699</v>
      </c>
      <c r="G398" s="96">
        <v>0.35074156612568702</v>
      </c>
      <c r="H398" s="96">
        <v>0.35254337522003698</v>
      </c>
    </row>
    <row r="399" spans="1:8">
      <c r="A399" s="96" t="s">
        <v>3784</v>
      </c>
      <c r="B399" s="96" t="s">
        <v>3783</v>
      </c>
      <c r="C399" s="96" t="s">
        <v>3763</v>
      </c>
      <c r="D399" s="96" t="s">
        <v>3572</v>
      </c>
      <c r="E399" s="96" t="s">
        <v>4075</v>
      </c>
      <c r="F399" s="96">
        <v>-5.3770216527250898E-2</v>
      </c>
      <c r="G399" s="96">
        <v>0.21291797152144301</v>
      </c>
      <c r="H399" s="96">
        <v>0.80062401965933006</v>
      </c>
    </row>
    <row r="400" spans="1:8">
      <c r="A400" s="96" t="s">
        <v>3784</v>
      </c>
      <c r="B400" s="96" t="s">
        <v>3783</v>
      </c>
      <c r="C400" s="96" t="s">
        <v>3763</v>
      </c>
      <c r="D400" s="96" t="s">
        <v>3571</v>
      </c>
      <c r="E400" s="96" t="s">
        <v>4062</v>
      </c>
      <c r="F400" s="96">
        <v>-12.123142221534</v>
      </c>
      <c r="G400" s="96">
        <v>316.35803573660201</v>
      </c>
      <c r="H400" s="96">
        <v>0.96943178295297605</v>
      </c>
    </row>
    <row r="401" spans="1:8">
      <c r="A401" s="96" t="s">
        <v>3784</v>
      </c>
      <c r="B401" s="96" t="s">
        <v>3783</v>
      </c>
      <c r="C401" s="96" t="s">
        <v>3763</v>
      </c>
      <c r="D401" s="96" t="s">
        <v>3570</v>
      </c>
      <c r="E401" s="96" t="s">
        <v>4063</v>
      </c>
      <c r="F401" s="96">
        <v>-10.132816885591</v>
      </c>
      <c r="G401" s="96">
        <v>403.059058486661</v>
      </c>
      <c r="H401" s="96">
        <v>0.97994346870891302</v>
      </c>
    </row>
    <row r="402" spans="1:8">
      <c r="A402" s="96" t="s">
        <v>3784</v>
      </c>
      <c r="B402" s="96" t="s">
        <v>3783</v>
      </c>
      <c r="C402" s="96" t="s">
        <v>3763</v>
      </c>
      <c r="D402" s="96" t="s">
        <v>3569</v>
      </c>
      <c r="E402" s="96" t="s">
        <v>4064</v>
      </c>
      <c r="F402" s="96">
        <v>1.8678458734821799</v>
      </c>
      <c r="G402" s="96">
        <v>0.234013988085849</v>
      </c>
      <c r="H402" s="97">
        <v>1.4424941397097301E-15</v>
      </c>
    </row>
    <row r="403" spans="1:8">
      <c r="A403" s="96" t="s">
        <v>3784</v>
      </c>
      <c r="B403" s="96" t="s">
        <v>3783</v>
      </c>
      <c r="C403" s="96" t="s">
        <v>3763</v>
      </c>
      <c r="D403" s="96" t="s">
        <v>3568</v>
      </c>
      <c r="E403" s="96" t="s">
        <v>4065</v>
      </c>
      <c r="F403" s="96">
        <v>-2.3383590064628899</v>
      </c>
      <c r="G403" s="96">
        <v>1.0054171320948999</v>
      </c>
      <c r="H403" s="96">
        <v>2.0031354597526699E-2</v>
      </c>
    </row>
    <row r="404" spans="1:8">
      <c r="A404" s="96" t="s">
        <v>3784</v>
      </c>
      <c r="B404" s="96" t="s">
        <v>3783</v>
      </c>
      <c r="C404" s="96" t="s">
        <v>3763</v>
      </c>
      <c r="D404" s="96" t="s">
        <v>3567</v>
      </c>
      <c r="E404" s="96" t="s">
        <v>4066</v>
      </c>
      <c r="F404" s="96">
        <v>-12.129502496530501</v>
      </c>
      <c r="G404" s="96">
        <v>416.699967900204</v>
      </c>
      <c r="H404" s="96">
        <v>0.97677807295726604</v>
      </c>
    </row>
    <row r="405" spans="1:8">
      <c r="A405" s="96" t="s">
        <v>3784</v>
      </c>
      <c r="B405" s="96" t="s">
        <v>3783</v>
      </c>
      <c r="C405" s="96" t="s">
        <v>3763</v>
      </c>
      <c r="D405" s="96" t="s">
        <v>3566</v>
      </c>
      <c r="E405" s="96" t="s">
        <v>4067</v>
      </c>
      <c r="F405" s="96">
        <v>-13.139435072358101</v>
      </c>
      <c r="G405" s="96">
        <v>301.35495577109401</v>
      </c>
      <c r="H405" s="96">
        <v>0.96522230209136495</v>
      </c>
    </row>
    <row r="406" spans="1:8">
      <c r="A406" s="96" t="s">
        <v>3784</v>
      </c>
      <c r="B406" s="96" t="s">
        <v>3783</v>
      </c>
      <c r="C406" s="96" t="s">
        <v>3763</v>
      </c>
      <c r="D406" s="96" t="s">
        <v>3565</v>
      </c>
      <c r="E406" s="96" t="s">
        <v>4068</v>
      </c>
      <c r="F406" s="96">
        <v>-12.1071834558247</v>
      </c>
      <c r="G406" s="96">
        <v>354.58992907045501</v>
      </c>
      <c r="H406" s="96">
        <v>0.97276217600735004</v>
      </c>
    </row>
    <row r="407" spans="1:8">
      <c r="A407" s="96" t="s">
        <v>3784</v>
      </c>
      <c r="B407" s="96" t="s">
        <v>3783</v>
      </c>
      <c r="C407" s="96" t="s">
        <v>3763</v>
      </c>
      <c r="D407" s="96" t="s">
        <v>3561</v>
      </c>
      <c r="E407" s="96" t="s">
        <v>4069</v>
      </c>
      <c r="F407" s="96">
        <v>-13.138587785183701</v>
      </c>
      <c r="G407" s="96">
        <v>281.69169453314697</v>
      </c>
      <c r="H407" s="96">
        <v>0.962798772967421</v>
      </c>
    </row>
    <row r="408" spans="1:8">
      <c r="A408" s="96" t="s">
        <v>3782</v>
      </c>
      <c r="B408" s="96" t="s">
        <v>3781</v>
      </c>
      <c r="C408" s="96" t="s">
        <v>3763</v>
      </c>
      <c r="D408" s="96" t="s">
        <v>3578</v>
      </c>
      <c r="E408" s="96" t="s">
        <v>4061</v>
      </c>
      <c r="F408" s="96">
        <v>-12.120612204494201</v>
      </c>
      <c r="G408" s="96">
        <v>408.942469377235</v>
      </c>
      <c r="H408" s="96">
        <v>0.97635502708021904</v>
      </c>
    </row>
    <row r="409" spans="1:8">
      <c r="A409" s="96" t="s">
        <v>3782</v>
      </c>
      <c r="B409" s="96" t="s">
        <v>3781</v>
      </c>
      <c r="C409" s="96" t="s">
        <v>3763</v>
      </c>
      <c r="D409" s="96" t="s">
        <v>3577</v>
      </c>
      <c r="E409" s="96" t="s">
        <v>4070</v>
      </c>
      <c r="F409" s="96">
        <v>-9.1154191159651301</v>
      </c>
      <c r="G409" s="96">
        <v>278.53839000823399</v>
      </c>
      <c r="H409" s="96">
        <v>0.97389317082921001</v>
      </c>
    </row>
    <row r="410" spans="1:8">
      <c r="A410" s="96" t="s">
        <v>3782</v>
      </c>
      <c r="B410" s="96" t="s">
        <v>3781</v>
      </c>
      <c r="C410" s="96" t="s">
        <v>3763</v>
      </c>
      <c r="D410" s="96" t="s">
        <v>3576</v>
      </c>
      <c r="E410" s="96" t="s">
        <v>4071</v>
      </c>
      <c r="F410" s="96">
        <v>-10.119360367843401</v>
      </c>
      <c r="G410" s="96">
        <v>280.70546711513401</v>
      </c>
      <c r="H410" s="96">
        <v>0.97124269433753296</v>
      </c>
    </row>
    <row r="411" spans="1:8">
      <c r="A411" s="96" t="s">
        <v>3782</v>
      </c>
      <c r="B411" s="96" t="s">
        <v>3781</v>
      </c>
      <c r="C411" s="96" t="s">
        <v>3763</v>
      </c>
      <c r="D411" s="96" t="s">
        <v>3575</v>
      </c>
      <c r="E411" s="96" t="s">
        <v>4072</v>
      </c>
      <c r="F411" s="96">
        <v>-10.118295184374199</v>
      </c>
      <c r="G411" s="96">
        <v>311.44382220988803</v>
      </c>
      <c r="H411" s="96">
        <v>0.97408260831566496</v>
      </c>
    </row>
    <row r="412" spans="1:8">
      <c r="A412" s="96" t="s">
        <v>3782</v>
      </c>
      <c r="B412" s="96" t="s">
        <v>3781</v>
      </c>
      <c r="C412" s="96" t="s">
        <v>3763</v>
      </c>
      <c r="D412" s="96" t="s">
        <v>3574</v>
      </c>
      <c r="E412" s="96" t="s">
        <v>4073</v>
      </c>
      <c r="F412" s="96">
        <v>-12.129245178152701</v>
      </c>
      <c r="G412" s="96">
        <v>266.76018771133499</v>
      </c>
      <c r="H412" s="96">
        <v>0.96373370424872395</v>
      </c>
    </row>
    <row r="413" spans="1:8">
      <c r="A413" s="96" t="s">
        <v>3782</v>
      </c>
      <c r="B413" s="96" t="s">
        <v>3781</v>
      </c>
      <c r="C413" s="96" t="s">
        <v>3763</v>
      </c>
      <c r="D413" s="96" t="s">
        <v>3573</v>
      </c>
      <c r="E413" s="96" t="s">
        <v>4074</v>
      </c>
      <c r="F413" s="96">
        <v>0.42500342544313902</v>
      </c>
      <c r="G413" s="96">
        <v>0.27476769446841498</v>
      </c>
      <c r="H413" s="96">
        <v>0.12191783996269499</v>
      </c>
    </row>
    <row r="414" spans="1:8">
      <c r="A414" s="96" t="s">
        <v>3782</v>
      </c>
      <c r="B414" s="96" t="s">
        <v>3781</v>
      </c>
      <c r="C414" s="96" t="s">
        <v>3763</v>
      </c>
      <c r="D414" s="96" t="s">
        <v>3572</v>
      </c>
      <c r="E414" s="96" t="s">
        <v>4075</v>
      </c>
      <c r="F414" s="96">
        <v>-1.17285743992026</v>
      </c>
      <c r="G414" s="96">
        <v>0.21187206474537801</v>
      </c>
      <c r="H414" s="97">
        <v>3.1001072298762897E-8</v>
      </c>
    </row>
    <row r="415" spans="1:8">
      <c r="A415" s="96" t="s">
        <v>3782</v>
      </c>
      <c r="B415" s="96" t="s">
        <v>3781</v>
      </c>
      <c r="C415" s="96" t="s">
        <v>3763</v>
      </c>
      <c r="D415" s="96" t="s">
        <v>3571</v>
      </c>
      <c r="E415" s="96" t="s">
        <v>4062</v>
      </c>
      <c r="F415" s="96">
        <v>-12.120346711643499</v>
      </c>
      <c r="G415" s="96">
        <v>321.46182479619102</v>
      </c>
      <c r="H415" s="96">
        <v>0.96992381056930399</v>
      </c>
    </row>
    <row r="416" spans="1:8">
      <c r="A416" s="96" t="s">
        <v>3782</v>
      </c>
      <c r="B416" s="96" t="s">
        <v>3781</v>
      </c>
      <c r="C416" s="96" t="s">
        <v>3763</v>
      </c>
      <c r="D416" s="96" t="s">
        <v>3570</v>
      </c>
      <c r="E416" s="96" t="s">
        <v>4063</v>
      </c>
      <c r="F416" s="96">
        <v>-10.1226879520057</v>
      </c>
      <c r="G416" s="96">
        <v>280.31846887440298</v>
      </c>
      <c r="H416" s="96">
        <v>0.97119354490185394</v>
      </c>
    </row>
    <row r="417" spans="1:8">
      <c r="A417" s="96" t="s">
        <v>3782</v>
      </c>
      <c r="B417" s="96" t="s">
        <v>3781</v>
      </c>
      <c r="C417" s="96" t="s">
        <v>3763</v>
      </c>
      <c r="D417" s="96" t="s">
        <v>3569</v>
      </c>
      <c r="E417" s="96" t="s">
        <v>4064</v>
      </c>
      <c r="F417" s="96">
        <v>2.0053458999113798</v>
      </c>
      <c r="G417" s="96">
        <v>0.23711330444808701</v>
      </c>
      <c r="H417" s="97">
        <v>2.7356461359105699E-17</v>
      </c>
    </row>
    <row r="418" spans="1:8">
      <c r="A418" s="96" t="s">
        <v>3782</v>
      </c>
      <c r="B418" s="96" t="s">
        <v>3781</v>
      </c>
      <c r="C418" s="96" t="s">
        <v>3763</v>
      </c>
      <c r="D418" s="96" t="s">
        <v>3568</v>
      </c>
      <c r="E418" s="96" t="s">
        <v>4065</v>
      </c>
      <c r="F418" s="96">
        <v>-1.30002252069869</v>
      </c>
      <c r="G418" s="96">
        <v>0.71485317734655895</v>
      </c>
      <c r="H418" s="96">
        <v>6.8974499911578793E-2</v>
      </c>
    </row>
    <row r="419" spans="1:8">
      <c r="A419" s="96" t="s">
        <v>3782</v>
      </c>
      <c r="B419" s="96" t="s">
        <v>3781</v>
      </c>
      <c r="C419" s="96" t="s">
        <v>3763</v>
      </c>
      <c r="D419" s="96" t="s">
        <v>3567</v>
      </c>
      <c r="E419" s="96" t="s">
        <v>4066</v>
      </c>
      <c r="F419" s="96">
        <v>-12.1256890486326</v>
      </c>
      <c r="G419" s="96">
        <v>415.68365130523699</v>
      </c>
      <c r="H419" s="96">
        <v>0.97672862972361996</v>
      </c>
    </row>
    <row r="420" spans="1:8">
      <c r="A420" s="96" t="s">
        <v>3782</v>
      </c>
      <c r="B420" s="96" t="s">
        <v>3781</v>
      </c>
      <c r="C420" s="96" t="s">
        <v>3763</v>
      </c>
      <c r="D420" s="96" t="s">
        <v>3566</v>
      </c>
      <c r="E420" s="96" t="s">
        <v>4067</v>
      </c>
      <c r="F420" s="96">
        <v>-13.134775968372599</v>
      </c>
      <c r="G420" s="96">
        <v>353.357614363587</v>
      </c>
      <c r="H420" s="96">
        <v>0.97034839030847297</v>
      </c>
    </row>
    <row r="421" spans="1:8">
      <c r="A421" s="96" t="s">
        <v>3782</v>
      </c>
      <c r="B421" s="96" t="s">
        <v>3781</v>
      </c>
      <c r="C421" s="96" t="s">
        <v>3763</v>
      </c>
      <c r="D421" s="96" t="s">
        <v>3565</v>
      </c>
      <c r="E421" s="96" t="s">
        <v>4068</v>
      </c>
      <c r="F421" s="96">
        <v>-11.1162645838707</v>
      </c>
      <c r="G421" s="96">
        <v>278.94212259148799</v>
      </c>
      <c r="H421" s="96">
        <v>0.96821151036258402</v>
      </c>
    </row>
    <row r="422" spans="1:8">
      <c r="A422" s="96" t="s">
        <v>3782</v>
      </c>
      <c r="B422" s="96" t="s">
        <v>3781</v>
      </c>
      <c r="C422" s="96" t="s">
        <v>3763</v>
      </c>
      <c r="D422" s="96" t="s">
        <v>3561</v>
      </c>
      <c r="E422" s="96" t="s">
        <v>4069</v>
      </c>
      <c r="F422" s="96">
        <v>1.70556176103893</v>
      </c>
      <c r="G422" s="96">
        <v>0.290110817324707</v>
      </c>
      <c r="H422" s="97">
        <v>4.1275008607853403E-9</v>
      </c>
    </row>
    <row r="423" spans="1:8">
      <c r="A423" s="96" t="s">
        <v>3780</v>
      </c>
      <c r="B423" s="96" t="s">
        <v>3779</v>
      </c>
      <c r="C423" s="96" t="s">
        <v>3763</v>
      </c>
      <c r="D423" s="96" t="s">
        <v>3578</v>
      </c>
      <c r="E423" s="96" t="s">
        <v>4061</v>
      </c>
      <c r="F423" s="96">
        <v>-11.114553186761</v>
      </c>
      <c r="G423" s="96">
        <v>269.08978841425301</v>
      </c>
      <c r="H423" s="96">
        <v>0.96705334112090502</v>
      </c>
    </row>
    <row r="424" spans="1:8">
      <c r="A424" s="96" t="s">
        <v>3780</v>
      </c>
      <c r="B424" s="96" t="s">
        <v>3779</v>
      </c>
      <c r="C424" s="96" t="s">
        <v>3763</v>
      </c>
      <c r="D424" s="96" t="s">
        <v>3577</v>
      </c>
      <c r="E424" s="96" t="s">
        <v>4070</v>
      </c>
      <c r="F424" s="96">
        <v>-8.1186439072129293</v>
      </c>
      <c r="G424" s="96">
        <v>286.08040028124498</v>
      </c>
      <c r="H424" s="96">
        <v>0.97735996160552896</v>
      </c>
    </row>
    <row r="425" spans="1:8">
      <c r="A425" s="96" t="s">
        <v>3780</v>
      </c>
      <c r="B425" s="96" t="s">
        <v>3779</v>
      </c>
      <c r="C425" s="96" t="s">
        <v>3763</v>
      </c>
      <c r="D425" s="96" t="s">
        <v>3576</v>
      </c>
      <c r="E425" s="96" t="s">
        <v>4071</v>
      </c>
      <c r="F425" s="96">
        <v>-10.1209949127848</v>
      </c>
      <c r="G425" s="96">
        <v>345.369390312826</v>
      </c>
      <c r="H425" s="96">
        <v>0.97662146636387304</v>
      </c>
    </row>
    <row r="426" spans="1:8">
      <c r="A426" s="96" t="s">
        <v>3780</v>
      </c>
      <c r="B426" s="96" t="s">
        <v>3779</v>
      </c>
      <c r="C426" s="96" t="s">
        <v>3763</v>
      </c>
      <c r="D426" s="96" t="s">
        <v>3575</v>
      </c>
      <c r="E426" s="96" t="s">
        <v>4072</v>
      </c>
      <c r="F426" s="96">
        <v>-11.121498691742101</v>
      </c>
      <c r="G426" s="96">
        <v>411.26621345490298</v>
      </c>
      <c r="H426" s="96">
        <v>0.97842616190652099</v>
      </c>
    </row>
    <row r="427" spans="1:8">
      <c r="A427" s="96" t="s">
        <v>3780</v>
      </c>
      <c r="B427" s="96" t="s">
        <v>3779</v>
      </c>
      <c r="C427" s="96" t="s">
        <v>3763</v>
      </c>
      <c r="D427" s="96" t="s">
        <v>3574</v>
      </c>
      <c r="E427" s="96" t="s">
        <v>4073</v>
      </c>
      <c r="F427" s="96">
        <v>-12.1254103561427</v>
      </c>
      <c r="G427" s="96">
        <v>300.77092960026499</v>
      </c>
      <c r="H427" s="96">
        <v>0.96784244496694505</v>
      </c>
    </row>
    <row r="428" spans="1:8">
      <c r="A428" s="96" t="s">
        <v>3780</v>
      </c>
      <c r="B428" s="96" t="s">
        <v>3779</v>
      </c>
      <c r="C428" s="96" t="s">
        <v>3763</v>
      </c>
      <c r="D428" s="96" t="s">
        <v>3573</v>
      </c>
      <c r="E428" s="96" t="s">
        <v>4074</v>
      </c>
      <c r="F428" s="96">
        <v>0.91866047726829503</v>
      </c>
      <c r="G428" s="96">
        <v>0.236999150173098</v>
      </c>
      <c r="H428" s="96">
        <v>1.06092444968259E-4</v>
      </c>
    </row>
    <row r="429" spans="1:8">
      <c r="A429" s="96" t="s">
        <v>3780</v>
      </c>
      <c r="B429" s="96" t="s">
        <v>3779</v>
      </c>
      <c r="C429" s="96" t="s">
        <v>3763</v>
      </c>
      <c r="D429" s="96" t="s">
        <v>3572</v>
      </c>
      <c r="E429" s="96" t="s">
        <v>4075</v>
      </c>
      <c r="F429" s="96">
        <v>-1.55692103249081</v>
      </c>
      <c r="G429" s="96">
        <v>0.22608163649992799</v>
      </c>
      <c r="H429" s="97">
        <v>5.7164271669934802E-12</v>
      </c>
    </row>
    <row r="430" spans="1:8">
      <c r="A430" s="96" t="s">
        <v>3780</v>
      </c>
      <c r="B430" s="96" t="s">
        <v>3779</v>
      </c>
      <c r="C430" s="96" t="s">
        <v>3763</v>
      </c>
      <c r="D430" s="96" t="s">
        <v>3571</v>
      </c>
      <c r="E430" s="96" t="s">
        <v>4062</v>
      </c>
      <c r="F430" s="96">
        <v>-12.123846922827999</v>
      </c>
      <c r="G430" s="96">
        <v>301.97632361768001</v>
      </c>
      <c r="H430" s="96">
        <v>0.96797486623954698</v>
      </c>
    </row>
    <row r="431" spans="1:8">
      <c r="A431" s="96" t="s">
        <v>3780</v>
      </c>
      <c r="B431" s="96" t="s">
        <v>3779</v>
      </c>
      <c r="C431" s="96" t="s">
        <v>3763</v>
      </c>
      <c r="D431" s="96" t="s">
        <v>3570</v>
      </c>
      <c r="E431" s="96" t="s">
        <v>4063</v>
      </c>
      <c r="F431" s="96">
        <v>-9.1356058011735204</v>
      </c>
      <c r="G431" s="96">
        <v>305.89107299789498</v>
      </c>
      <c r="H431" s="96">
        <v>0.976174278967333</v>
      </c>
    </row>
    <row r="432" spans="1:8">
      <c r="A432" s="96" t="s">
        <v>3780</v>
      </c>
      <c r="B432" s="96" t="s">
        <v>3779</v>
      </c>
      <c r="C432" s="96" t="s">
        <v>3763</v>
      </c>
      <c r="D432" s="96" t="s">
        <v>3569</v>
      </c>
      <c r="E432" s="96" t="s">
        <v>4064</v>
      </c>
      <c r="F432" s="96">
        <v>2.04951965596462</v>
      </c>
      <c r="G432" s="96">
        <v>0.23120589115503801</v>
      </c>
      <c r="H432" s="97">
        <v>7.6862965013767701E-19</v>
      </c>
    </row>
    <row r="433" spans="1:8">
      <c r="A433" s="96" t="s">
        <v>3780</v>
      </c>
      <c r="B433" s="96" t="s">
        <v>3779</v>
      </c>
      <c r="C433" s="96" t="s">
        <v>3763</v>
      </c>
      <c r="D433" s="96" t="s">
        <v>3568</v>
      </c>
      <c r="E433" s="96" t="s">
        <v>4065</v>
      </c>
      <c r="F433" s="96">
        <v>-14.189157547985101</v>
      </c>
      <c r="G433" s="96">
        <v>266.47310938573798</v>
      </c>
      <c r="H433" s="96">
        <v>0.95753431908145703</v>
      </c>
    </row>
    <row r="434" spans="1:8">
      <c r="A434" s="96" t="s">
        <v>3780</v>
      </c>
      <c r="B434" s="96" t="s">
        <v>3779</v>
      </c>
      <c r="C434" s="96" t="s">
        <v>3763</v>
      </c>
      <c r="D434" s="96" t="s">
        <v>3567</v>
      </c>
      <c r="E434" s="96" t="s">
        <v>4066</v>
      </c>
      <c r="F434" s="96">
        <v>-12.1270092254661</v>
      </c>
      <c r="G434" s="96">
        <v>354.96051563063401</v>
      </c>
      <c r="H434" s="96">
        <v>0.97274606321296497</v>
      </c>
    </row>
    <row r="435" spans="1:8">
      <c r="A435" s="96" t="s">
        <v>3780</v>
      </c>
      <c r="B435" s="96" t="s">
        <v>3779</v>
      </c>
      <c r="C435" s="96" t="s">
        <v>3763</v>
      </c>
      <c r="D435" s="96" t="s">
        <v>3566</v>
      </c>
      <c r="E435" s="96" t="s">
        <v>4067</v>
      </c>
      <c r="F435" s="96">
        <v>-13.146953534678399</v>
      </c>
      <c r="G435" s="96">
        <v>262.19461987513603</v>
      </c>
      <c r="H435" s="96">
        <v>0.96000925829627604</v>
      </c>
    </row>
    <row r="436" spans="1:8">
      <c r="A436" s="96" t="s">
        <v>3780</v>
      </c>
      <c r="B436" s="96" t="s">
        <v>3779</v>
      </c>
      <c r="C436" s="96" t="s">
        <v>3763</v>
      </c>
      <c r="D436" s="96" t="s">
        <v>3565</v>
      </c>
      <c r="E436" s="96" t="s">
        <v>4068</v>
      </c>
      <c r="F436" s="96">
        <v>-11.110869917829699</v>
      </c>
      <c r="G436" s="96">
        <v>292.26746568998902</v>
      </c>
      <c r="H436" s="96">
        <v>0.969674843411789</v>
      </c>
    </row>
    <row r="437" spans="1:8">
      <c r="A437" s="96" t="s">
        <v>3780</v>
      </c>
      <c r="B437" s="96" t="s">
        <v>3779</v>
      </c>
      <c r="C437" s="96" t="s">
        <v>3763</v>
      </c>
      <c r="D437" s="96" t="s">
        <v>3561</v>
      </c>
      <c r="E437" s="96" t="s">
        <v>4069</v>
      </c>
      <c r="F437" s="96">
        <v>2.0494587232118899</v>
      </c>
      <c r="G437" s="96">
        <v>0.28204893875202097</v>
      </c>
      <c r="H437" s="97">
        <v>3.6940438246726799E-13</v>
      </c>
    </row>
    <row r="438" spans="1:8">
      <c r="A438" s="96" t="s">
        <v>3778</v>
      </c>
      <c r="B438" s="96" t="s">
        <v>3766</v>
      </c>
      <c r="C438" s="96" t="s">
        <v>3763</v>
      </c>
      <c r="D438" s="96" t="s">
        <v>3578</v>
      </c>
      <c r="E438" s="96" t="s">
        <v>4061</v>
      </c>
      <c r="F438" s="96">
        <v>-12.1183131384267</v>
      </c>
      <c r="G438" s="96">
        <v>411.74588850328701</v>
      </c>
      <c r="H438" s="96">
        <v>0.97652042315547205</v>
      </c>
    </row>
    <row r="439" spans="1:8">
      <c r="A439" s="96" t="s">
        <v>3778</v>
      </c>
      <c r="B439" s="96" t="s">
        <v>3766</v>
      </c>
      <c r="C439" s="96" t="s">
        <v>3763</v>
      </c>
      <c r="D439" s="96" t="s">
        <v>3577</v>
      </c>
      <c r="E439" s="96" t="s">
        <v>4070</v>
      </c>
      <c r="F439" s="96">
        <v>-9.1169881906249408</v>
      </c>
      <c r="G439" s="96">
        <v>390.91961977451001</v>
      </c>
      <c r="H439" s="96">
        <v>0.98139350297306904</v>
      </c>
    </row>
    <row r="440" spans="1:8">
      <c r="A440" s="96" t="s">
        <v>3778</v>
      </c>
      <c r="B440" s="96" t="s">
        <v>3766</v>
      </c>
      <c r="C440" s="96" t="s">
        <v>3763</v>
      </c>
      <c r="D440" s="96" t="s">
        <v>3576</v>
      </c>
      <c r="E440" s="96" t="s">
        <v>4071</v>
      </c>
      <c r="F440" s="96">
        <v>-10.1142599761185</v>
      </c>
      <c r="G440" s="96">
        <v>367.59763949101</v>
      </c>
      <c r="H440" s="96">
        <v>0.97804938634515204</v>
      </c>
    </row>
    <row r="441" spans="1:8">
      <c r="A441" s="96" t="s">
        <v>3778</v>
      </c>
      <c r="B441" s="96" t="s">
        <v>3766</v>
      </c>
      <c r="C441" s="96" t="s">
        <v>3763</v>
      </c>
      <c r="D441" s="96" t="s">
        <v>3575</v>
      </c>
      <c r="E441" s="96" t="s">
        <v>4072</v>
      </c>
      <c r="F441" s="96">
        <v>-10.118596140704</v>
      </c>
      <c r="G441" s="96">
        <v>327.67726107325302</v>
      </c>
      <c r="H441" s="96">
        <v>0.97536542906541202</v>
      </c>
    </row>
    <row r="442" spans="1:8">
      <c r="A442" s="96" t="s">
        <v>3778</v>
      </c>
      <c r="B442" s="96" t="s">
        <v>3766</v>
      </c>
      <c r="C442" s="96" t="s">
        <v>3763</v>
      </c>
      <c r="D442" s="96" t="s">
        <v>3574</v>
      </c>
      <c r="E442" s="96" t="s">
        <v>4073</v>
      </c>
      <c r="F442" s="96">
        <v>-12.1198326193648</v>
      </c>
      <c r="G442" s="96">
        <v>419.291338471247</v>
      </c>
      <c r="H442" s="96">
        <v>0.97693994608897805</v>
      </c>
    </row>
    <row r="443" spans="1:8">
      <c r="A443" s="96" t="s">
        <v>3778</v>
      </c>
      <c r="B443" s="96" t="s">
        <v>3766</v>
      </c>
      <c r="C443" s="96" t="s">
        <v>3763</v>
      </c>
      <c r="D443" s="96" t="s">
        <v>3573</v>
      </c>
      <c r="E443" s="96" t="s">
        <v>4074</v>
      </c>
      <c r="F443" s="96">
        <v>0.11008771990670101</v>
      </c>
      <c r="G443" s="96">
        <v>0.393063140247425</v>
      </c>
      <c r="H443" s="96">
        <v>0.77941886975810204</v>
      </c>
    </row>
    <row r="444" spans="1:8">
      <c r="A444" s="96" t="s">
        <v>3778</v>
      </c>
      <c r="B444" s="96" t="s">
        <v>3766</v>
      </c>
      <c r="C444" s="96" t="s">
        <v>3763</v>
      </c>
      <c r="D444" s="96" t="s">
        <v>3572</v>
      </c>
      <c r="E444" s="96" t="s">
        <v>4075</v>
      </c>
      <c r="F444" s="96">
        <v>-1.0456884568000999</v>
      </c>
      <c r="G444" s="96">
        <v>0.20743755282009499</v>
      </c>
      <c r="H444" s="97">
        <v>4.6315502077240899E-7</v>
      </c>
    </row>
    <row r="445" spans="1:8">
      <c r="A445" s="96" t="s">
        <v>3778</v>
      </c>
      <c r="B445" s="96" t="s">
        <v>3766</v>
      </c>
      <c r="C445" s="96" t="s">
        <v>3763</v>
      </c>
      <c r="D445" s="96" t="s">
        <v>3571</v>
      </c>
      <c r="E445" s="96" t="s">
        <v>4062</v>
      </c>
      <c r="F445" s="96">
        <v>-12.123222494959199</v>
      </c>
      <c r="G445" s="96">
        <v>322.473226341501</v>
      </c>
      <c r="H445" s="96">
        <v>0.97001098629629701</v>
      </c>
    </row>
    <row r="446" spans="1:8">
      <c r="A446" s="96" t="s">
        <v>3778</v>
      </c>
      <c r="B446" s="96" t="s">
        <v>3766</v>
      </c>
      <c r="C446" s="96" t="s">
        <v>3763</v>
      </c>
      <c r="D446" s="96" t="s">
        <v>3570</v>
      </c>
      <c r="E446" s="96" t="s">
        <v>4063</v>
      </c>
      <c r="F446" s="96">
        <v>-11.1151225297568</v>
      </c>
      <c r="G446" s="96">
        <v>375.34697378924602</v>
      </c>
      <c r="H446" s="96">
        <v>0.97637575559054102</v>
      </c>
    </row>
    <row r="447" spans="1:8">
      <c r="A447" s="96" t="s">
        <v>3778</v>
      </c>
      <c r="B447" s="96" t="s">
        <v>3766</v>
      </c>
      <c r="C447" s="96" t="s">
        <v>3763</v>
      </c>
      <c r="D447" s="96" t="s">
        <v>3569</v>
      </c>
      <c r="E447" s="96" t="s">
        <v>4064</v>
      </c>
      <c r="F447" s="96">
        <v>2.0399343131164702</v>
      </c>
      <c r="G447" s="96">
        <v>0.25253259205413903</v>
      </c>
      <c r="H447" s="97">
        <v>6.5888849372172202E-16</v>
      </c>
    </row>
    <row r="448" spans="1:8">
      <c r="A448" s="96" t="s">
        <v>3778</v>
      </c>
      <c r="B448" s="96" t="s">
        <v>3766</v>
      </c>
      <c r="C448" s="96" t="s">
        <v>3763</v>
      </c>
      <c r="D448" s="96" t="s">
        <v>3568</v>
      </c>
      <c r="E448" s="96" t="s">
        <v>4065</v>
      </c>
      <c r="F448" s="96">
        <v>-0.29331887694661601</v>
      </c>
      <c r="G448" s="96">
        <v>0.42212720196916798</v>
      </c>
      <c r="H448" s="96">
        <v>0.48714368172862399</v>
      </c>
    </row>
    <row r="449" spans="1:8">
      <c r="A449" s="96" t="s">
        <v>3778</v>
      </c>
      <c r="B449" s="96" t="s">
        <v>3766</v>
      </c>
      <c r="C449" s="96" t="s">
        <v>3763</v>
      </c>
      <c r="D449" s="96" t="s">
        <v>3567</v>
      </c>
      <c r="E449" s="96" t="s">
        <v>4066</v>
      </c>
      <c r="F449" s="96">
        <v>-11.1277864002867</v>
      </c>
      <c r="G449" s="96">
        <v>261.60402813305802</v>
      </c>
      <c r="H449" s="96">
        <v>0.96607081215767598</v>
      </c>
    </row>
    <row r="450" spans="1:8">
      <c r="A450" s="96" t="s">
        <v>3778</v>
      </c>
      <c r="B450" s="96" t="s">
        <v>3766</v>
      </c>
      <c r="C450" s="96" t="s">
        <v>3763</v>
      </c>
      <c r="D450" s="96" t="s">
        <v>3566</v>
      </c>
      <c r="E450" s="96" t="s">
        <v>4067</v>
      </c>
      <c r="F450" s="96">
        <v>-13.1450513892988</v>
      </c>
      <c r="G450" s="96">
        <v>267.39353880695899</v>
      </c>
      <c r="H450" s="96">
        <v>0.96079183271823998</v>
      </c>
    </row>
    <row r="451" spans="1:8">
      <c r="A451" s="96" t="s">
        <v>3778</v>
      </c>
      <c r="B451" s="96" t="s">
        <v>3766</v>
      </c>
      <c r="C451" s="96" t="s">
        <v>3763</v>
      </c>
      <c r="D451" s="96" t="s">
        <v>3565</v>
      </c>
      <c r="E451" s="96" t="s">
        <v>4068</v>
      </c>
      <c r="F451" s="96">
        <v>-11.101156880476699</v>
      </c>
      <c r="G451" s="96">
        <v>268.10901226654198</v>
      </c>
      <c r="H451" s="96">
        <v>0.96697271985460298</v>
      </c>
    </row>
    <row r="452" spans="1:8">
      <c r="A452" s="96" t="s">
        <v>3778</v>
      </c>
      <c r="B452" s="96" t="s">
        <v>3766</v>
      </c>
      <c r="C452" s="96" t="s">
        <v>3763</v>
      </c>
      <c r="D452" s="96" t="s">
        <v>3561</v>
      </c>
      <c r="E452" s="96" t="s">
        <v>4069</v>
      </c>
      <c r="F452" s="96">
        <v>2.37956460350865</v>
      </c>
      <c r="G452" s="96">
        <v>0.29915886220024401</v>
      </c>
      <c r="H452" s="97">
        <v>1.8031613077577099E-15</v>
      </c>
    </row>
    <row r="453" spans="1:8">
      <c r="A453" s="96" t="s">
        <v>3777</v>
      </c>
      <c r="B453" s="96" t="s">
        <v>3776</v>
      </c>
      <c r="C453" s="96" t="s">
        <v>3763</v>
      </c>
      <c r="D453" s="96" t="s">
        <v>3578</v>
      </c>
      <c r="E453" s="96" t="s">
        <v>4061</v>
      </c>
      <c r="F453" s="96">
        <v>-12.116997103590901</v>
      </c>
      <c r="G453" s="96">
        <v>371.94387446792598</v>
      </c>
      <c r="H453" s="96">
        <v>0.97401152228103804</v>
      </c>
    </row>
    <row r="454" spans="1:8">
      <c r="A454" s="96" t="s">
        <v>3777</v>
      </c>
      <c r="B454" s="96" t="s">
        <v>3776</v>
      </c>
      <c r="C454" s="96" t="s">
        <v>3763</v>
      </c>
      <c r="D454" s="96" t="s">
        <v>3577</v>
      </c>
      <c r="E454" s="96" t="s">
        <v>4070</v>
      </c>
      <c r="F454" s="96">
        <v>-9.1202989223695194</v>
      </c>
      <c r="G454" s="96">
        <v>407.99072736641699</v>
      </c>
      <c r="H454" s="96">
        <v>0.98216542877651303</v>
      </c>
    </row>
    <row r="455" spans="1:8">
      <c r="A455" s="96" t="s">
        <v>3777</v>
      </c>
      <c r="B455" s="96" t="s">
        <v>3776</v>
      </c>
      <c r="C455" s="96" t="s">
        <v>3763</v>
      </c>
      <c r="D455" s="96" t="s">
        <v>3576</v>
      </c>
      <c r="E455" s="96" t="s">
        <v>4071</v>
      </c>
      <c r="F455" s="96">
        <v>-10.125561720071399</v>
      </c>
      <c r="G455" s="96">
        <v>330.15275349660999</v>
      </c>
      <c r="H455" s="96">
        <v>0.97553325566264504</v>
      </c>
    </row>
    <row r="456" spans="1:8">
      <c r="A456" s="96" t="s">
        <v>3777</v>
      </c>
      <c r="B456" s="96" t="s">
        <v>3776</v>
      </c>
      <c r="C456" s="96" t="s">
        <v>3763</v>
      </c>
      <c r="D456" s="96" t="s">
        <v>3575</v>
      </c>
      <c r="E456" s="96" t="s">
        <v>4072</v>
      </c>
      <c r="F456" s="96">
        <v>-11.119660180628699</v>
      </c>
      <c r="G456" s="96">
        <v>386.10735218635199</v>
      </c>
      <c r="H456" s="96">
        <v>0.97702457920246699</v>
      </c>
    </row>
    <row r="457" spans="1:8">
      <c r="A457" s="96" t="s">
        <v>3777</v>
      </c>
      <c r="B457" s="96" t="s">
        <v>3776</v>
      </c>
      <c r="C457" s="96" t="s">
        <v>3763</v>
      </c>
      <c r="D457" s="96" t="s">
        <v>3574</v>
      </c>
      <c r="E457" s="96" t="s">
        <v>4073</v>
      </c>
      <c r="F457" s="96">
        <v>-12.123929487781201</v>
      </c>
      <c r="G457" s="96">
        <v>270.316086586766</v>
      </c>
      <c r="H457" s="96">
        <v>0.96422612489022297</v>
      </c>
    </row>
    <row r="458" spans="1:8">
      <c r="A458" s="96" t="s">
        <v>3777</v>
      </c>
      <c r="B458" s="96" t="s">
        <v>3776</v>
      </c>
      <c r="C458" s="96" t="s">
        <v>3763</v>
      </c>
      <c r="D458" s="96" t="s">
        <v>3573</v>
      </c>
      <c r="E458" s="96" t="s">
        <v>4074</v>
      </c>
      <c r="F458" s="96">
        <v>0.26428298819963297</v>
      </c>
      <c r="G458" s="96">
        <v>0.27476973574319902</v>
      </c>
      <c r="H458" s="96">
        <v>0.336132787301609</v>
      </c>
    </row>
    <row r="459" spans="1:8">
      <c r="A459" s="96" t="s">
        <v>3777</v>
      </c>
      <c r="B459" s="96" t="s">
        <v>3776</v>
      </c>
      <c r="C459" s="96" t="s">
        <v>3763</v>
      </c>
      <c r="D459" s="96" t="s">
        <v>3572</v>
      </c>
      <c r="E459" s="96" t="s">
        <v>4075</v>
      </c>
      <c r="F459" s="96">
        <v>-0.63877997569174705</v>
      </c>
      <c r="G459" s="96">
        <v>0.207424794497336</v>
      </c>
      <c r="H459" s="96">
        <v>2.0729696114363699E-3</v>
      </c>
    </row>
    <row r="460" spans="1:8">
      <c r="A460" s="96" t="s">
        <v>3777</v>
      </c>
      <c r="B460" s="96" t="s">
        <v>3776</v>
      </c>
      <c r="C460" s="96" t="s">
        <v>3763</v>
      </c>
      <c r="D460" s="96" t="s">
        <v>3571</v>
      </c>
      <c r="E460" s="96" t="s">
        <v>4062</v>
      </c>
      <c r="F460" s="96">
        <v>-12.1244691691477</v>
      </c>
      <c r="G460" s="96">
        <v>288.98296198018198</v>
      </c>
      <c r="H460" s="96">
        <v>0.96653404993390601</v>
      </c>
    </row>
    <row r="461" spans="1:8">
      <c r="A461" s="96" t="s">
        <v>3777</v>
      </c>
      <c r="B461" s="96" t="s">
        <v>3776</v>
      </c>
      <c r="C461" s="96" t="s">
        <v>3763</v>
      </c>
      <c r="D461" s="96" t="s">
        <v>3570</v>
      </c>
      <c r="E461" s="96" t="s">
        <v>4063</v>
      </c>
      <c r="F461" s="96">
        <v>-11.1223412084206</v>
      </c>
      <c r="G461" s="96">
        <v>414.74202606052103</v>
      </c>
      <c r="H461" s="96">
        <v>0.97860530117045497</v>
      </c>
    </row>
    <row r="462" spans="1:8">
      <c r="A462" s="96" t="s">
        <v>3777</v>
      </c>
      <c r="B462" s="96" t="s">
        <v>3776</v>
      </c>
      <c r="C462" s="96" t="s">
        <v>3763</v>
      </c>
      <c r="D462" s="96" t="s">
        <v>3569</v>
      </c>
      <c r="E462" s="96" t="s">
        <v>4064</v>
      </c>
      <c r="F462" s="96">
        <v>2.25806084117482</v>
      </c>
      <c r="G462" s="96">
        <v>0.231206108102609</v>
      </c>
      <c r="H462" s="97">
        <v>1.5686573029878299E-22</v>
      </c>
    </row>
    <row r="463" spans="1:8">
      <c r="A463" s="96" t="s">
        <v>3777</v>
      </c>
      <c r="B463" s="96" t="s">
        <v>3776</v>
      </c>
      <c r="C463" s="96" t="s">
        <v>3763</v>
      </c>
      <c r="D463" s="96" t="s">
        <v>3568</v>
      </c>
      <c r="E463" s="96" t="s">
        <v>4065</v>
      </c>
      <c r="F463" s="96">
        <v>-14.192604917057301</v>
      </c>
      <c r="G463" s="96">
        <v>259.664758801576</v>
      </c>
      <c r="H463" s="96">
        <v>0.95641139519067697</v>
      </c>
    </row>
    <row r="464" spans="1:8">
      <c r="A464" s="96" t="s">
        <v>3777</v>
      </c>
      <c r="B464" s="96" t="s">
        <v>3776</v>
      </c>
      <c r="C464" s="96" t="s">
        <v>3763</v>
      </c>
      <c r="D464" s="96" t="s">
        <v>3567</v>
      </c>
      <c r="E464" s="96" t="s">
        <v>4066</v>
      </c>
      <c r="F464" s="96">
        <v>-12.127399678619801</v>
      </c>
      <c r="G464" s="96">
        <v>338.80635006128699</v>
      </c>
      <c r="H464" s="96">
        <v>0.97144622855112905</v>
      </c>
    </row>
    <row r="465" spans="1:8">
      <c r="A465" s="96" t="s">
        <v>3777</v>
      </c>
      <c r="B465" s="96" t="s">
        <v>3776</v>
      </c>
      <c r="C465" s="96" t="s">
        <v>3763</v>
      </c>
      <c r="D465" s="96" t="s">
        <v>3566</v>
      </c>
      <c r="E465" s="96" t="s">
        <v>4067</v>
      </c>
      <c r="F465" s="96">
        <v>-13.1488106030971</v>
      </c>
      <c r="G465" s="96">
        <v>258.21753339094801</v>
      </c>
      <c r="H465" s="96">
        <v>0.95938811494340104</v>
      </c>
    </row>
    <row r="466" spans="1:8">
      <c r="A466" s="96" t="s">
        <v>3777</v>
      </c>
      <c r="B466" s="96" t="s">
        <v>3776</v>
      </c>
      <c r="C466" s="96" t="s">
        <v>3763</v>
      </c>
      <c r="D466" s="96" t="s">
        <v>3565</v>
      </c>
      <c r="E466" s="96" t="s">
        <v>4068</v>
      </c>
      <c r="F466" s="96">
        <v>-12.1026267480096</v>
      </c>
      <c r="G466" s="96">
        <v>402.640570839188</v>
      </c>
      <c r="H466" s="96">
        <v>0.97602068487606797</v>
      </c>
    </row>
    <row r="467" spans="1:8">
      <c r="A467" s="96" t="s">
        <v>3777</v>
      </c>
      <c r="B467" s="96" t="s">
        <v>3776</v>
      </c>
      <c r="C467" s="96" t="s">
        <v>3763</v>
      </c>
      <c r="D467" s="96" t="s">
        <v>3561</v>
      </c>
      <c r="E467" s="96" t="s">
        <v>4069</v>
      </c>
      <c r="F467" s="96">
        <v>0.96491146104015002</v>
      </c>
      <c r="G467" s="96">
        <v>0.511185857841568</v>
      </c>
      <c r="H467" s="96">
        <v>5.9080449154849599E-2</v>
      </c>
    </row>
    <row r="468" spans="1:8">
      <c r="A468" s="96" t="s">
        <v>3775</v>
      </c>
      <c r="B468" s="96" t="s">
        <v>3774</v>
      </c>
      <c r="C468" s="96" t="s">
        <v>3763</v>
      </c>
      <c r="D468" s="96" t="s">
        <v>3578</v>
      </c>
      <c r="E468" s="96" t="s">
        <v>4061</v>
      </c>
      <c r="F468" s="96">
        <v>-11.114630604980199</v>
      </c>
      <c r="G468" s="96">
        <v>291.969022232643</v>
      </c>
      <c r="H468" s="96">
        <v>0.969633591088916</v>
      </c>
    </row>
    <row r="469" spans="1:8">
      <c r="A469" s="96" t="s">
        <v>3775</v>
      </c>
      <c r="B469" s="96" t="s">
        <v>3774</v>
      </c>
      <c r="C469" s="96" t="s">
        <v>3763</v>
      </c>
      <c r="D469" s="96" t="s">
        <v>3577</v>
      </c>
      <c r="E469" s="96" t="s">
        <v>4070</v>
      </c>
      <c r="F469" s="96">
        <v>-8.1162334012520798</v>
      </c>
      <c r="G469" s="96">
        <v>295.44568111090001</v>
      </c>
      <c r="H469" s="96">
        <v>0.97808394802286502</v>
      </c>
    </row>
    <row r="470" spans="1:8">
      <c r="A470" s="96" t="s">
        <v>3775</v>
      </c>
      <c r="B470" s="96" t="s">
        <v>3774</v>
      </c>
      <c r="C470" s="96" t="s">
        <v>3763</v>
      </c>
      <c r="D470" s="96" t="s">
        <v>3576</v>
      </c>
      <c r="E470" s="96" t="s">
        <v>4071</v>
      </c>
      <c r="F470" s="96">
        <v>-9.1285365596134902</v>
      </c>
      <c r="G470" s="96">
        <v>285.80816270672398</v>
      </c>
      <c r="H470" s="96">
        <v>0.974520391037075</v>
      </c>
    </row>
    <row r="471" spans="1:8">
      <c r="A471" s="96" t="s">
        <v>3775</v>
      </c>
      <c r="B471" s="96" t="s">
        <v>3774</v>
      </c>
      <c r="C471" s="96" t="s">
        <v>3763</v>
      </c>
      <c r="D471" s="96" t="s">
        <v>3575</v>
      </c>
      <c r="E471" s="96" t="s">
        <v>4072</v>
      </c>
      <c r="F471" s="96">
        <v>-10.1183610275665</v>
      </c>
      <c r="G471" s="96">
        <v>300.42970961412999</v>
      </c>
      <c r="H471" s="96">
        <v>0.97313262381135501</v>
      </c>
    </row>
    <row r="472" spans="1:8">
      <c r="A472" s="96" t="s">
        <v>3775</v>
      </c>
      <c r="B472" s="96" t="s">
        <v>3774</v>
      </c>
      <c r="C472" s="96" t="s">
        <v>3763</v>
      </c>
      <c r="D472" s="96" t="s">
        <v>3574</v>
      </c>
      <c r="E472" s="96" t="s">
        <v>4073</v>
      </c>
      <c r="F472" s="96">
        <v>-12.1224855194741</v>
      </c>
      <c r="G472" s="96">
        <v>340.99839115577299</v>
      </c>
      <c r="H472" s="96">
        <v>0.971641194352035</v>
      </c>
    </row>
    <row r="473" spans="1:8">
      <c r="A473" s="96" t="s">
        <v>3775</v>
      </c>
      <c r="B473" s="96" t="s">
        <v>3774</v>
      </c>
      <c r="C473" s="96" t="s">
        <v>3763</v>
      </c>
      <c r="D473" s="96" t="s">
        <v>3573</v>
      </c>
      <c r="E473" s="96" t="s">
        <v>4074</v>
      </c>
      <c r="F473" s="96">
        <v>3.3401940381098297E-2</v>
      </c>
      <c r="G473" s="96">
        <v>0.33474692205811801</v>
      </c>
      <c r="H473" s="96">
        <v>0.92051686974042202</v>
      </c>
    </row>
    <row r="474" spans="1:8">
      <c r="A474" s="96" t="s">
        <v>3775</v>
      </c>
      <c r="B474" s="96" t="s">
        <v>3774</v>
      </c>
      <c r="C474" s="96" t="s">
        <v>3763</v>
      </c>
      <c r="D474" s="96" t="s">
        <v>3572</v>
      </c>
      <c r="E474" s="96" t="s">
        <v>4075</v>
      </c>
      <c r="F474" s="96">
        <v>-0.77520983869954097</v>
      </c>
      <c r="G474" s="96">
        <v>0.20801019032902801</v>
      </c>
      <c r="H474" s="96">
        <v>1.93935604353066E-4</v>
      </c>
    </row>
    <row r="475" spans="1:8">
      <c r="A475" s="96" t="s">
        <v>3775</v>
      </c>
      <c r="B475" s="96" t="s">
        <v>3774</v>
      </c>
      <c r="C475" s="96" t="s">
        <v>3763</v>
      </c>
      <c r="D475" s="96" t="s">
        <v>3571</v>
      </c>
      <c r="E475" s="96" t="s">
        <v>4062</v>
      </c>
      <c r="F475" s="96">
        <v>-12.1203936197701</v>
      </c>
      <c r="G475" s="96">
        <v>344.70941981818299</v>
      </c>
      <c r="H475" s="96">
        <v>0.97195120847860295</v>
      </c>
    </row>
    <row r="476" spans="1:8">
      <c r="A476" s="96" t="s">
        <v>3775</v>
      </c>
      <c r="B476" s="96" t="s">
        <v>3774</v>
      </c>
      <c r="C476" s="96" t="s">
        <v>3763</v>
      </c>
      <c r="D476" s="96" t="s">
        <v>3570</v>
      </c>
      <c r="E476" s="96" t="s">
        <v>4063</v>
      </c>
      <c r="F476" s="96">
        <v>-11.118168797487099</v>
      </c>
      <c r="G476" s="96">
        <v>277.13676453512898</v>
      </c>
      <c r="H476" s="96">
        <v>0.96799906271142999</v>
      </c>
    </row>
    <row r="477" spans="1:8">
      <c r="A477" s="96" t="s">
        <v>3775</v>
      </c>
      <c r="B477" s="96" t="s">
        <v>3774</v>
      </c>
      <c r="C477" s="96" t="s">
        <v>3763</v>
      </c>
      <c r="D477" s="96" t="s">
        <v>3569</v>
      </c>
      <c r="E477" s="96" t="s">
        <v>4064</v>
      </c>
      <c r="F477" s="96">
        <v>2.2488541520180099</v>
      </c>
      <c r="G477" s="96">
        <v>0.24414551111404201</v>
      </c>
      <c r="H477" s="97">
        <v>3.22732807856074E-20</v>
      </c>
    </row>
    <row r="478" spans="1:8">
      <c r="A478" s="96" t="s">
        <v>3775</v>
      </c>
      <c r="B478" s="96" t="s">
        <v>3774</v>
      </c>
      <c r="C478" s="96" t="s">
        <v>3763</v>
      </c>
      <c r="D478" s="96" t="s">
        <v>3568</v>
      </c>
      <c r="E478" s="96" t="s">
        <v>4065</v>
      </c>
      <c r="F478" s="96">
        <v>-0.70394961282509605</v>
      </c>
      <c r="G478" s="96">
        <v>0.51098647311335799</v>
      </c>
      <c r="H478" s="96">
        <v>0.168317965994634</v>
      </c>
    </row>
    <row r="479" spans="1:8">
      <c r="A479" s="96" t="s">
        <v>3775</v>
      </c>
      <c r="B479" s="96" t="s">
        <v>3774</v>
      </c>
      <c r="C479" s="96" t="s">
        <v>3763</v>
      </c>
      <c r="D479" s="96" t="s">
        <v>3567</v>
      </c>
      <c r="E479" s="96" t="s">
        <v>4066</v>
      </c>
      <c r="F479" s="96">
        <v>-11.126402761538399</v>
      </c>
      <c r="G479" s="96">
        <v>272.851517931594</v>
      </c>
      <c r="H479" s="96">
        <v>0.96747269250425205</v>
      </c>
    </row>
    <row r="480" spans="1:8">
      <c r="A480" s="96" t="s">
        <v>3775</v>
      </c>
      <c r="B480" s="96" t="s">
        <v>3774</v>
      </c>
      <c r="C480" s="96" t="s">
        <v>3763</v>
      </c>
      <c r="D480" s="96" t="s">
        <v>3566</v>
      </c>
      <c r="E480" s="96" t="s">
        <v>4067</v>
      </c>
      <c r="F480" s="96">
        <v>-13.14410982061</v>
      </c>
      <c r="G480" s="96">
        <v>289.448659302007</v>
      </c>
      <c r="H480" s="96">
        <v>0.96377983239181897</v>
      </c>
    </row>
    <row r="481" spans="1:8">
      <c r="A481" s="96" t="s">
        <v>3775</v>
      </c>
      <c r="B481" s="96" t="s">
        <v>3774</v>
      </c>
      <c r="C481" s="96" t="s">
        <v>3763</v>
      </c>
      <c r="D481" s="96" t="s">
        <v>3565</v>
      </c>
      <c r="E481" s="96" t="s">
        <v>4068</v>
      </c>
      <c r="F481" s="96">
        <v>-11.1000764938278</v>
      </c>
      <c r="G481" s="96">
        <v>320.68553197492901</v>
      </c>
      <c r="H481" s="96">
        <v>0.97238786729952498</v>
      </c>
    </row>
    <row r="482" spans="1:8">
      <c r="A482" s="96" t="s">
        <v>3775</v>
      </c>
      <c r="B482" s="96" t="s">
        <v>3774</v>
      </c>
      <c r="C482" s="96" t="s">
        <v>3763</v>
      </c>
      <c r="D482" s="96" t="s">
        <v>3561</v>
      </c>
      <c r="E482" s="96" t="s">
        <v>4069</v>
      </c>
      <c r="F482" s="96">
        <v>1.7322536542193001</v>
      </c>
      <c r="G482" s="96">
        <v>0.39314832124396598</v>
      </c>
      <c r="H482" s="97">
        <v>1.0524488600399001E-5</v>
      </c>
    </row>
    <row r="483" spans="1:8">
      <c r="A483" s="96" t="s">
        <v>3773</v>
      </c>
      <c r="B483" s="96" t="s">
        <v>3772</v>
      </c>
      <c r="C483" s="96" t="s">
        <v>3763</v>
      </c>
      <c r="D483" s="96" t="s">
        <v>3578</v>
      </c>
      <c r="E483" s="96" t="s">
        <v>4061</v>
      </c>
      <c r="F483" s="96">
        <v>-12.117240071352599</v>
      </c>
      <c r="G483" s="96">
        <v>408.35578326990901</v>
      </c>
      <c r="H483" s="96">
        <v>0.97632765213208095</v>
      </c>
    </row>
    <row r="484" spans="1:8">
      <c r="A484" s="96" t="s">
        <v>3773</v>
      </c>
      <c r="B484" s="96" t="s">
        <v>3772</v>
      </c>
      <c r="C484" s="96" t="s">
        <v>3763</v>
      </c>
      <c r="D484" s="96" t="s">
        <v>3577</v>
      </c>
      <c r="E484" s="96" t="s">
        <v>4070</v>
      </c>
      <c r="F484" s="96">
        <v>-7.1127128988860999</v>
      </c>
      <c r="G484" s="96">
        <v>267.92761533346402</v>
      </c>
      <c r="H484" s="96">
        <v>0.97882093161816297</v>
      </c>
    </row>
    <row r="485" spans="1:8">
      <c r="A485" s="96" t="s">
        <v>3773</v>
      </c>
      <c r="B485" s="96" t="s">
        <v>3772</v>
      </c>
      <c r="C485" s="96" t="s">
        <v>3763</v>
      </c>
      <c r="D485" s="96" t="s">
        <v>3576</v>
      </c>
      <c r="E485" s="96" t="s">
        <v>4071</v>
      </c>
      <c r="F485" s="96">
        <v>-9.1152675127609903</v>
      </c>
      <c r="G485" s="96">
        <v>373.03905635558601</v>
      </c>
      <c r="H485" s="96">
        <v>0.98050550630790101</v>
      </c>
    </row>
    <row r="486" spans="1:8">
      <c r="A486" s="96" t="s">
        <v>3773</v>
      </c>
      <c r="B486" s="96" t="s">
        <v>3772</v>
      </c>
      <c r="C486" s="96" t="s">
        <v>3763</v>
      </c>
      <c r="D486" s="96" t="s">
        <v>3575</v>
      </c>
      <c r="E486" s="96" t="s">
        <v>4072</v>
      </c>
      <c r="F486" s="96">
        <v>-10.1211529475836</v>
      </c>
      <c r="G486" s="96">
        <v>259.499516363243</v>
      </c>
      <c r="H486" s="96">
        <v>0.96888832456938601</v>
      </c>
    </row>
    <row r="487" spans="1:8">
      <c r="A487" s="96" t="s">
        <v>3773</v>
      </c>
      <c r="B487" s="96" t="s">
        <v>3772</v>
      </c>
      <c r="C487" s="96" t="s">
        <v>3763</v>
      </c>
      <c r="D487" s="96" t="s">
        <v>3574</v>
      </c>
      <c r="E487" s="96" t="s">
        <v>4073</v>
      </c>
      <c r="F487" s="96">
        <v>-12.1207786792175</v>
      </c>
      <c r="G487" s="96">
        <v>408.26316761690799</v>
      </c>
      <c r="H487" s="96">
        <v>0.97631537097704202</v>
      </c>
    </row>
    <row r="488" spans="1:8">
      <c r="A488" s="96" t="s">
        <v>3773</v>
      </c>
      <c r="B488" s="96" t="s">
        <v>3772</v>
      </c>
      <c r="C488" s="96" t="s">
        <v>3763</v>
      </c>
      <c r="D488" s="96" t="s">
        <v>3573</v>
      </c>
      <c r="E488" s="96" t="s">
        <v>4074</v>
      </c>
      <c r="F488" s="96">
        <v>-8.9420829986435704E-2</v>
      </c>
      <c r="G488" s="96">
        <v>0.36982801726342002</v>
      </c>
      <c r="H488" s="96">
        <v>0.80894264967235896</v>
      </c>
    </row>
    <row r="489" spans="1:8">
      <c r="A489" s="96" t="s">
        <v>3773</v>
      </c>
      <c r="B489" s="96" t="s">
        <v>3772</v>
      </c>
      <c r="C489" s="96" t="s">
        <v>3763</v>
      </c>
      <c r="D489" s="96" t="s">
        <v>3572</v>
      </c>
      <c r="E489" s="96" t="s">
        <v>4075</v>
      </c>
      <c r="F489" s="96">
        <v>-0.538614212824163</v>
      </c>
      <c r="G489" s="96">
        <v>0.215345861271344</v>
      </c>
      <c r="H489" s="96">
        <v>1.23787631208688E-2</v>
      </c>
    </row>
    <row r="490" spans="1:8">
      <c r="A490" s="96" t="s">
        <v>3773</v>
      </c>
      <c r="B490" s="96" t="s">
        <v>3772</v>
      </c>
      <c r="C490" s="96" t="s">
        <v>3763</v>
      </c>
      <c r="D490" s="96" t="s">
        <v>3571</v>
      </c>
      <c r="E490" s="96" t="s">
        <v>4062</v>
      </c>
      <c r="F490" s="96">
        <v>-12.1203987677643</v>
      </c>
      <c r="G490" s="96">
        <v>381.811505887848</v>
      </c>
      <c r="H490" s="96">
        <v>0.97467584151749898</v>
      </c>
    </row>
    <row r="491" spans="1:8">
      <c r="A491" s="96" t="s">
        <v>3773</v>
      </c>
      <c r="B491" s="96" t="s">
        <v>3772</v>
      </c>
      <c r="C491" s="96" t="s">
        <v>3763</v>
      </c>
      <c r="D491" s="96" t="s">
        <v>3570</v>
      </c>
      <c r="E491" s="96" t="s">
        <v>4063</v>
      </c>
      <c r="F491" s="96">
        <v>-9.1523371042453192</v>
      </c>
      <c r="G491" s="96">
        <v>410.69385481615302</v>
      </c>
      <c r="H491" s="96">
        <v>0.98222056649551404</v>
      </c>
    </row>
    <row r="492" spans="1:8">
      <c r="A492" s="96" t="s">
        <v>3773</v>
      </c>
      <c r="B492" s="96" t="s">
        <v>3772</v>
      </c>
      <c r="C492" s="96" t="s">
        <v>3763</v>
      </c>
      <c r="D492" s="96" t="s">
        <v>3569</v>
      </c>
      <c r="E492" s="96" t="s">
        <v>4064</v>
      </c>
      <c r="F492" s="96">
        <v>1.9611522421907299</v>
      </c>
      <c r="G492" s="96">
        <v>0.39317828018193501</v>
      </c>
      <c r="H492" s="97">
        <v>6.1024448845251996E-7</v>
      </c>
    </row>
    <row r="493" spans="1:8">
      <c r="A493" s="96" t="s">
        <v>3773</v>
      </c>
      <c r="B493" s="96" t="s">
        <v>3772</v>
      </c>
      <c r="C493" s="96" t="s">
        <v>3763</v>
      </c>
      <c r="D493" s="96" t="s">
        <v>3568</v>
      </c>
      <c r="E493" s="96" t="s">
        <v>4065</v>
      </c>
      <c r="F493" s="96">
        <v>0.99192175353533696</v>
      </c>
      <c r="G493" s="96">
        <v>0.25728881406885801</v>
      </c>
      <c r="H493" s="96">
        <v>1.1559479506067601E-4</v>
      </c>
    </row>
    <row r="494" spans="1:8">
      <c r="A494" s="96" t="s">
        <v>3773</v>
      </c>
      <c r="B494" s="96" t="s">
        <v>3772</v>
      </c>
      <c r="C494" s="96" t="s">
        <v>3763</v>
      </c>
      <c r="D494" s="96" t="s">
        <v>3567</v>
      </c>
      <c r="E494" s="96" t="s">
        <v>4066</v>
      </c>
      <c r="F494" s="96">
        <v>-11.1228713063072</v>
      </c>
      <c r="G494" s="96">
        <v>365.46512753847401</v>
      </c>
      <c r="H494" s="96">
        <v>0.97572026241810805</v>
      </c>
    </row>
    <row r="495" spans="1:8">
      <c r="A495" s="96" t="s">
        <v>3773</v>
      </c>
      <c r="B495" s="96" t="s">
        <v>3772</v>
      </c>
      <c r="C495" s="96" t="s">
        <v>3763</v>
      </c>
      <c r="D495" s="96" t="s">
        <v>3566</v>
      </c>
      <c r="E495" s="96" t="s">
        <v>4067</v>
      </c>
      <c r="F495" s="96">
        <v>-13.1458554165248</v>
      </c>
      <c r="G495" s="96">
        <v>270.38793557425902</v>
      </c>
      <c r="H495" s="96">
        <v>0.96122332779592501</v>
      </c>
    </row>
    <row r="496" spans="1:8">
      <c r="A496" s="96" t="s">
        <v>3773</v>
      </c>
      <c r="B496" s="96" t="s">
        <v>3772</v>
      </c>
      <c r="C496" s="96" t="s">
        <v>3763</v>
      </c>
      <c r="D496" s="96" t="s">
        <v>3565</v>
      </c>
      <c r="E496" s="96" t="s">
        <v>4068</v>
      </c>
      <c r="F496" s="96">
        <v>-11.0940716442559</v>
      </c>
      <c r="G496" s="96">
        <v>298.24169826787801</v>
      </c>
      <c r="H496" s="96">
        <v>0.97032692755195904</v>
      </c>
    </row>
    <row r="497" spans="1:8">
      <c r="A497" s="96" t="s">
        <v>3773</v>
      </c>
      <c r="B497" s="96" t="s">
        <v>3772</v>
      </c>
      <c r="C497" s="96" t="s">
        <v>3763</v>
      </c>
      <c r="D497" s="96" t="s">
        <v>3561</v>
      </c>
      <c r="E497" s="96" t="s">
        <v>4069</v>
      </c>
      <c r="F497" s="96">
        <v>-13.126811327458601</v>
      </c>
      <c r="G497" s="96">
        <v>395.141521568104</v>
      </c>
      <c r="H497" s="96">
        <v>0.97349872546246596</v>
      </c>
    </row>
    <row r="498" spans="1:8">
      <c r="A498" s="96" t="s">
        <v>3771</v>
      </c>
      <c r="B498" s="96" t="s">
        <v>3770</v>
      </c>
      <c r="C498" s="96" t="s">
        <v>3763</v>
      </c>
      <c r="D498" s="96" t="s">
        <v>3578</v>
      </c>
      <c r="E498" s="96" t="s">
        <v>4061</v>
      </c>
      <c r="F498" s="96">
        <v>-12.117539893062</v>
      </c>
      <c r="G498" s="96">
        <v>368.96381075471101</v>
      </c>
      <c r="H498" s="96">
        <v>0.973800519358619</v>
      </c>
    </row>
    <row r="499" spans="1:8">
      <c r="A499" s="96" t="s">
        <v>3771</v>
      </c>
      <c r="B499" s="96" t="s">
        <v>3770</v>
      </c>
      <c r="C499" s="96" t="s">
        <v>3763</v>
      </c>
      <c r="D499" s="96" t="s">
        <v>3577</v>
      </c>
      <c r="E499" s="96" t="s">
        <v>4070</v>
      </c>
      <c r="F499" s="96">
        <v>-7.1226684704581</v>
      </c>
      <c r="G499" s="96">
        <v>258.575428407895</v>
      </c>
      <c r="H499" s="96">
        <v>0.97802440614874098</v>
      </c>
    </row>
    <row r="500" spans="1:8">
      <c r="A500" s="96" t="s">
        <v>3771</v>
      </c>
      <c r="B500" s="96" t="s">
        <v>3770</v>
      </c>
      <c r="C500" s="96" t="s">
        <v>3763</v>
      </c>
      <c r="D500" s="96" t="s">
        <v>3576</v>
      </c>
      <c r="E500" s="96" t="s">
        <v>4071</v>
      </c>
      <c r="F500" s="96">
        <v>-9.1105792613780299</v>
      </c>
      <c r="G500" s="96">
        <v>386.74866156140598</v>
      </c>
      <c r="H500" s="96">
        <v>0.98120609325473096</v>
      </c>
    </row>
    <row r="501" spans="1:8">
      <c r="A501" s="96" t="s">
        <v>3771</v>
      </c>
      <c r="B501" s="96" t="s">
        <v>3770</v>
      </c>
      <c r="C501" s="96" t="s">
        <v>3763</v>
      </c>
      <c r="D501" s="96" t="s">
        <v>3575</v>
      </c>
      <c r="E501" s="96" t="s">
        <v>4072</v>
      </c>
      <c r="F501" s="96">
        <v>-10.1253666478102</v>
      </c>
      <c r="G501" s="96">
        <v>376.82726280436401</v>
      </c>
      <c r="H501" s="96">
        <v>0.97856338310341395</v>
      </c>
    </row>
    <row r="502" spans="1:8">
      <c r="A502" s="96" t="s">
        <v>3771</v>
      </c>
      <c r="B502" s="96" t="s">
        <v>3770</v>
      </c>
      <c r="C502" s="96" t="s">
        <v>3763</v>
      </c>
      <c r="D502" s="96" t="s">
        <v>3574</v>
      </c>
      <c r="E502" s="96" t="s">
        <v>4073</v>
      </c>
      <c r="F502" s="96">
        <v>-11.1185005031794</v>
      </c>
      <c r="G502" s="96">
        <v>417.97287552840601</v>
      </c>
      <c r="H502" s="96">
        <v>0.978777967946592</v>
      </c>
    </row>
    <row r="503" spans="1:8">
      <c r="A503" s="96" t="s">
        <v>3771</v>
      </c>
      <c r="B503" s="96" t="s">
        <v>3770</v>
      </c>
      <c r="C503" s="96" t="s">
        <v>3763</v>
      </c>
      <c r="D503" s="96" t="s">
        <v>3573</v>
      </c>
      <c r="E503" s="96" t="s">
        <v>4074</v>
      </c>
      <c r="F503" s="96">
        <v>1.10087255524088</v>
      </c>
      <c r="G503" s="96">
        <v>0.30934904664520502</v>
      </c>
      <c r="H503" s="96">
        <v>3.7273115597628701E-4</v>
      </c>
    </row>
    <row r="504" spans="1:8">
      <c r="A504" s="96" t="s">
        <v>3771</v>
      </c>
      <c r="B504" s="96" t="s">
        <v>3770</v>
      </c>
      <c r="C504" s="96" t="s">
        <v>3763</v>
      </c>
      <c r="D504" s="96" t="s">
        <v>3572</v>
      </c>
      <c r="E504" s="96" t="s">
        <v>4075</v>
      </c>
      <c r="F504" s="96">
        <v>-1.0084228069672501</v>
      </c>
      <c r="G504" s="96">
        <v>0.21098675398328101</v>
      </c>
      <c r="H504" s="97">
        <v>1.7568355887816699E-6</v>
      </c>
    </row>
    <row r="505" spans="1:8">
      <c r="A505" s="96" t="s">
        <v>3771</v>
      </c>
      <c r="B505" s="96" t="s">
        <v>3770</v>
      </c>
      <c r="C505" s="96" t="s">
        <v>3763</v>
      </c>
      <c r="D505" s="96" t="s">
        <v>3571</v>
      </c>
      <c r="E505" s="96" t="s">
        <v>4062</v>
      </c>
      <c r="F505" s="96">
        <v>-12.119822016628101</v>
      </c>
      <c r="G505" s="96">
        <v>379.120231200901</v>
      </c>
      <c r="H505" s="96">
        <v>0.97449734619873796</v>
      </c>
    </row>
    <row r="506" spans="1:8">
      <c r="A506" s="96" t="s">
        <v>3771</v>
      </c>
      <c r="B506" s="96" t="s">
        <v>3770</v>
      </c>
      <c r="C506" s="96" t="s">
        <v>3763</v>
      </c>
      <c r="D506" s="96" t="s">
        <v>3570</v>
      </c>
      <c r="E506" s="96" t="s">
        <v>4063</v>
      </c>
      <c r="F506" s="96">
        <v>-9.14429775958574</v>
      </c>
      <c r="G506" s="96">
        <v>408.97483897121799</v>
      </c>
      <c r="H506" s="96">
        <v>0.98216152821208702</v>
      </c>
    </row>
    <row r="507" spans="1:8">
      <c r="A507" s="96" t="s">
        <v>3771</v>
      </c>
      <c r="B507" s="96" t="s">
        <v>3770</v>
      </c>
      <c r="C507" s="96" t="s">
        <v>3763</v>
      </c>
      <c r="D507" s="96" t="s">
        <v>3569</v>
      </c>
      <c r="E507" s="96" t="s">
        <v>4064</v>
      </c>
      <c r="F507" s="96">
        <v>2.3935240901938002</v>
      </c>
      <c r="G507" s="96">
        <v>0.32126769079776502</v>
      </c>
      <c r="H507" s="97">
        <v>9.3164671843058201E-14</v>
      </c>
    </row>
    <row r="508" spans="1:8">
      <c r="A508" s="96" t="s">
        <v>3771</v>
      </c>
      <c r="B508" s="96" t="s">
        <v>3770</v>
      </c>
      <c r="C508" s="96" t="s">
        <v>3763</v>
      </c>
      <c r="D508" s="96" t="s">
        <v>3568</v>
      </c>
      <c r="E508" s="96" t="s">
        <v>4065</v>
      </c>
      <c r="F508" s="96">
        <v>0.75329820347588805</v>
      </c>
      <c r="G508" s="96">
        <v>0.28202037152571302</v>
      </c>
      <c r="H508" s="96">
        <v>7.5608240218237397E-3</v>
      </c>
    </row>
    <row r="509" spans="1:8">
      <c r="A509" s="96" t="s">
        <v>3771</v>
      </c>
      <c r="B509" s="96" t="s">
        <v>3770</v>
      </c>
      <c r="C509" s="96" t="s">
        <v>3763</v>
      </c>
      <c r="D509" s="96" t="s">
        <v>3567</v>
      </c>
      <c r="E509" s="96" t="s">
        <v>4066</v>
      </c>
      <c r="F509" s="96">
        <v>-11.122186645225799</v>
      </c>
      <c r="G509" s="96">
        <v>338.32901890878901</v>
      </c>
      <c r="H509" s="96">
        <v>0.97377516445000201</v>
      </c>
    </row>
    <row r="510" spans="1:8">
      <c r="A510" s="96" t="s">
        <v>3771</v>
      </c>
      <c r="B510" s="96" t="s">
        <v>3770</v>
      </c>
      <c r="C510" s="96" t="s">
        <v>3763</v>
      </c>
      <c r="D510" s="96" t="s">
        <v>3566</v>
      </c>
      <c r="E510" s="96" t="s">
        <v>4067</v>
      </c>
      <c r="F510" s="96">
        <v>-14.1509159377592</v>
      </c>
      <c r="G510" s="96">
        <v>413.15787298743498</v>
      </c>
      <c r="H510" s="96">
        <v>0.97267729619794996</v>
      </c>
    </row>
    <row r="511" spans="1:8">
      <c r="A511" s="96" t="s">
        <v>3771</v>
      </c>
      <c r="B511" s="96" t="s">
        <v>3770</v>
      </c>
      <c r="C511" s="96" t="s">
        <v>3763</v>
      </c>
      <c r="D511" s="96" t="s">
        <v>3565</v>
      </c>
      <c r="E511" s="96" t="s">
        <v>4068</v>
      </c>
      <c r="F511" s="96">
        <v>-11.092810867379599</v>
      </c>
      <c r="G511" s="96">
        <v>307.96313896986101</v>
      </c>
      <c r="H511" s="96">
        <v>0.97126646701101205</v>
      </c>
    </row>
    <row r="512" spans="1:8">
      <c r="A512" s="96" t="s">
        <v>3771</v>
      </c>
      <c r="B512" s="96" t="s">
        <v>3770</v>
      </c>
      <c r="C512" s="96" t="s">
        <v>3763</v>
      </c>
      <c r="D512" s="96" t="s">
        <v>3561</v>
      </c>
      <c r="E512" s="96" t="s">
        <v>4069</v>
      </c>
      <c r="F512" s="96">
        <v>-12.1243078695628</v>
      </c>
      <c r="G512" s="96">
        <v>272.56844988282103</v>
      </c>
      <c r="H512" s="96">
        <v>0.96452043925353703</v>
      </c>
    </row>
    <row r="513" spans="1:8">
      <c r="A513" s="96" t="s">
        <v>3769</v>
      </c>
      <c r="B513" s="96" t="s">
        <v>3768</v>
      </c>
      <c r="C513" s="96" t="s">
        <v>3763</v>
      </c>
      <c r="D513" s="96" t="s">
        <v>3578</v>
      </c>
      <c r="E513" s="96" t="s">
        <v>4061</v>
      </c>
      <c r="F513" s="96">
        <v>-12.118936793613299</v>
      </c>
      <c r="G513" s="96">
        <v>356.78562480691198</v>
      </c>
      <c r="H513" s="96">
        <v>0.97290346686473606</v>
      </c>
    </row>
    <row r="514" spans="1:8">
      <c r="A514" s="96" t="s">
        <v>3769</v>
      </c>
      <c r="B514" s="96" t="s">
        <v>3768</v>
      </c>
      <c r="C514" s="96" t="s">
        <v>3763</v>
      </c>
      <c r="D514" s="96" t="s">
        <v>3577</v>
      </c>
      <c r="E514" s="96" t="s">
        <v>4070</v>
      </c>
      <c r="F514" s="96">
        <v>-8.1173540379530298</v>
      </c>
      <c r="G514" s="96">
        <v>313.415237697485</v>
      </c>
      <c r="H514" s="96">
        <v>0.97933735611358297</v>
      </c>
    </row>
    <row r="515" spans="1:8">
      <c r="A515" s="96" t="s">
        <v>3769</v>
      </c>
      <c r="B515" s="96" t="s">
        <v>3768</v>
      </c>
      <c r="C515" s="96" t="s">
        <v>3763</v>
      </c>
      <c r="D515" s="96" t="s">
        <v>3576</v>
      </c>
      <c r="E515" s="96" t="s">
        <v>4071</v>
      </c>
      <c r="F515" s="96">
        <v>-9.1307175475634796</v>
      </c>
      <c r="G515" s="96">
        <v>368.455272127802</v>
      </c>
      <c r="H515" s="96">
        <v>0.98022958678635597</v>
      </c>
    </row>
    <row r="516" spans="1:8">
      <c r="A516" s="96" t="s">
        <v>3769</v>
      </c>
      <c r="B516" s="96" t="s">
        <v>3768</v>
      </c>
      <c r="C516" s="96" t="s">
        <v>3763</v>
      </c>
      <c r="D516" s="96" t="s">
        <v>3575</v>
      </c>
      <c r="E516" s="96" t="s">
        <v>4072</v>
      </c>
      <c r="F516" s="96">
        <v>-10.130022583284701</v>
      </c>
      <c r="G516" s="96">
        <v>382.10154094722702</v>
      </c>
      <c r="H516" s="96">
        <v>0.97884949144576805</v>
      </c>
    </row>
    <row r="517" spans="1:8">
      <c r="A517" s="96" t="s">
        <v>3769</v>
      </c>
      <c r="B517" s="96" t="s">
        <v>3768</v>
      </c>
      <c r="C517" s="96" t="s">
        <v>3763</v>
      </c>
      <c r="D517" s="96" t="s">
        <v>3574</v>
      </c>
      <c r="E517" s="96" t="s">
        <v>4073</v>
      </c>
      <c r="F517" s="96">
        <v>-11.1156947789294</v>
      </c>
      <c r="G517" s="96">
        <v>354.74611514404302</v>
      </c>
      <c r="H517" s="96">
        <v>0.97500299577279204</v>
      </c>
    </row>
    <row r="518" spans="1:8">
      <c r="A518" s="96" t="s">
        <v>3769</v>
      </c>
      <c r="B518" s="96" t="s">
        <v>3768</v>
      </c>
      <c r="C518" s="96" t="s">
        <v>3763</v>
      </c>
      <c r="D518" s="96" t="s">
        <v>3573</v>
      </c>
      <c r="E518" s="96" t="s">
        <v>4074</v>
      </c>
      <c r="F518" s="96">
        <v>-1.0192647096016101</v>
      </c>
      <c r="G518" s="96">
        <v>0.71484497814308701</v>
      </c>
      <c r="H518" s="96">
        <v>0.15391043401842799</v>
      </c>
    </row>
    <row r="519" spans="1:8">
      <c r="A519" s="96" t="s">
        <v>3769</v>
      </c>
      <c r="B519" s="96" t="s">
        <v>3768</v>
      </c>
      <c r="C519" s="96" t="s">
        <v>3763</v>
      </c>
      <c r="D519" s="96" t="s">
        <v>3572</v>
      </c>
      <c r="E519" s="96" t="s">
        <v>4075</v>
      </c>
      <c r="F519" s="96">
        <v>-0.494637220737976</v>
      </c>
      <c r="G519" s="96">
        <v>0.226088324991253</v>
      </c>
      <c r="H519" s="96">
        <v>2.8683792483065601E-2</v>
      </c>
    </row>
    <row r="520" spans="1:8">
      <c r="A520" s="96" t="s">
        <v>3769</v>
      </c>
      <c r="B520" s="96" t="s">
        <v>3768</v>
      </c>
      <c r="C520" s="96" t="s">
        <v>3763</v>
      </c>
      <c r="D520" s="96" t="s">
        <v>3571</v>
      </c>
      <c r="E520" s="96" t="s">
        <v>4062</v>
      </c>
      <c r="F520" s="96">
        <v>-12.1216661602403</v>
      </c>
      <c r="G520" s="96">
        <v>385.67176460209799</v>
      </c>
      <c r="H520" s="96">
        <v>0.97492661105048095</v>
      </c>
    </row>
    <row r="521" spans="1:8">
      <c r="A521" s="96" t="s">
        <v>3769</v>
      </c>
      <c r="B521" s="96" t="s">
        <v>3768</v>
      </c>
      <c r="C521" s="96" t="s">
        <v>3763</v>
      </c>
      <c r="D521" s="96" t="s">
        <v>3570</v>
      </c>
      <c r="E521" s="96" t="s">
        <v>4063</v>
      </c>
      <c r="F521" s="96">
        <v>-9.1284111225045592</v>
      </c>
      <c r="G521" s="96">
        <v>362.05955716371801</v>
      </c>
      <c r="H521" s="96">
        <v>0.97988550063254498</v>
      </c>
    </row>
    <row r="522" spans="1:8">
      <c r="A522" s="96" t="s">
        <v>3769</v>
      </c>
      <c r="B522" s="96" t="s">
        <v>3768</v>
      </c>
      <c r="C522" s="96" t="s">
        <v>3763</v>
      </c>
      <c r="D522" s="96" t="s">
        <v>3569</v>
      </c>
      <c r="E522" s="96" t="s">
        <v>4064</v>
      </c>
      <c r="F522" s="96">
        <v>1.7314759089927201</v>
      </c>
      <c r="G522" s="96">
        <v>0.42218570986487303</v>
      </c>
      <c r="H522" s="97">
        <v>4.1097998234050999E-5</v>
      </c>
    </row>
    <row r="523" spans="1:8">
      <c r="A523" s="96" t="s">
        <v>3769</v>
      </c>
      <c r="B523" s="96" t="s">
        <v>3768</v>
      </c>
      <c r="C523" s="96" t="s">
        <v>3763</v>
      </c>
      <c r="D523" s="96" t="s">
        <v>3568</v>
      </c>
      <c r="E523" s="96" t="s">
        <v>4065</v>
      </c>
      <c r="F523" s="96">
        <v>1.0287741467859299</v>
      </c>
      <c r="G523" s="96">
        <v>0.25249274456191301</v>
      </c>
      <c r="H523" s="97">
        <v>4.6119231079839098E-5</v>
      </c>
    </row>
    <row r="524" spans="1:8">
      <c r="A524" s="96" t="s">
        <v>3769</v>
      </c>
      <c r="B524" s="96" t="s">
        <v>3768</v>
      </c>
      <c r="C524" s="96" t="s">
        <v>3763</v>
      </c>
      <c r="D524" s="96" t="s">
        <v>3567</v>
      </c>
      <c r="E524" s="96" t="s">
        <v>4066</v>
      </c>
      <c r="F524" s="96">
        <v>-11.124675799624599</v>
      </c>
      <c r="G524" s="96">
        <v>377.50038255604198</v>
      </c>
      <c r="H524" s="96">
        <v>0.97649029537625098</v>
      </c>
    </row>
    <row r="525" spans="1:8">
      <c r="A525" s="96" t="s">
        <v>3769</v>
      </c>
      <c r="B525" s="96" t="s">
        <v>3768</v>
      </c>
      <c r="C525" s="96" t="s">
        <v>3763</v>
      </c>
      <c r="D525" s="96" t="s">
        <v>3566</v>
      </c>
      <c r="E525" s="96" t="s">
        <v>4067</v>
      </c>
      <c r="F525" s="96">
        <v>-13.144150355435499</v>
      </c>
      <c r="G525" s="96">
        <v>284.22100670176502</v>
      </c>
      <c r="H525" s="96">
        <v>0.96311399479148097</v>
      </c>
    </row>
    <row r="526" spans="1:8">
      <c r="A526" s="96" t="s">
        <v>3769</v>
      </c>
      <c r="B526" s="96" t="s">
        <v>3768</v>
      </c>
      <c r="C526" s="96" t="s">
        <v>3763</v>
      </c>
      <c r="D526" s="96" t="s">
        <v>3565</v>
      </c>
      <c r="E526" s="96" t="s">
        <v>4068</v>
      </c>
      <c r="F526" s="96">
        <v>-11.094632412885099</v>
      </c>
      <c r="G526" s="96">
        <v>315.30042237370299</v>
      </c>
      <c r="H526" s="96">
        <v>0.97193023264803302</v>
      </c>
    </row>
    <row r="527" spans="1:8">
      <c r="A527" s="96" t="s">
        <v>3769</v>
      </c>
      <c r="B527" s="96" t="s">
        <v>3768</v>
      </c>
      <c r="C527" s="96" t="s">
        <v>3763</v>
      </c>
      <c r="D527" s="96" t="s">
        <v>3561</v>
      </c>
      <c r="E527" s="96" t="s">
        <v>4069</v>
      </c>
      <c r="F527" s="96">
        <v>-12.1205845520526</v>
      </c>
      <c r="G527" s="96">
        <v>334.65815353906999</v>
      </c>
      <c r="H527" s="96">
        <v>0.97110868704681697</v>
      </c>
    </row>
    <row r="528" spans="1:8">
      <c r="A528" s="96" t="s">
        <v>3767</v>
      </c>
      <c r="B528" s="96" t="s">
        <v>3766</v>
      </c>
      <c r="C528" s="96" t="s">
        <v>3763</v>
      </c>
      <c r="D528" s="96" t="s">
        <v>3578</v>
      </c>
      <c r="E528" s="96" t="s">
        <v>4061</v>
      </c>
      <c r="F528" s="96">
        <v>-12.116926608894101</v>
      </c>
      <c r="G528" s="96">
        <v>353.13153728825199</v>
      </c>
      <c r="H528" s="96">
        <v>0.97262772970748401</v>
      </c>
    </row>
    <row r="529" spans="1:8">
      <c r="A529" s="96" t="s">
        <v>3767</v>
      </c>
      <c r="B529" s="96" t="s">
        <v>3766</v>
      </c>
      <c r="C529" s="96" t="s">
        <v>3763</v>
      </c>
      <c r="D529" s="96" t="s">
        <v>3577</v>
      </c>
      <c r="E529" s="96" t="s">
        <v>4070</v>
      </c>
      <c r="F529" s="96">
        <v>-8.1136338824701095</v>
      </c>
      <c r="G529" s="96">
        <v>344.04919749180198</v>
      </c>
      <c r="H529" s="96">
        <v>0.98118541404803705</v>
      </c>
    </row>
    <row r="530" spans="1:8">
      <c r="A530" s="96" t="s">
        <v>3767</v>
      </c>
      <c r="B530" s="96" t="s">
        <v>3766</v>
      </c>
      <c r="C530" s="96" t="s">
        <v>3763</v>
      </c>
      <c r="D530" s="96" t="s">
        <v>3576</v>
      </c>
      <c r="E530" s="96" t="s">
        <v>4071</v>
      </c>
      <c r="F530" s="96">
        <v>-9.12979672521009</v>
      </c>
      <c r="G530" s="96">
        <v>353.54058920171502</v>
      </c>
      <c r="H530" s="96">
        <v>0.97939779897767998</v>
      </c>
    </row>
    <row r="531" spans="1:8">
      <c r="A531" s="96" t="s">
        <v>3767</v>
      </c>
      <c r="B531" s="96" t="s">
        <v>3766</v>
      </c>
      <c r="C531" s="96" t="s">
        <v>3763</v>
      </c>
      <c r="D531" s="96" t="s">
        <v>3575</v>
      </c>
      <c r="E531" s="96" t="s">
        <v>4072</v>
      </c>
      <c r="F531" s="96">
        <v>-10.132184659171701</v>
      </c>
      <c r="G531" s="96">
        <v>375.40379506626402</v>
      </c>
      <c r="H531" s="96">
        <v>0.97846763299531803</v>
      </c>
    </row>
    <row r="532" spans="1:8">
      <c r="A532" s="96" t="s">
        <v>3767</v>
      </c>
      <c r="B532" s="96" t="s">
        <v>3766</v>
      </c>
      <c r="C532" s="96" t="s">
        <v>3763</v>
      </c>
      <c r="D532" s="96" t="s">
        <v>3574</v>
      </c>
      <c r="E532" s="96" t="s">
        <v>4073</v>
      </c>
      <c r="F532" s="96">
        <v>-11.122971972988299</v>
      </c>
      <c r="G532" s="96">
        <v>405.46526889698902</v>
      </c>
      <c r="H532" s="96">
        <v>0.97811468629099596</v>
      </c>
    </row>
    <row r="533" spans="1:8">
      <c r="A533" s="96" t="s">
        <v>3767</v>
      </c>
      <c r="B533" s="96" t="s">
        <v>3766</v>
      </c>
      <c r="C533" s="96" t="s">
        <v>3763</v>
      </c>
      <c r="D533" s="96" t="s">
        <v>3573</v>
      </c>
      <c r="E533" s="96" t="s">
        <v>4074</v>
      </c>
      <c r="F533" s="96">
        <v>1.0681636165002999</v>
      </c>
      <c r="G533" s="96">
        <v>0.33476684625271202</v>
      </c>
      <c r="H533" s="96">
        <v>1.4189476679806301E-3</v>
      </c>
    </row>
    <row r="534" spans="1:8">
      <c r="A534" s="96" t="s">
        <v>3767</v>
      </c>
      <c r="B534" s="96" t="s">
        <v>3766</v>
      </c>
      <c r="C534" s="96" t="s">
        <v>3763</v>
      </c>
      <c r="D534" s="96" t="s">
        <v>3572</v>
      </c>
      <c r="E534" s="96" t="s">
        <v>4075</v>
      </c>
      <c r="F534" s="96">
        <v>-1.0323192514520201</v>
      </c>
      <c r="G534" s="96">
        <v>0.210983392130249</v>
      </c>
      <c r="H534" s="97">
        <v>9.9364221379157498E-7</v>
      </c>
    </row>
    <row r="535" spans="1:8">
      <c r="A535" s="96" t="s">
        <v>3767</v>
      </c>
      <c r="B535" s="96" t="s">
        <v>3766</v>
      </c>
      <c r="C535" s="96" t="s">
        <v>3763</v>
      </c>
      <c r="D535" s="96" t="s">
        <v>3571</v>
      </c>
      <c r="E535" s="96" t="s">
        <v>4062</v>
      </c>
      <c r="F535" s="96">
        <v>-12.122783964665</v>
      </c>
      <c r="G535" s="96">
        <v>357.76942999970203</v>
      </c>
      <c r="H535" s="96">
        <v>0.97296937429671104</v>
      </c>
    </row>
    <row r="536" spans="1:8">
      <c r="A536" s="96" t="s">
        <v>3767</v>
      </c>
      <c r="B536" s="96" t="s">
        <v>3766</v>
      </c>
      <c r="C536" s="96" t="s">
        <v>3763</v>
      </c>
      <c r="D536" s="96" t="s">
        <v>3570</v>
      </c>
      <c r="E536" s="96" t="s">
        <v>4063</v>
      </c>
      <c r="F536" s="96">
        <v>-9.1373316593150893</v>
      </c>
      <c r="G536" s="96">
        <v>302.87602156190002</v>
      </c>
      <c r="H536" s="96">
        <v>0.97593262725826302</v>
      </c>
    </row>
    <row r="537" spans="1:8">
      <c r="A537" s="96" t="s">
        <v>3767</v>
      </c>
      <c r="B537" s="96" t="s">
        <v>3766</v>
      </c>
      <c r="C537" s="96" t="s">
        <v>3763</v>
      </c>
      <c r="D537" s="96" t="s">
        <v>3569</v>
      </c>
      <c r="E537" s="96" t="s">
        <v>4064</v>
      </c>
      <c r="F537" s="96">
        <v>1.77344688150077</v>
      </c>
      <c r="G537" s="96">
        <v>0.35083125822375699</v>
      </c>
      <c r="H537" s="97">
        <v>4.3042373774635399E-7</v>
      </c>
    </row>
    <row r="538" spans="1:8">
      <c r="A538" s="96" t="s">
        <v>3767</v>
      </c>
      <c r="B538" s="96" t="s">
        <v>3766</v>
      </c>
      <c r="C538" s="96" t="s">
        <v>3763</v>
      </c>
      <c r="D538" s="96" t="s">
        <v>3568</v>
      </c>
      <c r="E538" s="96" t="s">
        <v>4065</v>
      </c>
      <c r="F538" s="96">
        <v>0.83173932077034696</v>
      </c>
      <c r="G538" s="96">
        <v>0.26836879686262999</v>
      </c>
      <c r="H538" s="96">
        <v>1.9401775818450699E-3</v>
      </c>
    </row>
    <row r="539" spans="1:8">
      <c r="A539" s="96" t="s">
        <v>3767</v>
      </c>
      <c r="B539" s="96" t="s">
        <v>3766</v>
      </c>
      <c r="C539" s="96" t="s">
        <v>3763</v>
      </c>
      <c r="D539" s="96" t="s">
        <v>3567</v>
      </c>
      <c r="E539" s="96" t="s">
        <v>4066</v>
      </c>
      <c r="F539" s="96">
        <v>-11.123273533954899</v>
      </c>
      <c r="G539" s="96">
        <v>327.65831276924501</v>
      </c>
      <c r="H539" s="96">
        <v>0.97291878923374797</v>
      </c>
    </row>
    <row r="540" spans="1:8">
      <c r="A540" s="96" t="s">
        <v>3767</v>
      </c>
      <c r="B540" s="96" t="s">
        <v>3766</v>
      </c>
      <c r="C540" s="96" t="s">
        <v>3763</v>
      </c>
      <c r="D540" s="96" t="s">
        <v>3566</v>
      </c>
      <c r="E540" s="96" t="s">
        <v>4067</v>
      </c>
      <c r="F540" s="96">
        <v>-13.144453985404899</v>
      </c>
      <c r="G540" s="96">
        <v>278.631433691268</v>
      </c>
      <c r="H540" s="96">
        <v>0.96237370638694697</v>
      </c>
    </row>
    <row r="541" spans="1:8">
      <c r="A541" s="96" t="s">
        <v>3767</v>
      </c>
      <c r="B541" s="96" t="s">
        <v>3766</v>
      </c>
      <c r="C541" s="96" t="s">
        <v>3763</v>
      </c>
      <c r="D541" s="96" t="s">
        <v>3565</v>
      </c>
      <c r="E541" s="96" t="s">
        <v>4068</v>
      </c>
      <c r="F541" s="96">
        <v>-11.096605257273101</v>
      </c>
      <c r="G541" s="96">
        <v>309.65797775838001</v>
      </c>
      <c r="H541" s="96">
        <v>0.971413895083311</v>
      </c>
    </row>
    <row r="542" spans="1:8">
      <c r="A542" s="96" t="s">
        <v>3767</v>
      </c>
      <c r="B542" s="96" t="s">
        <v>3766</v>
      </c>
      <c r="C542" s="96" t="s">
        <v>3763</v>
      </c>
      <c r="D542" s="96" t="s">
        <v>3561</v>
      </c>
      <c r="E542" s="96" t="s">
        <v>4069</v>
      </c>
      <c r="F542" s="96">
        <v>1.2903697600286399</v>
      </c>
      <c r="G542" s="96">
        <v>0.71494176543656496</v>
      </c>
      <c r="H542" s="96">
        <v>7.1096600115040195E-2</v>
      </c>
    </row>
    <row r="543" spans="1:8">
      <c r="A543" s="96" t="s">
        <v>3765</v>
      </c>
      <c r="B543" s="96" t="s">
        <v>3764</v>
      </c>
      <c r="C543" s="96" t="s">
        <v>3763</v>
      </c>
      <c r="D543" s="96" t="s">
        <v>3578</v>
      </c>
      <c r="E543" s="96" t="s">
        <v>4061</v>
      </c>
      <c r="F543" s="96">
        <v>-12.1174242096413</v>
      </c>
      <c r="G543" s="96">
        <v>373.62537447983999</v>
      </c>
      <c r="H543" s="96">
        <v>0.97412753065036295</v>
      </c>
    </row>
    <row r="544" spans="1:8">
      <c r="A544" s="96" t="s">
        <v>3765</v>
      </c>
      <c r="B544" s="96" t="s">
        <v>3764</v>
      </c>
      <c r="C544" s="96" t="s">
        <v>3763</v>
      </c>
      <c r="D544" s="96" t="s">
        <v>3577</v>
      </c>
      <c r="E544" s="96" t="s">
        <v>4070</v>
      </c>
      <c r="F544" s="96">
        <v>-8.0960134725146702</v>
      </c>
      <c r="G544" s="96">
        <v>281.418564835815</v>
      </c>
      <c r="H544" s="96">
        <v>0.97704915726302999</v>
      </c>
    </row>
    <row r="545" spans="1:8">
      <c r="A545" s="96" t="s">
        <v>3765</v>
      </c>
      <c r="B545" s="96" t="s">
        <v>3764</v>
      </c>
      <c r="C545" s="96" t="s">
        <v>3763</v>
      </c>
      <c r="D545" s="96" t="s">
        <v>3576</v>
      </c>
      <c r="E545" s="96" t="s">
        <v>4071</v>
      </c>
      <c r="F545" s="96">
        <v>-9.1286366590659096</v>
      </c>
      <c r="G545" s="96">
        <v>366.14293522189899</v>
      </c>
      <c r="H545" s="96">
        <v>0.98010928781831697</v>
      </c>
    </row>
    <row r="546" spans="1:8">
      <c r="A546" s="96" t="s">
        <v>3765</v>
      </c>
      <c r="B546" s="96" t="s">
        <v>3764</v>
      </c>
      <c r="C546" s="96" t="s">
        <v>3763</v>
      </c>
      <c r="D546" s="96" t="s">
        <v>3575</v>
      </c>
      <c r="E546" s="96" t="s">
        <v>4072</v>
      </c>
      <c r="F546" s="96">
        <v>-10.1275529703688</v>
      </c>
      <c r="G546" s="96">
        <v>299.71716183340101</v>
      </c>
      <c r="H546" s="96">
        <v>0.97304431737920305</v>
      </c>
    </row>
    <row r="547" spans="1:8">
      <c r="A547" s="96" t="s">
        <v>3765</v>
      </c>
      <c r="B547" s="96" t="s">
        <v>3764</v>
      </c>
      <c r="C547" s="96" t="s">
        <v>3763</v>
      </c>
      <c r="D547" s="96" t="s">
        <v>3574</v>
      </c>
      <c r="E547" s="96" t="s">
        <v>4073</v>
      </c>
      <c r="F547" s="96">
        <v>-12.1223446626339</v>
      </c>
      <c r="G547" s="96">
        <v>412.44379856719701</v>
      </c>
      <c r="H547" s="96">
        <v>0.976552346563753</v>
      </c>
    </row>
    <row r="548" spans="1:8">
      <c r="A548" s="96" t="s">
        <v>3765</v>
      </c>
      <c r="B548" s="96" t="s">
        <v>3764</v>
      </c>
      <c r="C548" s="96" t="s">
        <v>3763</v>
      </c>
      <c r="D548" s="96" t="s">
        <v>3573</v>
      </c>
      <c r="E548" s="96" t="s">
        <v>4074</v>
      </c>
      <c r="F548" s="96">
        <v>-0.235475238955272</v>
      </c>
      <c r="G548" s="96">
        <v>0.39304857275605898</v>
      </c>
      <c r="H548" s="96">
        <v>0.54910647478897701</v>
      </c>
    </row>
    <row r="549" spans="1:8">
      <c r="A549" s="96" t="s">
        <v>3765</v>
      </c>
      <c r="B549" s="96" t="s">
        <v>3764</v>
      </c>
      <c r="C549" s="96" t="s">
        <v>3763</v>
      </c>
      <c r="D549" s="96" t="s">
        <v>3572</v>
      </c>
      <c r="E549" s="96" t="s">
        <v>4075</v>
      </c>
      <c r="F549" s="96">
        <v>-0.52670964442308499</v>
      </c>
      <c r="G549" s="96">
        <v>0.21535154216516</v>
      </c>
      <c r="H549" s="96">
        <v>1.44525859313789E-2</v>
      </c>
    </row>
    <row r="550" spans="1:8">
      <c r="A550" s="96" t="s">
        <v>3765</v>
      </c>
      <c r="B550" s="96" t="s">
        <v>3764</v>
      </c>
      <c r="C550" s="96" t="s">
        <v>3763</v>
      </c>
      <c r="D550" s="96" t="s">
        <v>3571</v>
      </c>
      <c r="E550" s="96" t="s">
        <v>4062</v>
      </c>
      <c r="F550" s="96">
        <v>-12.1217805867149</v>
      </c>
      <c r="G550" s="96">
        <v>404.22526938231601</v>
      </c>
      <c r="H550" s="96">
        <v>0.97607687363697604</v>
      </c>
    </row>
    <row r="551" spans="1:8">
      <c r="A551" s="96" t="s">
        <v>3765</v>
      </c>
      <c r="B551" s="96" t="s">
        <v>3764</v>
      </c>
      <c r="C551" s="96" t="s">
        <v>3763</v>
      </c>
      <c r="D551" s="96" t="s">
        <v>3570</v>
      </c>
      <c r="E551" s="96" t="s">
        <v>4063</v>
      </c>
      <c r="F551" s="96">
        <v>-8.1334463209021308</v>
      </c>
      <c r="G551" s="96">
        <v>268.36224728734902</v>
      </c>
      <c r="H551" s="96">
        <v>0.97582164427504403</v>
      </c>
    </row>
    <row r="552" spans="1:8">
      <c r="A552" s="96" t="s">
        <v>3765</v>
      </c>
      <c r="B552" s="96" t="s">
        <v>3764</v>
      </c>
      <c r="C552" s="96" t="s">
        <v>3763</v>
      </c>
      <c r="D552" s="96" t="s">
        <v>3569</v>
      </c>
      <c r="E552" s="96" t="s">
        <v>4064</v>
      </c>
      <c r="F552" s="96">
        <v>1.58874714902867</v>
      </c>
      <c r="G552" s="96">
        <v>0.422192547593086</v>
      </c>
      <c r="H552" s="96">
        <v>1.6782900372673901E-4</v>
      </c>
    </row>
    <row r="553" spans="1:8">
      <c r="A553" s="96" t="s">
        <v>3765</v>
      </c>
      <c r="B553" s="96" t="s">
        <v>3764</v>
      </c>
      <c r="C553" s="96" t="s">
        <v>3763</v>
      </c>
      <c r="D553" s="96" t="s">
        <v>3568</v>
      </c>
      <c r="E553" s="96" t="s">
        <v>4065</v>
      </c>
      <c r="F553" s="96">
        <v>1.00096343775596</v>
      </c>
      <c r="G553" s="96">
        <v>0.25729183291498298</v>
      </c>
      <c r="H553" s="96">
        <v>1.00086662882774E-4</v>
      </c>
    </row>
    <row r="554" spans="1:8">
      <c r="A554" s="96" t="s">
        <v>3765</v>
      </c>
      <c r="B554" s="96" t="s">
        <v>3764</v>
      </c>
      <c r="C554" s="96" t="s">
        <v>3763</v>
      </c>
      <c r="D554" s="96" t="s">
        <v>3567</v>
      </c>
      <c r="E554" s="96" t="s">
        <v>4066</v>
      </c>
      <c r="F554" s="96">
        <v>-11.126365958009201</v>
      </c>
      <c r="G554" s="96">
        <v>371.52448581788599</v>
      </c>
      <c r="H554" s="96">
        <v>0.97610863045686302</v>
      </c>
    </row>
    <row r="555" spans="1:8">
      <c r="A555" s="96" t="s">
        <v>3765</v>
      </c>
      <c r="B555" s="96" t="s">
        <v>3764</v>
      </c>
      <c r="C555" s="96" t="s">
        <v>3763</v>
      </c>
      <c r="D555" s="96" t="s">
        <v>3566</v>
      </c>
      <c r="E555" s="96" t="s">
        <v>4067</v>
      </c>
      <c r="F555" s="96">
        <v>-13.148440388635899</v>
      </c>
      <c r="G555" s="96">
        <v>259.93214405747898</v>
      </c>
      <c r="H555" s="96">
        <v>0.95965691205701698</v>
      </c>
    </row>
    <row r="556" spans="1:8">
      <c r="A556" s="96" t="s">
        <v>3765</v>
      </c>
      <c r="B556" s="96" t="s">
        <v>3764</v>
      </c>
      <c r="C556" s="96" t="s">
        <v>3763</v>
      </c>
      <c r="D556" s="96" t="s">
        <v>3565</v>
      </c>
      <c r="E556" s="96" t="s">
        <v>4068</v>
      </c>
      <c r="F556" s="96">
        <v>-11.103397738620901</v>
      </c>
      <c r="G556" s="96">
        <v>317.15608969918497</v>
      </c>
      <c r="H556" s="96">
        <v>0.97207236268646002</v>
      </c>
    </row>
    <row r="557" spans="1:8">
      <c r="A557" s="96" t="s">
        <v>3765</v>
      </c>
      <c r="B557" s="96" t="s">
        <v>3764</v>
      </c>
      <c r="C557" s="96" t="s">
        <v>3763</v>
      </c>
      <c r="D557" s="96" t="s">
        <v>3561</v>
      </c>
      <c r="E557" s="96" t="s">
        <v>4069</v>
      </c>
      <c r="F557" s="96">
        <v>0.67211739247362101</v>
      </c>
      <c r="G557" s="96">
        <v>0.71491118605544002</v>
      </c>
      <c r="H557" s="96">
        <v>0.34714518668569899</v>
      </c>
    </row>
    <row r="558" spans="1:8">
      <c r="A558" s="96" t="s">
        <v>3762</v>
      </c>
      <c r="B558" s="96" t="s">
        <v>3761</v>
      </c>
      <c r="C558" s="96" t="s">
        <v>3744</v>
      </c>
      <c r="D558" s="96" t="s">
        <v>3578</v>
      </c>
      <c r="E558" s="96" t="s">
        <v>4061</v>
      </c>
      <c r="F558" s="96">
        <v>-11.1165747650253</v>
      </c>
      <c r="G558" s="96">
        <v>268.72734816923401</v>
      </c>
      <c r="H558" s="96">
        <v>0.96700293315501595</v>
      </c>
    </row>
    <row r="559" spans="1:8">
      <c r="A559" s="96" t="s">
        <v>3762</v>
      </c>
      <c r="B559" s="96" t="s">
        <v>3761</v>
      </c>
      <c r="C559" s="96" t="s">
        <v>3744</v>
      </c>
      <c r="D559" s="96" t="s">
        <v>3577</v>
      </c>
      <c r="E559" s="96" t="s">
        <v>4070</v>
      </c>
      <c r="F559" s="96">
        <v>-9.1248355015039309</v>
      </c>
      <c r="G559" s="96">
        <v>413.02024379218</v>
      </c>
      <c r="H559" s="96">
        <v>0.98237381037077598</v>
      </c>
    </row>
    <row r="560" spans="1:8">
      <c r="A560" s="96" t="s">
        <v>3762</v>
      </c>
      <c r="B560" s="96" t="s">
        <v>3761</v>
      </c>
      <c r="C560" s="96" t="s">
        <v>3744</v>
      </c>
      <c r="D560" s="96" t="s">
        <v>3576</v>
      </c>
      <c r="E560" s="96" t="s">
        <v>4071</v>
      </c>
      <c r="F560" s="96">
        <v>-10.117707186873</v>
      </c>
      <c r="G560" s="96">
        <v>343.18547862798101</v>
      </c>
      <c r="H560" s="96">
        <v>0.976480377020845</v>
      </c>
    </row>
    <row r="561" spans="1:8">
      <c r="A561" s="96" t="s">
        <v>3762</v>
      </c>
      <c r="B561" s="96" t="s">
        <v>3761</v>
      </c>
      <c r="C561" s="96" t="s">
        <v>3744</v>
      </c>
      <c r="D561" s="96" t="s">
        <v>3575</v>
      </c>
      <c r="E561" s="96" t="s">
        <v>4072</v>
      </c>
      <c r="F561" s="96">
        <v>-11.1235241251585</v>
      </c>
      <c r="G561" s="96">
        <v>319.12088363993701</v>
      </c>
      <c r="H561" s="96">
        <v>0.972193949986627</v>
      </c>
    </row>
    <row r="562" spans="1:8">
      <c r="A562" s="96" t="s">
        <v>3762</v>
      </c>
      <c r="B562" s="96" t="s">
        <v>3761</v>
      </c>
      <c r="C562" s="96" t="s">
        <v>3744</v>
      </c>
      <c r="D562" s="96" t="s">
        <v>3574</v>
      </c>
      <c r="E562" s="96" t="s">
        <v>4073</v>
      </c>
      <c r="F562" s="96">
        <v>4.8626960209010799E-2</v>
      </c>
      <c r="G562" s="96">
        <v>0.71485764086667603</v>
      </c>
      <c r="H562" s="96">
        <v>0.94576710384168905</v>
      </c>
    </row>
    <row r="563" spans="1:8">
      <c r="A563" s="96" t="s">
        <v>3762</v>
      </c>
      <c r="B563" s="96" t="s">
        <v>3761</v>
      </c>
      <c r="C563" s="96" t="s">
        <v>3744</v>
      </c>
      <c r="D563" s="96" t="s">
        <v>3573</v>
      </c>
      <c r="E563" s="96" t="s">
        <v>4074</v>
      </c>
      <c r="F563" s="96">
        <v>-0.45361083768476801</v>
      </c>
      <c r="G563" s="96">
        <v>0.51108366175014597</v>
      </c>
      <c r="H563" s="96">
        <v>0.37478440322076201</v>
      </c>
    </row>
    <row r="564" spans="1:8">
      <c r="A564" s="96" t="s">
        <v>3762</v>
      </c>
      <c r="B564" s="96" t="s">
        <v>3761</v>
      </c>
      <c r="C564" s="96" t="s">
        <v>3744</v>
      </c>
      <c r="D564" s="96" t="s">
        <v>3572</v>
      </c>
      <c r="E564" s="96" t="s">
        <v>4075</v>
      </c>
      <c r="F564" s="96">
        <v>0.53812795379810296</v>
      </c>
      <c r="G564" s="96">
        <v>0.23699472184873699</v>
      </c>
      <c r="H564" s="96">
        <v>2.3169225116118099E-2</v>
      </c>
    </row>
    <row r="565" spans="1:8">
      <c r="A565" s="96" t="s">
        <v>3762</v>
      </c>
      <c r="B565" s="96" t="s">
        <v>3761</v>
      </c>
      <c r="C565" s="96" t="s">
        <v>3744</v>
      </c>
      <c r="D565" s="96" t="s">
        <v>3571</v>
      </c>
      <c r="E565" s="96" t="s">
        <v>4062</v>
      </c>
      <c r="F565" s="96">
        <v>-12.118853270014901</v>
      </c>
      <c r="G565" s="96">
        <v>394.33832334814798</v>
      </c>
      <c r="H565" s="96">
        <v>0.97548317399254303</v>
      </c>
    </row>
    <row r="566" spans="1:8">
      <c r="A566" s="96" t="s">
        <v>3762</v>
      </c>
      <c r="B566" s="96" t="s">
        <v>3761</v>
      </c>
      <c r="C566" s="96" t="s">
        <v>3744</v>
      </c>
      <c r="D566" s="96" t="s">
        <v>3570</v>
      </c>
      <c r="E566" s="96" t="s">
        <v>4063</v>
      </c>
      <c r="F566" s="96">
        <v>-9.1252898778678695</v>
      </c>
      <c r="G566" s="96">
        <v>373.19943510549598</v>
      </c>
      <c r="H566" s="96">
        <v>0.98049246121280298</v>
      </c>
    </row>
    <row r="567" spans="1:8">
      <c r="A567" s="96" t="s">
        <v>3762</v>
      </c>
      <c r="B567" s="96" t="s">
        <v>3761</v>
      </c>
      <c r="C567" s="96" t="s">
        <v>3744</v>
      </c>
      <c r="D567" s="96" t="s">
        <v>3569</v>
      </c>
      <c r="E567" s="96" t="s">
        <v>4064</v>
      </c>
      <c r="F567" s="96">
        <v>-14.1682985820886</v>
      </c>
      <c r="G567" s="96">
        <v>312.19036630182597</v>
      </c>
      <c r="H567" s="96">
        <v>0.96380161441911505</v>
      </c>
    </row>
    <row r="568" spans="1:8">
      <c r="A568" s="96" t="s">
        <v>3762</v>
      </c>
      <c r="B568" s="96" t="s">
        <v>3761</v>
      </c>
      <c r="C568" s="96" t="s">
        <v>3744</v>
      </c>
      <c r="D568" s="96" t="s">
        <v>3568</v>
      </c>
      <c r="E568" s="96" t="s">
        <v>4065</v>
      </c>
      <c r="F568" s="96">
        <v>-14.1910488812187</v>
      </c>
      <c r="G568" s="96">
        <v>269.000951446518</v>
      </c>
      <c r="H568" s="96">
        <v>0.95792740161163903</v>
      </c>
    </row>
    <row r="569" spans="1:8">
      <c r="A569" s="96" t="s">
        <v>3762</v>
      </c>
      <c r="B569" s="96" t="s">
        <v>3761</v>
      </c>
      <c r="C569" s="96" t="s">
        <v>3744</v>
      </c>
      <c r="D569" s="96" t="s">
        <v>3567</v>
      </c>
      <c r="E569" s="96" t="s">
        <v>4066</v>
      </c>
      <c r="F569" s="96">
        <v>-11.124984410968599</v>
      </c>
      <c r="G569" s="96">
        <v>276.45546761897998</v>
      </c>
      <c r="H569" s="96">
        <v>0.96790058726084605</v>
      </c>
    </row>
    <row r="570" spans="1:8">
      <c r="A570" s="96" t="s">
        <v>3762</v>
      </c>
      <c r="B570" s="96" t="s">
        <v>3761</v>
      </c>
      <c r="C570" s="96" t="s">
        <v>3744</v>
      </c>
      <c r="D570" s="96" t="s">
        <v>3566</v>
      </c>
      <c r="E570" s="96" t="s">
        <v>4067</v>
      </c>
      <c r="F570" s="96">
        <v>-14.1621312156923</v>
      </c>
      <c r="G570" s="96">
        <v>365.63950365967298</v>
      </c>
      <c r="H570" s="96">
        <v>0.96910366346485299</v>
      </c>
    </row>
    <row r="571" spans="1:8">
      <c r="A571" s="96" t="s">
        <v>3762</v>
      </c>
      <c r="B571" s="96" t="s">
        <v>3761</v>
      </c>
      <c r="C571" s="96" t="s">
        <v>3744</v>
      </c>
      <c r="D571" s="96" t="s">
        <v>3565</v>
      </c>
      <c r="E571" s="96" t="s">
        <v>4068</v>
      </c>
      <c r="F571" s="96">
        <v>-11.120139939042099</v>
      </c>
      <c r="G571" s="96">
        <v>279.89875810739397</v>
      </c>
      <c r="H571" s="96">
        <v>0.968309061127404</v>
      </c>
    </row>
    <row r="572" spans="1:8">
      <c r="A572" s="96" t="s">
        <v>3762</v>
      </c>
      <c r="B572" s="96" t="s">
        <v>3761</v>
      </c>
      <c r="C572" s="96" t="s">
        <v>3744</v>
      </c>
      <c r="D572" s="96" t="s">
        <v>3561</v>
      </c>
      <c r="E572" s="96" t="s">
        <v>4069</v>
      </c>
      <c r="F572" s="96">
        <v>0.77991932179080503</v>
      </c>
      <c r="G572" s="96">
        <v>0.262516670353941</v>
      </c>
      <c r="H572" s="96">
        <v>2.9689697645321998E-3</v>
      </c>
    </row>
    <row r="573" spans="1:8">
      <c r="A573" s="96" t="s">
        <v>3760</v>
      </c>
      <c r="B573" s="96" t="s">
        <v>3759</v>
      </c>
      <c r="C573" s="96" t="s">
        <v>3744</v>
      </c>
      <c r="D573" s="96" t="s">
        <v>3578</v>
      </c>
      <c r="E573" s="96" t="s">
        <v>4061</v>
      </c>
      <c r="F573" s="96">
        <v>-11.1179895630614</v>
      </c>
      <c r="G573" s="96">
        <v>290.61511903340403</v>
      </c>
      <c r="H573" s="96">
        <v>0.96948297509817705</v>
      </c>
    </row>
    <row r="574" spans="1:8">
      <c r="A574" s="96" t="s">
        <v>3760</v>
      </c>
      <c r="B574" s="96" t="s">
        <v>3759</v>
      </c>
      <c r="C574" s="96" t="s">
        <v>3744</v>
      </c>
      <c r="D574" s="96" t="s">
        <v>3577</v>
      </c>
      <c r="E574" s="96" t="s">
        <v>4070</v>
      </c>
      <c r="F574" s="96">
        <v>-9.1035305795447297</v>
      </c>
      <c r="G574" s="96">
        <v>375.87999289230999</v>
      </c>
      <c r="H574" s="96">
        <v>0.98067772534505804</v>
      </c>
    </row>
    <row r="575" spans="1:8">
      <c r="A575" s="96" t="s">
        <v>3760</v>
      </c>
      <c r="B575" s="96" t="s">
        <v>3759</v>
      </c>
      <c r="C575" s="96" t="s">
        <v>3744</v>
      </c>
      <c r="D575" s="96" t="s">
        <v>3576</v>
      </c>
      <c r="E575" s="96" t="s">
        <v>4071</v>
      </c>
      <c r="F575" s="96">
        <v>-10.1249792899663</v>
      </c>
      <c r="G575" s="96">
        <v>408.789317333567</v>
      </c>
      <c r="H575" s="96">
        <v>0.98023984873774705</v>
      </c>
    </row>
    <row r="576" spans="1:8">
      <c r="A576" s="96" t="s">
        <v>3760</v>
      </c>
      <c r="B576" s="96" t="s">
        <v>3759</v>
      </c>
      <c r="C576" s="96" t="s">
        <v>3744</v>
      </c>
      <c r="D576" s="96" t="s">
        <v>3575</v>
      </c>
      <c r="E576" s="96" t="s">
        <v>4072</v>
      </c>
      <c r="F576" s="96">
        <v>-10.123353913505101</v>
      </c>
      <c r="G576" s="96">
        <v>325.44847277836499</v>
      </c>
      <c r="H576" s="96">
        <v>0.97518511808755404</v>
      </c>
    </row>
    <row r="577" spans="1:8">
      <c r="A577" s="96" t="s">
        <v>3760</v>
      </c>
      <c r="B577" s="96" t="s">
        <v>3759</v>
      </c>
      <c r="C577" s="96" t="s">
        <v>3744</v>
      </c>
      <c r="D577" s="96" t="s">
        <v>3574</v>
      </c>
      <c r="E577" s="96" t="s">
        <v>4073</v>
      </c>
      <c r="F577" s="96">
        <v>-13.1301423887474</v>
      </c>
      <c r="G577" s="96">
        <v>417.96116700477103</v>
      </c>
      <c r="H577" s="96">
        <v>0.97493878423050195</v>
      </c>
    </row>
    <row r="578" spans="1:8">
      <c r="A578" s="96" t="s">
        <v>3760</v>
      </c>
      <c r="B578" s="96" t="s">
        <v>3759</v>
      </c>
      <c r="C578" s="96" t="s">
        <v>3744</v>
      </c>
      <c r="D578" s="96" t="s">
        <v>3573</v>
      </c>
      <c r="E578" s="96" t="s">
        <v>4074</v>
      </c>
      <c r="F578" s="96">
        <v>0.48340041821565899</v>
      </c>
      <c r="G578" s="96">
        <v>0.26249754199127001</v>
      </c>
      <c r="H578" s="96">
        <v>6.5542076988695602E-2</v>
      </c>
    </row>
    <row r="579" spans="1:8">
      <c r="A579" s="96" t="s">
        <v>3760</v>
      </c>
      <c r="B579" s="96" t="s">
        <v>3759</v>
      </c>
      <c r="C579" s="96" t="s">
        <v>3744</v>
      </c>
      <c r="D579" s="96" t="s">
        <v>3572</v>
      </c>
      <c r="E579" s="96" t="s">
        <v>4075</v>
      </c>
      <c r="F579" s="96">
        <v>0.82233353053327496</v>
      </c>
      <c r="G579" s="96">
        <v>0.26243317004369199</v>
      </c>
      <c r="H579" s="96">
        <v>1.7273673028149401E-3</v>
      </c>
    </row>
    <row r="580" spans="1:8">
      <c r="A580" s="96" t="s">
        <v>3760</v>
      </c>
      <c r="B580" s="96" t="s">
        <v>3759</v>
      </c>
      <c r="C580" s="96" t="s">
        <v>3744</v>
      </c>
      <c r="D580" s="96" t="s">
        <v>3571</v>
      </c>
      <c r="E580" s="96" t="s">
        <v>4062</v>
      </c>
      <c r="F580" s="96">
        <v>-12.1237425790217</v>
      </c>
      <c r="G580" s="96">
        <v>287.31239249925801</v>
      </c>
      <c r="H580" s="96">
        <v>0.96634159428519095</v>
      </c>
    </row>
    <row r="581" spans="1:8">
      <c r="A581" s="96" t="s">
        <v>3760</v>
      </c>
      <c r="B581" s="96" t="s">
        <v>3759</v>
      </c>
      <c r="C581" s="96" t="s">
        <v>3744</v>
      </c>
      <c r="D581" s="96" t="s">
        <v>3570</v>
      </c>
      <c r="E581" s="96" t="s">
        <v>4063</v>
      </c>
      <c r="F581" s="96">
        <v>-10.1318442418345</v>
      </c>
      <c r="G581" s="96">
        <v>417.35351818086502</v>
      </c>
      <c r="H581" s="96">
        <v>0.98063213136067895</v>
      </c>
    </row>
    <row r="582" spans="1:8">
      <c r="A582" s="96" t="s">
        <v>3760</v>
      </c>
      <c r="B582" s="96" t="s">
        <v>3759</v>
      </c>
      <c r="C582" s="96" t="s">
        <v>3744</v>
      </c>
      <c r="D582" s="96" t="s">
        <v>3569</v>
      </c>
      <c r="E582" s="96" t="s">
        <v>4064</v>
      </c>
      <c r="F582" s="96">
        <v>-14.1558561154629</v>
      </c>
      <c r="G582" s="96">
        <v>347.31976461390701</v>
      </c>
      <c r="H582" s="96">
        <v>0.96748928827439995</v>
      </c>
    </row>
    <row r="583" spans="1:8">
      <c r="A583" s="96" t="s">
        <v>3760</v>
      </c>
      <c r="B583" s="96" t="s">
        <v>3759</v>
      </c>
      <c r="C583" s="96" t="s">
        <v>3744</v>
      </c>
      <c r="D583" s="96" t="s">
        <v>3568</v>
      </c>
      <c r="E583" s="96" t="s">
        <v>4065</v>
      </c>
      <c r="F583" s="96">
        <v>-15.218083833239399</v>
      </c>
      <c r="G583" s="96">
        <v>377.64999068370201</v>
      </c>
      <c r="H583" s="96">
        <v>0.96785650981805904</v>
      </c>
    </row>
    <row r="584" spans="1:8">
      <c r="A584" s="96" t="s">
        <v>3760</v>
      </c>
      <c r="B584" s="96" t="s">
        <v>3759</v>
      </c>
      <c r="C584" s="96" t="s">
        <v>3744</v>
      </c>
      <c r="D584" s="96" t="s">
        <v>3567</v>
      </c>
      <c r="E584" s="96" t="s">
        <v>4066</v>
      </c>
      <c r="F584" s="96">
        <v>-11.1237257218473</v>
      </c>
      <c r="G584" s="96">
        <v>271.14537388363902</v>
      </c>
      <c r="H584" s="96">
        <v>0.96727600445114903</v>
      </c>
    </row>
    <row r="585" spans="1:8">
      <c r="A585" s="96" t="s">
        <v>3760</v>
      </c>
      <c r="B585" s="96" t="s">
        <v>3759</v>
      </c>
      <c r="C585" s="96" t="s">
        <v>3744</v>
      </c>
      <c r="D585" s="96" t="s">
        <v>3566</v>
      </c>
      <c r="E585" s="96" t="s">
        <v>4067</v>
      </c>
      <c r="F585" s="96">
        <v>-13.143722859858601</v>
      </c>
      <c r="G585" s="96">
        <v>287.449412223254</v>
      </c>
      <c r="H585" s="96">
        <v>0.96352916444140202</v>
      </c>
    </row>
    <row r="586" spans="1:8">
      <c r="A586" s="96" t="s">
        <v>3760</v>
      </c>
      <c r="B586" s="96" t="s">
        <v>3759</v>
      </c>
      <c r="C586" s="96" t="s">
        <v>3744</v>
      </c>
      <c r="D586" s="96" t="s">
        <v>3565</v>
      </c>
      <c r="E586" s="96" t="s">
        <v>4068</v>
      </c>
      <c r="F586" s="96">
        <v>-12.1080357883144</v>
      </c>
      <c r="G586" s="96">
        <v>363.75069575332401</v>
      </c>
      <c r="H586" s="96">
        <v>0.97344601344809201</v>
      </c>
    </row>
    <row r="587" spans="1:8">
      <c r="A587" s="96" t="s">
        <v>3760</v>
      </c>
      <c r="B587" s="96" t="s">
        <v>3759</v>
      </c>
      <c r="C587" s="96" t="s">
        <v>3744</v>
      </c>
      <c r="D587" s="96" t="s">
        <v>3561</v>
      </c>
      <c r="E587" s="96" t="s">
        <v>4069</v>
      </c>
      <c r="F587" s="96">
        <v>-13.135196463585199</v>
      </c>
      <c r="G587" s="96">
        <v>309.14684341269498</v>
      </c>
      <c r="H587" s="96">
        <v>0.96610925127594904</v>
      </c>
    </row>
    <row r="588" spans="1:8">
      <c r="A588" s="96" t="s">
        <v>3758</v>
      </c>
      <c r="B588" s="96" t="s">
        <v>3757</v>
      </c>
      <c r="C588" s="96" t="s">
        <v>3744</v>
      </c>
      <c r="D588" s="96" t="s">
        <v>3578</v>
      </c>
      <c r="E588" s="96" t="s">
        <v>4061</v>
      </c>
      <c r="F588" s="96">
        <v>-11.115130960336501</v>
      </c>
      <c r="G588" s="96">
        <v>279.521258304524</v>
      </c>
      <c r="H588" s="96">
        <v>0.96828057102017995</v>
      </c>
    </row>
    <row r="589" spans="1:8">
      <c r="A589" s="96" t="s">
        <v>3758</v>
      </c>
      <c r="B589" s="96" t="s">
        <v>3757</v>
      </c>
      <c r="C589" s="96" t="s">
        <v>3744</v>
      </c>
      <c r="D589" s="96" t="s">
        <v>3577</v>
      </c>
      <c r="E589" s="96" t="s">
        <v>4070</v>
      </c>
      <c r="F589" s="96">
        <v>-9.1286458612095398</v>
      </c>
      <c r="G589" s="96">
        <v>401.95620221203598</v>
      </c>
      <c r="H589" s="96">
        <v>0.98188116144901005</v>
      </c>
    </row>
    <row r="590" spans="1:8">
      <c r="A590" s="96" t="s">
        <v>3758</v>
      </c>
      <c r="B590" s="96" t="s">
        <v>3757</v>
      </c>
      <c r="C590" s="96" t="s">
        <v>3744</v>
      </c>
      <c r="D590" s="96" t="s">
        <v>3576</v>
      </c>
      <c r="E590" s="96" t="s">
        <v>4071</v>
      </c>
      <c r="F590" s="96">
        <v>-10.1171753629453</v>
      </c>
      <c r="G590" s="96">
        <v>376.52276246095602</v>
      </c>
      <c r="H590" s="96">
        <v>0.97856340290128496</v>
      </c>
    </row>
    <row r="591" spans="1:8">
      <c r="A591" s="96" t="s">
        <v>3758</v>
      </c>
      <c r="B591" s="96" t="s">
        <v>3757</v>
      </c>
      <c r="C591" s="96" t="s">
        <v>3744</v>
      </c>
      <c r="D591" s="96" t="s">
        <v>3575</v>
      </c>
      <c r="E591" s="96" t="s">
        <v>4072</v>
      </c>
      <c r="F591" s="96">
        <v>-10.1139922553646</v>
      </c>
      <c r="G591" s="96">
        <v>305.04408474247299</v>
      </c>
      <c r="H591" s="96">
        <v>0.97355031491668498</v>
      </c>
    </row>
    <row r="592" spans="1:8">
      <c r="A592" s="96" t="s">
        <v>3758</v>
      </c>
      <c r="B592" s="96" t="s">
        <v>3757</v>
      </c>
      <c r="C592" s="96" t="s">
        <v>3744</v>
      </c>
      <c r="D592" s="96" t="s">
        <v>3574</v>
      </c>
      <c r="E592" s="96" t="s">
        <v>4073</v>
      </c>
      <c r="F592" s="96">
        <v>-13.130466693556</v>
      </c>
      <c r="G592" s="96">
        <v>384.84365260090601</v>
      </c>
      <c r="H592" s="96">
        <v>0.97278228627600405</v>
      </c>
    </row>
    <row r="593" spans="1:8">
      <c r="A593" s="96" t="s">
        <v>3758</v>
      </c>
      <c r="B593" s="96" t="s">
        <v>3757</v>
      </c>
      <c r="C593" s="96" t="s">
        <v>3744</v>
      </c>
      <c r="D593" s="96" t="s">
        <v>3573</v>
      </c>
      <c r="E593" s="96" t="s">
        <v>4074</v>
      </c>
      <c r="F593" s="96">
        <v>2.9199225195536901E-3</v>
      </c>
      <c r="G593" s="96">
        <v>0.33475115918273701</v>
      </c>
      <c r="H593" s="96">
        <v>0.99304040780667002</v>
      </c>
    </row>
    <row r="594" spans="1:8">
      <c r="A594" s="96" t="s">
        <v>3758</v>
      </c>
      <c r="B594" s="96" t="s">
        <v>3757</v>
      </c>
      <c r="C594" s="96" t="s">
        <v>3744</v>
      </c>
      <c r="D594" s="96" t="s">
        <v>3572</v>
      </c>
      <c r="E594" s="96" t="s">
        <v>4075</v>
      </c>
      <c r="F594" s="96">
        <v>-6.5055461818530405E-2</v>
      </c>
      <c r="G594" s="96">
        <v>0.21406100651363699</v>
      </c>
      <c r="H594" s="96">
        <v>0.76119581364537803</v>
      </c>
    </row>
    <row r="595" spans="1:8">
      <c r="A595" s="96" t="s">
        <v>3758</v>
      </c>
      <c r="B595" s="96" t="s">
        <v>3757</v>
      </c>
      <c r="C595" s="96" t="s">
        <v>3744</v>
      </c>
      <c r="D595" s="96" t="s">
        <v>3571</v>
      </c>
      <c r="E595" s="96" t="s">
        <v>4062</v>
      </c>
      <c r="F595" s="96">
        <v>-12.124058123564</v>
      </c>
      <c r="G595" s="96">
        <v>302.57910430869401</v>
      </c>
      <c r="H595" s="96">
        <v>0.96803807422234001</v>
      </c>
    </row>
    <row r="596" spans="1:8">
      <c r="A596" s="96" t="s">
        <v>3758</v>
      </c>
      <c r="B596" s="96" t="s">
        <v>3757</v>
      </c>
      <c r="C596" s="96" t="s">
        <v>3744</v>
      </c>
      <c r="D596" s="96" t="s">
        <v>3570</v>
      </c>
      <c r="E596" s="96" t="s">
        <v>4063</v>
      </c>
      <c r="F596" s="96">
        <v>-8.1245645058180305</v>
      </c>
      <c r="G596" s="96">
        <v>321.715775422185</v>
      </c>
      <c r="H596" s="96">
        <v>0.97985247816975796</v>
      </c>
    </row>
    <row r="597" spans="1:8">
      <c r="A597" s="96" t="s">
        <v>3758</v>
      </c>
      <c r="B597" s="96" t="s">
        <v>3757</v>
      </c>
      <c r="C597" s="96" t="s">
        <v>3744</v>
      </c>
      <c r="D597" s="96" t="s">
        <v>3569</v>
      </c>
      <c r="E597" s="96" t="s">
        <v>4064</v>
      </c>
      <c r="F597" s="96">
        <v>-3.65994648451715E-2</v>
      </c>
      <c r="G597" s="96">
        <v>0.58694796295593199</v>
      </c>
      <c r="H597" s="96">
        <v>0.95027968956500697</v>
      </c>
    </row>
    <row r="598" spans="1:8">
      <c r="A598" s="96" t="s">
        <v>3758</v>
      </c>
      <c r="B598" s="96" t="s">
        <v>3757</v>
      </c>
      <c r="C598" s="96" t="s">
        <v>3744</v>
      </c>
      <c r="D598" s="96" t="s">
        <v>3568</v>
      </c>
      <c r="E598" s="96" t="s">
        <v>4065</v>
      </c>
      <c r="F598" s="96">
        <v>0.79437846117303601</v>
      </c>
      <c r="G598" s="96">
        <v>0.244050995205745</v>
      </c>
      <c r="H598" s="96">
        <v>1.13404682518588E-3</v>
      </c>
    </row>
    <row r="599" spans="1:8">
      <c r="A599" s="96" t="s">
        <v>3758</v>
      </c>
      <c r="B599" s="96" t="s">
        <v>3757</v>
      </c>
      <c r="C599" s="96" t="s">
        <v>3744</v>
      </c>
      <c r="D599" s="96" t="s">
        <v>3567</v>
      </c>
      <c r="E599" s="96" t="s">
        <v>4066</v>
      </c>
      <c r="F599" s="96">
        <v>-11.1196469400406</v>
      </c>
      <c r="G599" s="96">
        <v>406.50754263024203</v>
      </c>
      <c r="H599" s="96">
        <v>0.97817730945368697</v>
      </c>
    </row>
    <row r="600" spans="1:8">
      <c r="A600" s="96" t="s">
        <v>3758</v>
      </c>
      <c r="B600" s="96" t="s">
        <v>3757</v>
      </c>
      <c r="C600" s="96" t="s">
        <v>3744</v>
      </c>
      <c r="D600" s="96" t="s">
        <v>3566</v>
      </c>
      <c r="E600" s="96" t="s">
        <v>4067</v>
      </c>
      <c r="F600" s="96">
        <v>-13.1494581391262</v>
      </c>
      <c r="G600" s="96">
        <v>263.09759784394203</v>
      </c>
      <c r="H600" s="96">
        <v>0.96013881010471802</v>
      </c>
    </row>
    <row r="601" spans="1:8">
      <c r="A601" s="96" t="s">
        <v>3758</v>
      </c>
      <c r="B601" s="96" t="s">
        <v>3757</v>
      </c>
      <c r="C601" s="96" t="s">
        <v>3744</v>
      </c>
      <c r="D601" s="96" t="s">
        <v>3565</v>
      </c>
      <c r="E601" s="96" t="s">
        <v>4068</v>
      </c>
      <c r="F601" s="96">
        <v>-12.1118707852775</v>
      </c>
      <c r="G601" s="96">
        <v>313.62790255195102</v>
      </c>
      <c r="H601" s="96">
        <v>0.969194472017752</v>
      </c>
    </row>
    <row r="602" spans="1:8">
      <c r="A602" s="96" t="s">
        <v>3758</v>
      </c>
      <c r="B602" s="96" t="s">
        <v>3757</v>
      </c>
      <c r="C602" s="96" t="s">
        <v>3744</v>
      </c>
      <c r="D602" s="96" t="s">
        <v>3561</v>
      </c>
      <c r="E602" s="96" t="s">
        <v>4069</v>
      </c>
      <c r="F602" s="96">
        <v>-14.1489001662239</v>
      </c>
      <c r="G602" s="96">
        <v>398.24762262671999</v>
      </c>
      <c r="H602" s="96">
        <v>0.97165880252599601</v>
      </c>
    </row>
    <row r="603" spans="1:8">
      <c r="A603" s="96" t="s">
        <v>3756</v>
      </c>
      <c r="B603" s="96" t="s">
        <v>3755</v>
      </c>
      <c r="C603" s="96" t="s">
        <v>3744</v>
      </c>
      <c r="D603" s="96" t="s">
        <v>3578</v>
      </c>
      <c r="E603" s="96" t="s">
        <v>4061</v>
      </c>
      <c r="F603" s="96">
        <v>-11.1138156460324</v>
      </c>
      <c r="G603" s="96">
        <v>278.013644119383</v>
      </c>
      <c r="H603" s="96">
        <v>0.96811242594519997</v>
      </c>
    </row>
    <row r="604" spans="1:8">
      <c r="A604" s="96" t="s">
        <v>3756</v>
      </c>
      <c r="B604" s="96" t="s">
        <v>3755</v>
      </c>
      <c r="C604" s="96" t="s">
        <v>3744</v>
      </c>
      <c r="D604" s="96" t="s">
        <v>3577</v>
      </c>
      <c r="E604" s="96" t="s">
        <v>4070</v>
      </c>
      <c r="F604" s="96">
        <v>-9.1275489710991806</v>
      </c>
      <c r="G604" s="96">
        <v>357.73427582268198</v>
      </c>
      <c r="H604" s="96">
        <v>0.97964427569931201</v>
      </c>
    </row>
    <row r="605" spans="1:8">
      <c r="A605" s="96" t="s">
        <v>3756</v>
      </c>
      <c r="B605" s="96" t="s">
        <v>3755</v>
      </c>
      <c r="C605" s="96" t="s">
        <v>3744</v>
      </c>
      <c r="D605" s="96" t="s">
        <v>3576</v>
      </c>
      <c r="E605" s="96" t="s">
        <v>4071</v>
      </c>
      <c r="F605" s="96">
        <v>-11.116712218716</v>
      </c>
      <c r="G605" s="96">
        <v>328.73724187900399</v>
      </c>
      <c r="H605" s="96">
        <v>0.97302355289490305</v>
      </c>
    </row>
    <row r="606" spans="1:8">
      <c r="A606" s="96" t="s">
        <v>3756</v>
      </c>
      <c r="B606" s="96" t="s">
        <v>3755</v>
      </c>
      <c r="C606" s="96" t="s">
        <v>3744</v>
      </c>
      <c r="D606" s="96" t="s">
        <v>3575</v>
      </c>
      <c r="E606" s="96" t="s">
        <v>4072</v>
      </c>
      <c r="F606" s="96">
        <v>-11.118037710639999</v>
      </c>
      <c r="G606" s="96">
        <v>345.32870303735501</v>
      </c>
      <c r="H606" s="96">
        <v>0.97431612759128305</v>
      </c>
    </row>
    <row r="607" spans="1:8">
      <c r="A607" s="96" t="s">
        <v>3756</v>
      </c>
      <c r="B607" s="96" t="s">
        <v>3755</v>
      </c>
      <c r="C607" s="96" t="s">
        <v>3744</v>
      </c>
      <c r="D607" s="96" t="s">
        <v>3574</v>
      </c>
      <c r="E607" s="96" t="s">
        <v>4073</v>
      </c>
      <c r="F607" s="96">
        <v>-0.58995027577951198</v>
      </c>
      <c r="G607" s="96">
        <v>0.714707048512773</v>
      </c>
      <c r="H607" s="96">
        <v>0.40911985651301103</v>
      </c>
    </row>
    <row r="608" spans="1:8">
      <c r="A608" s="96" t="s">
        <v>3756</v>
      </c>
      <c r="B608" s="96" t="s">
        <v>3755</v>
      </c>
      <c r="C608" s="96" t="s">
        <v>3744</v>
      </c>
      <c r="D608" s="96" t="s">
        <v>3573</v>
      </c>
      <c r="E608" s="96" t="s">
        <v>4074</v>
      </c>
      <c r="F608" s="96">
        <v>0.16875850404718901</v>
      </c>
      <c r="G608" s="96">
        <v>0.32111091786817197</v>
      </c>
      <c r="H608" s="96">
        <v>0.59920380215135705</v>
      </c>
    </row>
    <row r="609" spans="1:8">
      <c r="A609" s="96" t="s">
        <v>3756</v>
      </c>
      <c r="B609" s="96" t="s">
        <v>3755</v>
      </c>
      <c r="C609" s="96" t="s">
        <v>3744</v>
      </c>
      <c r="D609" s="96" t="s">
        <v>3572</v>
      </c>
      <c r="E609" s="96" t="s">
        <v>4075</v>
      </c>
      <c r="F609" s="96">
        <v>-0.59590361654829505</v>
      </c>
      <c r="G609" s="96">
        <v>0.21016050508151801</v>
      </c>
      <c r="H609" s="96">
        <v>4.57584424970212E-3</v>
      </c>
    </row>
    <row r="610" spans="1:8">
      <c r="A610" s="96" t="s">
        <v>3756</v>
      </c>
      <c r="B610" s="96" t="s">
        <v>3755</v>
      </c>
      <c r="C610" s="96" t="s">
        <v>3744</v>
      </c>
      <c r="D610" s="96" t="s">
        <v>3571</v>
      </c>
      <c r="E610" s="96" t="s">
        <v>4062</v>
      </c>
      <c r="F610" s="96">
        <v>-13.133829571742901</v>
      </c>
      <c r="G610" s="96">
        <v>355.63679077018401</v>
      </c>
      <c r="H610" s="96">
        <v>0.970540454318082</v>
      </c>
    </row>
    <row r="611" spans="1:8">
      <c r="A611" s="96" t="s">
        <v>3756</v>
      </c>
      <c r="B611" s="96" t="s">
        <v>3755</v>
      </c>
      <c r="C611" s="96" t="s">
        <v>3744</v>
      </c>
      <c r="D611" s="96" t="s">
        <v>3570</v>
      </c>
      <c r="E611" s="96" t="s">
        <v>4063</v>
      </c>
      <c r="F611" s="96">
        <v>-10.1220765006696</v>
      </c>
      <c r="G611" s="96">
        <v>383.54411326286601</v>
      </c>
      <c r="H611" s="96">
        <v>0.97894554787561106</v>
      </c>
    </row>
    <row r="612" spans="1:8">
      <c r="A612" s="96" t="s">
        <v>3756</v>
      </c>
      <c r="B612" s="96" t="s">
        <v>3755</v>
      </c>
      <c r="C612" s="96" t="s">
        <v>3744</v>
      </c>
      <c r="D612" s="96" t="s">
        <v>3569</v>
      </c>
      <c r="E612" s="96" t="s">
        <v>4064</v>
      </c>
      <c r="F612" s="96">
        <v>0.97058204421780303</v>
      </c>
      <c r="G612" s="96">
        <v>0.29912110126271402</v>
      </c>
      <c r="H612" s="96">
        <v>1.17541565015215E-3</v>
      </c>
    </row>
    <row r="613" spans="1:8">
      <c r="A613" s="96" t="s">
        <v>3756</v>
      </c>
      <c r="B613" s="96" t="s">
        <v>3755</v>
      </c>
      <c r="C613" s="96" t="s">
        <v>3744</v>
      </c>
      <c r="D613" s="96" t="s">
        <v>3568</v>
      </c>
      <c r="E613" s="96" t="s">
        <v>4065</v>
      </c>
      <c r="F613" s="96">
        <v>0.27610265697619502</v>
      </c>
      <c r="G613" s="96">
        <v>0.32111890544690402</v>
      </c>
      <c r="H613" s="96">
        <v>0.38989136366315302</v>
      </c>
    </row>
    <row r="614" spans="1:8">
      <c r="A614" s="96" t="s">
        <v>3756</v>
      </c>
      <c r="B614" s="96" t="s">
        <v>3755</v>
      </c>
      <c r="C614" s="96" t="s">
        <v>3744</v>
      </c>
      <c r="D614" s="96" t="s">
        <v>3567</v>
      </c>
      <c r="E614" s="96" t="s">
        <v>4066</v>
      </c>
      <c r="F614" s="96">
        <v>-11.121879059225099</v>
      </c>
      <c r="G614" s="96">
        <v>259.83649423023002</v>
      </c>
      <c r="H614" s="96">
        <v>0.96585827311136696</v>
      </c>
    </row>
    <row r="615" spans="1:8">
      <c r="A615" s="96" t="s">
        <v>3756</v>
      </c>
      <c r="B615" s="96" t="s">
        <v>3755</v>
      </c>
      <c r="C615" s="96" t="s">
        <v>3744</v>
      </c>
      <c r="D615" s="96" t="s">
        <v>3566</v>
      </c>
      <c r="E615" s="96" t="s">
        <v>4067</v>
      </c>
      <c r="F615" s="96">
        <v>-0.53275514894798803</v>
      </c>
      <c r="G615" s="96">
        <v>0.71475188229815001</v>
      </c>
      <c r="H615" s="96">
        <v>0.45604761930433302</v>
      </c>
    </row>
    <row r="616" spans="1:8">
      <c r="A616" s="96" t="s">
        <v>3756</v>
      </c>
      <c r="B616" s="96" t="s">
        <v>3755</v>
      </c>
      <c r="C616" s="96" t="s">
        <v>3744</v>
      </c>
      <c r="D616" s="96" t="s">
        <v>3565</v>
      </c>
      <c r="E616" s="96" t="s">
        <v>4068</v>
      </c>
      <c r="F616" s="96">
        <v>-12.1236167069875</v>
      </c>
      <c r="G616" s="96">
        <v>262.28596656128298</v>
      </c>
      <c r="H616" s="96">
        <v>0.96313259435949705</v>
      </c>
    </row>
    <row r="617" spans="1:8">
      <c r="A617" s="96" t="s">
        <v>3756</v>
      </c>
      <c r="B617" s="96" t="s">
        <v>3755</v>
      </c>
      <c r="C617" s="96" t="s">
        <v>3744</v>
      </c>
      <c r="D617" s="96" t="s">
        <v>3561</v>
      </c>
      <c r="E617" s="96" t="s">
        <v>4069</v>
      </c>
      <c r="F617" s="96">
        <v>0.97947557432816601</v>
      </c>
      <c r="G617" s="96">
        <v>0.28197843832388803</v>
      </c>
      <c r="H617" s="96">
        <v>5.1355805920404705E-4</v>
      </c>
    </row>
    <row r="618" spans="1:8">
      <c r="A618" s="96" t="s">
        <v>3754</v>
      </c>
      <c r="B618" s="96" t="s">
        <v>3753</v>
      </c>
      <c r="C618" s="96" t="s">
        <v>3744</v>
      </c>
      <c r="D618" s="96" t="s">
        <v>3578</v>
      </c>
      <c r="E618" s="96" t="s">
        <v>4061</v>
      </c>
      <c r="F618" s="96">
        <v>-11.113415990062901</v>
      </c>
      <c r="G618" s="96">
        <v>299.79032203312102</v>
      </c>
      <c r="H618" s="96">
        <v>0.97042869009784505</v>
      </c>
    </row>
    <row r="619" spans="1:8">
      <c r="A619" s="96" t="s">
        <v>3754</v>
      </c>
      <c r="B619" s="96" t="s">
        <v>3753</v>
      </c>
      <c r="C619" s="96" t="s">
        <v>3744</v>
      </c>
      <c r="D619" s="96" t="s">
        <v>3577</v>
      </c>
      <c r="E619" s="96" t="s">
        <v>4070</v>
      </c>
      <c r="F619" s="96">
        <v>-8.1240869282839601</v>
      </c>
      <c r="G619" s="96">
        <v>328.34935812511497</v>
      </c>
      <c r="H619" s="96">
        <v>0.98026059114279995</v>
      </c>
    </row>
    <row r="620" spans="1:8">
      <c r="A620" s="96" t="s">
        <v>3754</v>
      </c>
      <c r="B620" s="96" t="s">
        <v>3753</v>
      </c>
      <c r="C620" s="96" t="s">
        <v>3744</v>
      </c>
      <c r="D620" s="96" t="s">
        <v>3576</v>
      </c>
      <c r="E620" s="96" t="s">
        <v>4071</v>
      </c>
      <c r="F620" s="96">
        <v>-11.118254551479</v>
      </c>
      <c r="G620" s="96">
        <v>380.76770975159701</v>
      </c>
      <c r="H620" s="96">
        <v>0.97670542175587505</v>
      </c>
    </row>
    <row r="621" spans="1:8">
      <c r="A621" s="96" t="s">
        <v>3754</v>
      </c>
      <c r="B621" s="96" t="s">
        <v>3753</v>
      </c>
      <c r="C621" s="96" t="s">
        <v>3744</v>
      </c>
      <c r="D621" s="96" t="s">
        <v>3575</v>
      </c>
      <c r="E621" s="96" t="s">
        <v>4072</v>
      </c>
      <c r="F621" s="96">
        <v>-11.116470795415999</v>
      </c>
      <c r="G621" s="96">
        <v>347.93246512803302</v>
      </c>
      <c r="H621" s="96">
        <v>0.974511859335354</v>
      </c>
    </row>
    <row r="622" spans="1:8">
      <c r="A622" s="96" t="s">
        <v>3754</v>
      </c>
      <c r="B622" s="96" t="s">
        <v>3753</v>
      </c>
      <c r="C622" s="96" t="s">
        <v>3744</v>
      </c>
      <c r="D622" s="96" t="s">
        <v>3574</v>
      </c>
      <c r="E622" s="96" t="s">
        <v>4073</v>
      </c>
      <c r="F622" s="96">
        <v>-13.136574911433</v>
      </c>
      <c r="G622" s="96">
        <v>309.35619399363901</v>
      </c>
      <c r="H622" s="96">
        <v>0.96612862031629898</v>
      </c>
    </row>
    <row r="623" spans="1:8">
      <c r="A623" s="96" t="s">
        <v>3754</v>
      </c>
      <c r="B623" s="96" t="s">
        <v>3753</v>
      </c>
      <c r="C623" s="96" t="s">
        <v>3744</v>
      </c>
      <c r="D623" s="96" t="s">
        <v>3573</v>
      </c>
      <c r="E623" s="96" t="s">
        <v>4074</v>
      </c>
      <c r="F623" s="96">
        <v>-0.69453262722939602</v>
      </c>
      <c r="G623" s="96">
        <v>0.510970728300291</v>
      </c>
      <c r="H623" s="96">
        <v>0.17407006973842501</v>
      </c>
    </row>
    <row r="624" spans="1:8">
      <c r="A624" s="96" t="s">
        <v>3754</v>
      </c>
      <c r="B624" s="96" t="s">
        <v>3753</v>
      </c>
      <c r="C624" s="96" t="s">
        <v>3744</v>
      </c>
      <c r="D624" s="96" t="s">
        <v>3572</v>
      </c>
      <c r="E624" s="96" t="s">
        <v>4075</v>
      </c>
      <c r="F624" s="96">
        <v>-0.54451467939159703</v>
      </c>
      <c r="G624" s="96">
        <v>0.20752215829637199</v>
      </c>
      <c r="H624" s="96">
        <v>8.6932638834813902E-3</v>
      </c>
    </row>
    <row r="625" spans="1:8">
      <c r="A625" s="96" t="s">
        <v>3754</v>
      </c>
      <c r="B625" s="96" t="s">
        <v>3753</v>
      </c>
      <c r="C625" s="96" t="s">
        <v>3744</v>
      </c>
      <c r="D625" s="96" t="s">
        <v>3571</v>
      </c>
      <c r="E625" s="96" t="s">
        <v>4062</v>
      </c>
      <c r="F625" s="96">
        <v>-12.127279288800199</v>
      </c>
      <c r="G625" s="96">
        <v>268.45863935606701</v>
      </c>
      <c r="H625" s="96">
        <v>0.96396882973311204</v>
      </c>
    </row>
    <row r="626" spans="1:8">
      <c r="A626" s="96" t="s">
        <v>3754</v>
      </c>
      <c r="B626" s="96" t="s">
        <v>3753</v>
      </c>
      <c r="C626" s="96" t="s">
        <v>3744</v>
      </c>
      <c r="D626" s="96" t="s">
        <v>3570</v>
      </c>
      <c r="E626" s="96" t="s">
        <v>4063</v>
      </c>
      <c r="F626" s="96">
        <v>-9.1343767318253999</v>
      </c>
      <c r="G626" s="96">
        <v>367.256545824716</v>
      </c>
      <c r="H626" s="96">
        <v>0.98015712206358196</v>
      </c>
    </row>
    <row r="627" spans="1:8">
      <c r="A627" s="96" t="s">
        <v>3754</v>
      </c>
      <c r="B627" s="96" t="s">
        <v>3753</v>
      </c>
      <c r="C627" s="96" t="s">
        <v>3744</v>
      </c>
      <c r="D627" s="96" t="s">
        <v>3569</v>
      </c>
      <c r="E627" s="96" t="s">
        <v>4064</v>
      </c>
      <c r="F627" s="96">
        <v>-1.5823494058779599</v>
      </c>
      <c r="G627" s="96">
        <v>1.0052848408627999</v>
      </c>
      <c r="H627" s="96">
        <v>0.115480305237702</v>
      </c>
    </row>
    <row r="628" spans="1:8">
      <c r="A628" s="96" t="s">
        <v>3754</v>
      </c>
      <c r="B628" s="96" t="s">
        <v>3753</v>
      </c>
      <c r="C628" s="96" t="s">
        <v>3744</v>
      </c>
      <c r="D628" s="96" t="s">
        <v>3568</v>
      </c>
      <c r="E628" s="96" t="s">
        <v>4065</v>
      </c>
      <c r="F628" s="96">
        <v>1.3218967704554001</v>
      </c>
      <c r="G628" s="96">
        <v>0.23392955810738</v>
      </c>
      <c r="H628" s="97">
        <v>1.5967254246465599E-8</v>
      </c>
    </row>
    <row r="629" spans="1:8">
      <c r="A629" s="96" t="s">
        <v>3754</v>
      </c>
      <c r="B629" s="96" t="s">
        <v>3753</v>
      </c>
      <c r="C629" s="96" t="s">
        <v>3744</v>
      </c>
      <c r="D629" s="96" t="s">
        <v>3567</v>
      </c>
      <c r="E629" s="96" t="s">
        <v>4066</v>
      </c>
      <c r="F629" s="96">
        <v>-11.1179853273549</v>
      </c>
      <c r="G629" s="96">
        <v>282.53432351892798</v>
      </c>
      <c r="H629" s="96">
        <v>0.96861061040167995</v>
      </c>
    </row>
    <row r="630" spans="1:8">
      <c r="A630" s="96" t="s">
        <v>3754</v>
      </c>
      <c r="B630" s="96" t="s">
        <v>3753</v>
      </c>
      <c r="C630" s="96" t="s">
        <v>3744</v>
      </c>
      <c r="D630" s="96" t="s">
        <v>3566</v>
      </c>
      <c r="E630" s="96" t="s">
        <v>4067</v>
      </c>
      <c r="F630" s="96">
        <v>-1.3052572575046599</v>
      </c>
      <c r="G630" s="96">
        <v>1.0054064687186499</v>
      </c>
      <c r="H630" s="96">
        <v>0.19420543604259499</v>
      </c>
    </row>
    <row r="631" spans="1:8">
      <c r="A631" s="96" t="s">
        <v>3754</v>
      </c>
      <c r="B631" s="96" t="s">
        <v>3753</v>
      </c>
      <c r="C631" s="96" t="s">
        <v>3744</v>
      </c>
      <c r="D631" s="96" t="s">
        <v>3565</v>
      </c>
      <c r="E631" s="96" t="s">
        <v>4068</v>
      </c>
      <c r="F631" s="96">
        <v>-12.1156391106861</v>
      </c>
      <c r="G631" s="96">
        <v>323.19566464220497</v>
      </c>
      <c r="H631" s="96">
        <v>0.97009669739038096</v>
      </c>
    </row>
    <row r="632" spans="1:8">
      <c r="A632" s="96" t="s">
        <v>3754</v>
      </c>
      <c r="B632" s="96" t="s">
        <v>3753</v>
      </c>
      <c r="C632" s="96" t="s">
        <v>3744</v>
      </c>
      <c r="D632" s="96" t="s">
        <v>3561</v>
      </c>
      <c r="E632" s="96" t="s">
        <v>4069</v>
      </c>
      <c r="F632" s="96">
        <v>1.3600192185545701</v>
      </c>
      <c r="G632" s="96">
        <v>0.29003833262492001</v>
      </c>
      <c r="H632" s="97">
        <v>2.74407085235385E-6</v>
      </c>
    </row>
    <row r="633" spans="1:8">
      <c r="A633" s="96" t="s">
        <v>3752</v>
      </c>
      <c r="B633" s="96" t="s">
        <v>3751</v>
      </c>
      <c r="C633" s="96" t="s">
        <v>3744</v>
      </c>
      <c r="D633" s="96" t="s">
        <v>3578</v>
      </c>
      <c r="E633" s="96" t="s">
        <v>4061</v>
      </c>
      <c r="F633" s="96">
        <v>-11.1150701380352</v>
      </c>
      <c r="G633" s="96">
        <v>257.49545717759702</v>
      </c>
      <c r="H633" s="96">
        <v>0.96556914214954703</v>
      </c>
    </row>
    <row r="634" spans="1:8">
      <c r="A634" s="96" t="s">
        <v>3752</v>
      </c>
      <c r="B634" s="96" t="s">
        <v>3751</v>
      </c>
      <c r="C634" s="96" t="s">
        <v>3744</v>
      </c>
      <c r="D634" s="96" t="s">
        <v>3577</v>
      </c>
      <c r="E634" s="96" t="s">
        <v>4070</v>
      </c>
      <c r="F634" s="96">
        <v>-8.1172719027807698</v>
      </c>
      <c r="G634" s="96">
        <v>297.891893335926</v>
      </c>
      <c r="H634" s="96">
        <v>0.978261091810396</v>
      </c>
    </row>
    <row r="635" spans="1:8">
      <c r="A635" s="96" t="s">
        <v>3752</v>
      </c>
      <c r="B635" s="96" t="s">
        <v>3751</v>
      </c>
      <c r="C635" s="96" t="s">
        <v>3744</v>
      </c>
      <c r="D635" s="96" t="s">
        <v>3576</v>
      </c>
      <c r="E635" s="96" t="s">
        <v>4071</v>
      </c>
      <c r="F635" s="96">
        <v>-10.1228715753244</v>
      </c>
      <c r="G635" s="96">
        <v>331.60497759904803</v>
      </c>
      <c r="H635" s="96">
        <v>0.97564684127605805</v>
      </c>
    </row>
    <row r="636" spans="1:8">
      <c r="A636" s="96" t="s">
        <v>3752</v>
      </c>
      <c r="B636" s="96" t="s">
        <v>3751</v>
      </c>
      <c r="C636" s="96" t="s">
        <v>3744</v>
      </c>
      <c r="D636" s="96" t="s">
        <v>3575</v>
      </c>
      <c r="E636" s="96" t="s">
        <v>4072</v>
      </c>
      <c r="F636" s="96">
        <v>-10.115781302580301</v>
      </c>
      <c r="G636" s="96">
        <v>255.31202946471899</v>
      </c>
      <c r="H636" s="96">
        <v>0.96839508707863697</v>
      </c>
    </row>
    <row r="637" spans="1:8">
      <c r="A637" s="96" t="s">
        <v>3752</v>
      </c>
      <c r="B637" s="96" t="s">
        <v>3751</v>
      </c>
      <c r="C637" s="96" t="s">
        <v>3744</v>
      </c>
      <c r="D637" s="96" t="s">
        <v>3574</v>
      </c>
      <c r="E637" s="96" t="s">
        <v>4073</v>
      </c>
      <c r="F637" s="96">
        <v>-12.1248016384734</v>
      </c>
      <c r="G637" s="96">
        <v>269.97734771070998</v>
      </c>
      <c r="H637" s="96">
        <v>0.96417869484507501</v>
      </c>
    </row>
    <row r="638" spans="1:8">
      <c r="A638" s="96" t="s">
        <v>3752</v>
      </c>
      <c r="B638" s="96" t="s">
        <v>3751</v>
      </c>
      <c r="C638" s="96" t="s">
        <v>3744</v>
      </c>
      <c r="D638" s="96" t="s">
        <v>3573</v>
      </c>
      <c r="E638" s="96" t="s">
        <v>4074</v>
      </c>
      <c r="F638" s="96">
        <v>0.53262090588906996</v>
      </c>
      <c r="G638" s="96">
        <v>0.26249129073421901</v>
      </c>
      <c r="H638" s="96">
        <v>4.2448172698073897E-2</v>
      </c>
    </row>
    <row r="639" spans="1:8">
      <c r="A639" s="96" t="s">
        <v>3752</v>
      </c>
      <c r="B639" s="96" t="s">
        <v>3751</v>
      </c>
      <c r="C639" s="96" t="s">
        <v>3744</v>
      </c>
      <c r="D639" s="96" t="s">
        <v>3572</v>
      </c>
      <c r="E639" s="96" t="s">
        <v>4075</v>
      </c>
      <c r="F639" s="96">
        <v>-0.82036076032513405</v>
      </c>
      <c r="G639" s="96">
        <v>0.21015241291158601</v>
      </c>
      <c r="H639" s="97">
        <v>9.4754095684089295E-5</v>
      </c>
    </row>
    <row r="640" spans="1:8">
      <c r="A640" s="96" t="s">
        <v>3752</v>
      </c>
      <c r="B640" s="96" t="s">
        <v>3751</v>
      </c>
      <c r="C640" s="96" t="s">
        <v>3744</v>
      </c>
      <c r="D640" s="96" t="s">
        <v>3571</v>
      </c>
      <c r="E640" s="96" t="s">
        <v>4062</v>
      </c>
      <c r="F640" s="96">
        <v>-12.124548294760899</v>
      </c>
      <c r="G640" s="96">
        <v>303.82763033570598</v>
      </c>
      <c r="H640" s="96">
        <v>0.96816806005344802</v>
      </c>
    </row>
    <row r="641" spans="1:8">
      <c r="A641" s="96" t="s">
        <v>3752</v>
      </c>
      <c r="B641" s="96" t="s">
        <v>3751</v>
      </c>
      <c r="C641" s="96" t="s">
        <v>3744</v>
      </c>
      <c r="D641" s="96" t="s">
        <v>3570</v>
      </c>
      <c r="E641" s="96" t="s">
        <v>4063</v>
      </c>
      <c r="F641" s="96">
        <v>-10.1139173520087</v>
      </c>
      <c r="G641" s="96">
        <v>325.58128332012899</v>
      </c>
      <c r="H641" s="96">
        <v>0.97521835177667404</v>
      </c>
    </row>
    <row r="642" spans="1:8">
      <c r="A642" s="96" t="s">
        <v>3752</v>
      </c>
      <c r="B642" s="96" t="s">
        <v>3751</v>
      </c>
      <c r="C642" s="96" t="s">
        <v>3744</v>
      </c>
      <c r="D642" s="96" t="s">
        <v>3569</v>
      </c>
      <c r="E642" s="96" t="s">
        <v>4064</v>
      </c>
      <c r="F642" s="96">
        <v>1.58722320494351</v>
      </c>
      <c r="G642" s="96">
        <v>0.24812433210830701</v>
      </c>
      <c r="H642" s="97">
        <v>1.58577048457673E-10</v>
      </c>
    </row>
    <row r="643" spans="1:8">
      <c r="A643" s="96" t="s">
        <v>3752</v>
      </c>
      <c r="B643" s="96" t="s">
        <v>3751</v>
      </c>
      <c r="C643" s="96" t="s">
        <v>3744</v>
      </c>
      <c r="D643" s="96" t="s">
        <v>3568</v>
      </c>
      <c r="E643" s="96" t="s">
        <v>4065</v>
      </c>
      <c r="F643" s="96">
        <v>-0.61600451832957304</v>
      </c>
      <c r="G643" s="96">
        <v>0.45967367474940701</v>
      </c>
      <c r="H643" s="96">
        <v>0.18021578726929999</v>
      </c>
    </row>
    <row r="644" spans="1:8">
      <c r="A644" s="96" t="s">
        <v>3752</v>
      </c>
      <c r="B644" s="96" t="s">
        <v>3751</v>
      </c>
      <c r="C644" s="96" t="s">
        <v>3744</v>
      </c>
      <c r="D644" s="96" t="s">
        <v>3567</v>
      </c>
      <c r="E644" s="96" t="s">
        <v>4066</v>
      </c>
      <c r="F644" s="96">
        <v>-12.1236581830736</v>
      </c>
      <c r="G644" s="96">
        <v>358.04369363233599</v>
      </c>
      <c r="H644" s="96">
        <v>0.97298812496456699</v>
      </c>
    </row>
    <row r="645" spans="1:8">
      <c r="A645" s="96" t="s">
        <v>3752</v>
      </c>
      <c r="B645" s="96" t="s">
        <v>3751</v>
      </c>
      <c r="C645" s="96" t="s">
        <v>3744</v>
      </c>
      <c r="D645" s="96" t="s">
        <v>3566</v>
      </c>
      <c r="E645" s="96" t="s">
        <v>4067</v>
      </c>
      <c r="F645" s="96">
        <v>-14.154314378540001</v>
      </c>
      <c r="G645" s="96">
        <v>400.46729504561102</v>
      </c>
      <c r="H645" s="96">
        <v>0.97180504345719698</v>
      </c>
    </row>
    <row r="646" spans="1:8">
      <c r="A646" s="96" t="s">
        <v>3752</v>
      </c>
      <c r="B646" s="96" t="s">
        <v>3751</v>
      </c>
      <c r="C646" s="96" t="s">
        <v>3744</v>
      </c>
      <c r="D646" s="96" t="s">
        <v>3565</v>
      </c>
      <c r="E646" s="96" t="s">
        <v>4068</v>
      </c>
      <c r="F646" s="96">
        <v>-12.1126179428265</v>
      </c>
      <c r="G646" s="96">
        <v>311.99630187814</v>
      </c>
      <c r="H646" s="96">
        <v>0.96903154432271099</v>
      </c>
    </row>
    <row r="647" spans="1:8">
      <c r="A647" s="96" t="s">
        <v>3752</v>
      </c>
      <c r="B647" s="96" t="s">
        <v>3751</v>
      </c>
      <c r="C647" s="96" t="s">
        <v>3744</v>
      </c>
      <c r="D647" s="96" t="s">
        <v>3561</v>
      </c>
      <c r="E647" s="96" t="s">
        <v>4069</v>
      </c>
      <c r="F647" s="96">
        <v>1.29032264933712</v>
      </c>
      <c r="G647" s="96">
        <v>0.33480890361305998</v>
      </c>
      <c r="H647" s="96">
        <v>1.16247380448818E-4</v>
      </c>
    </row>
    <row r="648" spans="1:8">
      <c r="A648" s="96" t="s">
        <v>3750</v>
      </c>
      <c r="B648" s="96" t="s">
        <v>3749</v>
      </c>
      <c r="C648" s="96" t="s">
        <v>3744</v>
      </c>
      <c r="D648" s="96" t="s">
        <v>3578</v>
      </c>
      <c r="E648" s="96" t="s">
        <v>4061</v>
      </c>
      <c r="F648" s="96">
        <v>-11.116197287066401</v>
      </c>
      <c r="G648" s="96">
        <v>262.35108100027799</v>
      </c>
      <c r="H648" s="96">
        <v>0.96620258271297199</v>
      </c>
    </row>
    <row r="649" spans="1:8">
      <c r="A649" s="96" t="s">
        <v>3750</v>
      </c>
      <c r="B649" s="96" t="s">
        <v>3749</v>
      </c>
      <c r="C649" s="96" t="s">
        <v>3744</v>
      </c>
      <c r="D649" s="96" t="s">
        <v>3577</v>
      </c>
      <c r="E649" s="96" t="s">
        <v>4070</v>
      </c>
      <c r="F649" s="96">
        <v>-8.1287184945622197</v>
      </c>
      <c r="G649" s="96">
        <v>378.42661558679498</v>
      </c>
      <c r="H649" s="96">
        <v>0.98286251549650705</v>
      </c>
    </row>
    <row r="650" spans="1:8">
      <c r="A650" s="96" t="s">
        <v>3750</v>
      </c>
      <c r="B650" s="96" t="s">
        <v>3749</v>
      </c>
      <c r="C650" s="96" t="s">
        <v>3744</v>
      </c>
      <c r="D650" s="96" t="s">
        <v>3576</v>
      </c>
      <c r="E650" s="96" t="s">
        <v>4071</v>
      </c>
      <c r="F650" s="96">
        <v>-10.115007824082401</v>
      </c>
      <c r="G650" s="96">
        <v>369.78133613904299</v>
      </c>
      <c r="H650" s="96">
        <v>0.97817736744055805</v>
      </c>
    </row>
    <row r="651" spans="1:8">
      <c r="A651" s="96" t="s">
        <v>3750</v>
      </c>
      <c r="B651" s="96" t="s">
        <v>3749</v>
      </c>
      <c r="C651" s="96" t="s">
        <v>3744</v>
      </c>
      <c r="D651" s="96" t="s">
        <v>3575</v>
      </c>
      <c r="E651" s="96" t="s">
        <v>4072</v>
      </c>
      <c r="F651" s="96">
        <v>-11.120821250012201</v>
      </c>
      <c r="G651" s="96">
        <v>309.24255444668302</v>
      </c>
      <c r="H651" s="96">
        <v>0.97131307019471202</v>
      </c>
    </row>
    <row r="652" spans="1:8">
      <c r="A652" s="96" t="s">
        <v>3750</v>
      </c>
      <c r="B652" s="96" t="s">
        <v>3749</v>
      </c>
      <c r="C652" s="96" t="s">
        <v>3744</v>
      </c>
      <c r="D652" s="96" t="s">
        <v>3574</v>
      </c>
      <c r="E652" s="96" t="s">
        <v>4073</v>
      </c>
      <c r="F652" s="96">
        <v>0.62163441763539395</v>
      </c>
      <c r="G652" s="96">
        <v>1.0054862568439</v>
      </c>
      <c r="H652" s="96">
        <v>0.53641544584061596</v>
      </c>
    </row>
    <row r="653" spans="1:8">
      <c r="A653" s="96" t="s">
        <v>3750</v>
      </c>
      <c r="B653" s="96" t="s">
        <v>3749</v>
      </c>
      <c r="C653" s="96" t="s">
        <v>3744</v>
      </c>
      <c r="D653" s="96" t="s">
        <v>3573</v>
      </c>
      <c r="E653" s="96" t="s">
        <v>4074</v>
      </c>
      <c r="F653" s="96">
        <v>0.59749317764932197</v>
      </c>
      <c r="G653" s="96">
        <v>0.29000216404339502</v>
      </c>
      <c r="H653" s="96">
        <v>3.9369303596777101E-2</v>
      </c>
    </row>
    <row r="654" spans="1:8">
      <c r="A654" s="96" t="s">
        <v>3750</v>
      </c>
      <c r="B654" s="96" t="s">
        <v>3749</v>
      </c>
      <c r="C654" s="96" t="s">
        <v>3744</v>
      </c>
      <c r="D654" s="96" t="s">
        <v>3572</v>
      </c>
      <c r="E654" s="96" t="s">
        <v>4075</v>
      </c>
      <c r="F654" s="96">
        <v>5.0220987434316799E-2</v>
      </c>
      <c r="G654" s="96">
        <v>0.22607193026139999</v>
      </c>
      <c r="H654" s="96">
        <v>0.82420018677597395</v>
      </c>
    </row>
    <row r="655" spans="1:8">
      <c r="A655" s="96" t="s">
        <v>3750</v>
      </c>
      <c r="B655" s="96" t="s">
        <v>3749</v>
      </c>
      <c r="C655" s="96" t="s">
        <v>3744</v>
      </c>
      <c r="D655" s="96" t="s">
        <v>3571</v>
      </c>
      <c r="E655" s="96" t="s">
        <v>4062</v>
      </c>
      <c r="F655" s="96">
        <v>-12.1205934086063</v>
      </c>
      <c r="G655" s="96">
        <v>393.63505838389301</v>
      </c>
      <c r="H655" s="96">
        <v>0.97543586074088096</v>
      </c>
    </row>
    <row r="656" spans="1:8">
      <c r="A656" s="96" t="s">
        <v>3750</v>
      </c>
      <c r="B656" s="96" t="s">
        <v>3749</v>
      </c>
      <c r="C656" s="96" t="s">
        <v>3744</v>
      </c>
      <c r="D656" s="96" t="s">
        <v>3570</v>
      </c>
      <c r="E656" s="96" t="s">
        <v>4063</v>
      </c>
      <c r="F656" s="96">
        <v>-9.1354576400830592</v>
      </c>
      <c r="G656" s="96">
        <v>261.73365571710701</v>
      </c>
      <c r="H656" s="96">
        <v>0.97215657703185898</v>
      </c>
    </row>
    <row r="657" spans="1:8">
      <c r="A657" s="96" t="s">
        <v>3750</v>
      </c>
      <c r="B657" s="96" t="s">
        <v>3749</v>
      </c>
      <c r="C657" s="96" t="s">
        <v>3744</v>
      </c>
      <c r="D657" s="96" t="s">
        <v>3569</v>
      </c>
      <c r="E657" s="96" t="s">
        <v>4064</v>
      </c>
      <c r="F657" s="96">
        <v>-14.160079399309801</v>
      </c>
      <c r="G657" s="96">
        <v>332.15024484595102</v>
      </c>
      <c r="H657" s="96">
        <v>0.96599524597329101</v>
      </c>
    </row>
    <row r="658" spans="1:8">
      <c r="A658" s="96" t="s">
        <v>3750</v>
      </c>
      <c r="B658" s="96" t="s">
        <v>3749</v>
      </c>
      <c r="C658" s="96" t="s">
        <v>3744</v>
      </c>
      <c r="D658" s="96" t="s">
        <v>3568</v>
      </c>
      <c r="E658" s="96" t="s">
        <v>4065</v>
      </c>
      <c r="F658" s="96">
        <v>-14.195891763827699</v>
      </c>
      <c r="G658" s="96">
        <v>257.45504182249101</v>
      </c>
      <c r="H658" s="96">
        <v>0.95602748385977798</v>
      </c>
    </row>
    <row r="659" spans="1:8">
      <c r="A659" s="96" t="s">
        <v>3750</v>
      </c>
      <c r="B659" s="96" t="s">
        <v>3749</v>
      </c>
      <c r="C659" s="96" t="s">
        <v>3744</v>
      </c>
      <c r="D659" s="96" t="s">
        <v>3567</v>
      </c>
      <c r="E659" s="96" t="s">
        <v>4066</v>
      </c>
      <c r="F659" s="96">
        <v>-12.1285131833975</v>
      </c>
      <c r="G659" s="96">
        <v>321.14118867801898</v>
      </c>
      <c r="H659" s="96">
        <v>0.96987352055011</v>
      </c>
    </row>
    <row r="660" spans="1:8">
      <c r="A660" s="96" t="s">
        <v>3750</v>
      </c>
      <c r="B660" s="96" t="s">
        <v>3749</v>
      </c>
      <c r="C660" s="96" t="s">
        <v>3744</v>
      </c>
      <c r="D660" s="96" t="s">
        <v>3566</v>
      </c>
      <c r="E660" s="96" t="s">
        <v>4067</v>
      </c>
      <c r="F660" s="96">
        <v>-1.10096154948918</v>
      </c>
      <c r="G660" s="96">
        <v>1.0054300375297001</v>
      </c>
      <c r="H660" s="96">
        <v>0.27350981361718801</v>
      </c>
    </row>
    <row r="661" spans="1:8">
      <c r="A661" s="96" t="s">
        <v>3750</v>
      </c>
      <c r="B661" s="96" t="s">
        <v>3749</v>
      </c>
      <c r="C661" s="96" t="s">
        <v>3744</v>
      </c>
      <c r="D661" s="96" t="s">
        <v>3565</v>
      </c>
      <c r="E661" s="96" t="s">
        <v>4068</v>
      </c>
      <c r="F661" s="96">
        <v>-11.1084660979551</v>
      </c>
      <c r="G661" s="96">
        <v>283.77388519156801</v>
      </c>
      <c r="H661" s="96">
        <v>0.968774397708143</v>
      </c>
    </row>
    <row r="662" spans="1:8">
      <c r="A662" s="96" t="s">
        <v>3750</v>
      </c>
      <c r="B662" s="96" t="s">
        <v>3749</v>
      </c>
      <c r="C662" s="96" t="s">
        <v>3744</v>
      </c>
      <c r="D662" s="96" t="s">
        <v>3561</v>
      </c>
      <c r="E662" s="96" t="s">
        <v>4069</v>
      </c>
      <c r="F662" s="96">
        <v>1.43588639682353</v>
      </c>
      <c r="G662" s="96">
        <v>0.30938286297038797</v>
      </c>
      <c r="H662" s="97">
        <v>3.4650735088548499E-6</v>
      </c>
    </row>
    <row r="663" spans="1:8">
      <c r="A663" s="96" t="s">
        <v>3748</v>
      </c>
      <c r="B663" s="96" t="s">
        <v>3747</v>
      </c>
      <c r="C663" s="96" t="s">
        <v>3744</v>
      </c>
      <c r="D663" s="96" t="s">
        <v>3578</v>
      </c>
      <c r="E663" s="96" t="s">
        <v>4061</v>
      </c>
      <c r="F663" s="96">
        <v>-11.1169625292164</v>
      </c>
      <c r="G663" s="96">
        <v>260.39339051946899</v>
      </c>
      <c r="H663" s="96">
        <v>0.96594629791771902</v>
      </c>
    </row>
    <row r="664" spans="1:8">
      <c r="A664" s="96" t="s">
        <v>3748</v>
      </c>
      <c r="B664" s="96" t="s">
        <v>3747</v>
      </c>
      <c r="C664" s="96" t="s">
        <v>3744</v>
      </c>
      <c r="D664" s="96" t="s">
        <v>3577</v>
      </c>
      <c r="E664" s="96" t="s">
        <v>4070</v>
      </c>
      <c r="F664" s="96">
        <v>-8.0878517637739993</v>
      </c>
      <c r="G664" s="96">
        <v>388.89946063886799</v>
      </c>
      <c r="H664" s="96">
        <v>0.98340777613876396</v>
      </c>
    </row>
    <row r="665" spans="1:8">
      <c r="A665" s="96" t="s">
        <v>3748</v>
      </c>
      <c r="B665" s="96" t="s">
        <v>3747</v>
      </c>
      <c r="C665" s="96" t="s">
        <v>3744</v>
      </c>
      <c r="D665" s="96" t="s">
        <v>3576</v>
      </c>
      <c r="E665" s="96" t="s">
        <v>4071</v>
      </c>
      <c r="F665" s="96">
        <v>-10.1251852334074</v>
      </c>
      <c r="G665" s="96">
        <v>416.68979557205603</v>
      </c>
      <c r="H665" s="96">
        <v>0.98061403442006101</v>
      </c>
    </row>
    <row r="666" spans="1:8">
      <c r="A666" s="96" t="s">
        <v>3748</v>
      </c>
      <c r="B666" s="96" t="s">
        <v>3747</v>
      </c>
      <c r="C666" s="96" t="s">
        <v>3744</v>
      </c>
      <c r="D666" s="96" t="s">
        <v>3575</v>
      </c>
      <c r="E666" s="96" t="s">
        <v>4072</v>
      </c>
      <c r="F666" s="96">
        <v>-11.1220980288867</v>
      </c>
      <c r="G666" s="96">
        <v>319.63575216368002</v>
      </c>
      <c r="H666" s="96">
        <v>0.97224227952449704</v>
      </c>
    </row>
    <row r="667" spans="1:8">
      <c r="A667" s="96" t="s">
        <v>3748</v>
      </c>
      <c r="B667" s="96" t="s">
        <v>3747</v>
      </c>
      <c r="C667" s="96" t="s">
        <v>3744</v>
      </c>
      <c r="D667" s="96" t="s">
        <v>3574</v>
      </c>
      <c r="E667" s="96" t="s">
        <v>4073</v>
      </c>
      <c r="F667" s="96">
        <v>-12.124186107396101</v>
      </c>
      <c r="G667" s="96">
        <v>303.19168657860001</v>
      </c>
      <c r="H667" s="96">
        <v>0.96810228056694803</v>
      </c>
    </row>
    <row r="668" spans="1:8">
      <c r="A668" s="96" t="s">
        <v>3748</v>
      </c>
      <c r="B668" s="96" t="s">
        <v>3747</v>
      </c>
      <c r="C668" s="96" t="s">
        <v>3744</v>
      </c>
      <c r="D668" s="96" t="s">
        <v>3573</v>
      </c>
      <c r="E668" s="96" t="s">
        <v>4074</v>
      </c>
      <c r="F668" s="96">
        <v>0.62524760603818197</v>
      </c>
      <c r="G668" s="96">
        <v>0.27476538559187602</v>
      </c>
      <c r="H668" s="96">
        <v>2.2871815825376202E-2</v>
      </c>
    </row>
    <row r="669" spans="1:8">
      <c r="A669" s="96" t="s">
        <v>3748</v>
      </c>
      <c r="B669" s="96" t="s">
        <v>3747</v>
      </c>
      <c r="C669" s="96" t="s">
        <v>3744</v>
      </c>
      <c r="D669" s="96" t="s">
        <v>3572</v>
      </c>
      <c r="E669" s="96" t="s">
        <v>4075</v>
      </c>
      <c r="F669" s="96">
        <v>-1.0502975427886601</v>
      </c>
      <c r="G669" s="96">
        <v>0.210972245041638</v>
      </c>
      <c r="H669" s="97">
        <v>6.4122543002352605E-7</v>
      </c>
    </row>
    <row r="670" spans="1:8">
      <c r="A670" s="96" t="s">
        <v>3748</v>
      </c>
      <c r="B670" s="96" t="s">
        <v>3747</v>
      </c>
      <c r="C670" s="96" t="s">
        <v>3744</v>
      </c>
      <c r="D670" s="96" t="s">
        <v>3571</v>
      </c>
      <c r="E670" s="96" t="s">
        <v>4062</v>
      </c>
      <c r="F670" s="96">
        <v>-12.1213300721826</v>
      </c>
      <c r="G670" s="96">
        <v>394.39206543836002</v>
      </c>
      <c r="H670" s="96">
        <v>0.97548150535233003</v>
      </c>
    </row>
    <row r="671" spans="1:8">
      <c r="A671" s="96" t="s">
        <v>3748</v>
      </c>
      <c r="B671" s="96" t="s">
        <v>3747</v>
      </c>
      <c r="C671" s="96" t="s">
        <v>3744</v>
      </c>
      <c r="D671" s="96" t="s">
        <v>3570</v>
      </c>
      <c r="E671" s="96" t="s">
        <v>4063</v>
      </c>
      <c r="F671" s="96">
        <v>-9.1422080099770895</v>
      </c>
      <c r="G671" s="96">
        <v>296.90801000030001</v>
      </c>
      <c r="H671" s="96">
        <v>0.97543591318225598</v>
      </c>
    </row>
    <row r="672" spans="1:8">
      <c r="A672" s="96" t="s">
        <v>3748</v>
      </c>
      <c r="B672" s="96" t="s">
        <v>3747</v>
      </c>
      <c r="C672" s="96" t="s">
        <v>3744</v>
      </c>
      <c r="D672" s="96" t="s">
        <v>3569</v>
      </c>
      <c r="E672" s="96" t="s">
        <v>4064</v>
      </c>
      <c r="F672" s="96">
        <v>1.8476396195424001</v>
      </c>
      <c r="G672" s="96">
        <v>0.23710455825190599</v>
      </c>
      <c r="H672" s="97">
        <v>6.5691017626073003E-15</v>
      </c>
    </row>
    <row r="673" spans="1:8">
      <c r="A673" s="96" t="s">
        <v>3748</v>
      </c>
      <c r="B673" s="96" t="s">
        <v>3747</v>
      </c>
      <c r="C673" s="96" t="s">
        <v>3744</v>
      </c>
      <c r="D673" s="96" t="s">
        <v>3568</v>
      </c>
      <c r="E673" s="96" t="s">
        <v>4065</v>
      </c>
      <c r="F673" s="96">
        <v>-1.40952483809814</v>
      </c>
      <c r="G673" s="96">
        <v>0.71483159985558598</v>
      </c>
      <c r="H673" s="96">
        <v>4.8629264892244298E-2</v>
      </c>
    </row>
    <row r="674" spans="1:8">
      <c r="A674" s="96" t="s">
        <v>3748</v>
      </c>
      <c r="B674" s="96" t="s">
        <v>3747</v>
      </c>
      <c r="C674" s="96" t="s">
        <v>3744</v>
      </c>
      <c r="D674" s="96" t="s">
        <v>3567</v>
      </c>
      <c r="E674" s="96" t="s">
        <v>4066</v>
      </c>
      <c r="F674" s="96">
        <v>-12.130394413267499</v>
      </c>
      <c r="G674" s="96">
        <v>346.280456780946</v>
      </c>
      <c r="H674" s="96">
        <v>0.97205538145738302</v>
      </c>
    </row>
    <row r="675" spans="1:8">
      <c r="A675" s="96" t="s">
        <v>3748</v>
      </c>
      <c r="B675" s="96" t="s">
        <v>3747</v>
      </c>
      <c r="C675" s="96" t="s">
        <v>3744</v>
      </c>
      <c r="D675" s="96" t="s">
        <v>3566</v>
      </c>
      <c r="E675" s="96" t="s">
        <v>4067</v>
      </c>
      <c r="F675" s="96">
        <v>-13.147046346896699</v>
      </c>
      <c r="G675" s="96">
        <v>267.336562113323</v>
      </c>
      <c r="H675" s="96">
        <v>0.96077753622753803</v>
      </c>
    </row>
    <row r="676" spans="1:8">
      <c r="A676" s="96" t="s">
        <v>3748</v>
      </c>
      <c r="B676" s="96" t="s">
        <v>3747</v>
      </c>
      <c r="C676" s="96" t="s">
        <v>3744</v>
      </c>
      <c r="D676" s="96" t="s">
        <v>3565</v>
      </c>
      <c r="E676" s="96" t="s">
        <v>4068</v>
      </c>
      <c r="F676" s="96">
        <v>-11.119841004714999</v>
      </c>
      <c r="G676" s="96">
        <v>367.29216472483398</v>
      </c>
      <c r="H676" s="96">
        <v>0.975847580988362</v>
      </c>
    </row>
    <row r="677" spans="1:8">
      <c r="A677" s="96" t="s">
        <v>3748</v>
      </c>
      <c r="B677" s="96" t="s">
        <v>3747</v>
      </c>
      <c r="C677" s="96" t="s">
        <v>3744</v>
      </c>
      <c r="D677" s="96" t="s">
        <v>3561</v>
      </c>
      <c r="E677" s="96" t="s">
        <v>4069</v>
      </c>
      <c r="F677" s="96">
        <v>1.21879220597064</v>
      </c>
      <c r="G677" s="96">
        <v>0.29913032566254799</v>
      </c>
      <c r="H677" s="97">
        <v>4.6122789968775199E-5</v>
      </c>
    </row>
    <row r="678" spans="1:8">
      <c r="A678" s="96" t="s">
        <v>3746</v>
      </c>
      <c r="B678" s="96" t="s">
        <v>3745</v>
      </c>
      <c r="C678" s="96" t="s">
        <v>3744</v>
      </c>
      <c r="D678" s="96" t="s">
        <v>3578</v>
      </c>
      <c r="E678" s="96" t="s">
        <v>4061</v>
      </c>
      <c r="F678" s="96">
        <v>-11.115655825302399</v>
      </c>
      <c r="G678" s="96">
        <v>300.87159422477401</v>
      </c>
      <c r="H678" s="96">
        <v>0.97052897925552595</v>
      </c>
    </row>
    <row r="679" spans="1:8">
      <c r="A679" s="96" t="s">
        <v>3746</v>
      </c>
      <c r="B679" s="96" t="s">
        <v>3745</v>
      </c>
      <c r="C679" s="96" t="s">
        <v>3744</v>
      </c>
      <c r="D679" s="96" t="s">
        <v>3577</v>
      </c>
      <c r="E679" s="96" t="s">
        <v>4070</v>
      </c>
      <c r="F679" s="96">
        <v>-9.1157615118234503</v>
      </c>
      <c r="G679" s="96">
        <v>360.31785587166098</v>
      </c>
      <c r="H679" s="96">
        <v>0.97981629429835004</v>
      </c>
    </row>
    <row r="680" spans="1:8">
      <c r="A680" s="96" t="s">
        <v>3746</v>
      </c>
      <c r="B680" s="96" t="s">
        <v>3745</v>
      </c>
      <c r="C680" s="96" t="s">
        <v>3744</v>
      </c>
      <c r="D680" s="96" t="s">
        <v>3576</v>
      </c>
      <c r="E680" s="96" t="s">
        <v>4071</v>
      </c>
      <c r="F680" s="96">
        <v>-10.114247105539199</v>
      </c>
      <c r="G680" s="96">
        <v>326.94169137736702</v>
      </c>
      <c r="H680" s="96">
        <v>0.97532063117438295</v>
      </c>
    </row>
    <row r="681" spans="1:8">
      <c r="A681" s="96" t="s">
        <v>3746</v>
      </c>
      <c r="B681" s="96" t="s">
        <v>3745</v>
      </c>
      <c r="C681" s="96" t="s">
        <v>3744</v>
      </c>
      <c r="D681" s="96" t="s">
        <v>3575</v>
      </c>
      <c r="E681" s="96" t="s">
        <v>4072</v>
      </c>
      <c r="F681" s="96">
        <v>-10.1204418554191</v>
      </c>
      <c r="G681" s="96">
        <v>277.608997027182</v>
      </c>
      <c r="H681" s="96">
        <v>0.97091896833548397</v>
      </c>
    </row>
    <row r="682" spans="1:8">
      <c r="A682" s="96" t="s">
        <v>3746</v>
      </c>
      <c r="B682" s="96" t="s">
        <v>3745</v>
      </c>
      <c r="C682" s="96" t="s">
        <v>3744</v>
      </c>
      <c r="D682" s="96" t="s">
        <v>3574</v>
      </c>
      <c r="E682" s="96" t="s">
        <v>4073</v>
      </c>
      <c r="F682" s="96">
        <v>0.25690122701399398</v>
      </c>
      <c r="G682" s="96">
        <v>0.71487255147264095</v>
      </c>
      <c r="H682" s="96">
        <v>0.719320952964564</v>
      </c>
    </row>
    <row r="683" spans="1:8">
      <c r="A683" s="96" t="s">
        <v>3746</v>
      </c>
      <c r="B683" s="96" t="s">
        <v>3745</v>
      </c>
      <c r="C683" s="96" t="s">
        <v>3744</v>
      </c>
      <c r="D683" s="96" t="s">
        <v>3573</v>
      </c>
      <c r="E683" s="96" t="s">
        <v>4074</v>
      </c>
      <c r="F683" s="96">
        <v>-1.1451693956567599</v>
      </c>
      <c r="G683" s="96">
        <v>0.58690150557584497</v>
      </c>
      <c r="H683" s="96">
        <v>5.10318046985513E-2</v>
      </c>
    </row>
    <row r="684" spans="1:8">
      <c r="A684" s="96" t="s">
        <v>3746</v>
      </c>
      <c r="B684" s="96" t="s">
        <v>3745</v>
      </c>
      <c r="C684" s="96" t="s">
        <v>3744</v>
      </c>
      <c r="D684" s="96" t="s">
        <v>3572</v>
      </c>
      <c r="E684" s="96" t="s">
        <v>4075</v>
      </c>
      <c r="F684" s="96">
        <v>0.65832884931635305</v>
      </c>
      <c r="G684" s="96">
        <v>0.26245825466765299</v>
      </c>
      <c r="H684" s="96">
        <v>1.2130733062676599E-2</v>
      </c>
    </row>
    <row r="685" spans="1:8">
      <c r="A685" s="96" t="s">
        <v>3746</v>
      </c>
      <c r="B685" s="96" t="s">
        <v>3745</v>
      </c>
      <c r="C685" s="96" t="s">
        <v>3744</v>
      </c>
      <c r="D685" s="96" t="s">
        <v>3571</v>
      </c>
      <c r="E685" s="96" t="s">
        <v>4062</v>
      </c>
      <c r="F685" s="96">
        <v>-12.1261230922193</v>
      </c>
      <c r="G685" s="96">
        <v>277.80959795847201</v>
      </c>
      <c r="H685" s="96">
        <v>0.96518415824899495</v>
      </c>
    </row>
    <row r="686" spans="1:8">
      <c r="A686" s="96" t="s">
        <v>3746</v>
      </c>
      <c r="B686" s="96" t="s">
        <v>3745</v>
      </c>
      <c r="C686" s="96" t="s">
        <v>3744</v>
      </c>
      <c r="D686" s="96" t="s">
        <v>3570</v>
      </c>
      <c r="E686" s="96" t="s">
        <v>4063</v>
      </c>
      <c r="F686" s="96">
        <v>-10.122490583822801</v>
      </c>
      <c r="G686" s="96">
        <v>409.109944351281</v>
      </c>
      <c r="H686" s="96">
        <v>0.98026018419249805</v>
      </c>
    </row>
    <row r="687" spans="1:8">
      <c r="A687" s="96" t="s">
        <v>3746</v>
      </c>
      <c r="B687" s="96" t="s">
        <v>3745</v>
      </c>
      <c r="C687" s="96" t="s">
        <v>3744</v>
      </c>
      <c r="D687" s="96" t="s">
        <v>3569</v>
      </c>
      <c r="E687" s="96" t="s">
        <v>4064</v>
      </c>
      <c r="F687" s="96">
        <v>-14.1541444383843</v>
      </c>
      <c r="G687" s="96">
        <v>353.77738751703998</v>
      </c>
      <c r="H687" s="96">
        <v>0.96808625543541804</v>
      </c>
    </row>
    <row r="688" spans="1:8">
      <c r="A688" s="96" t="s">
        <v>3746</v>
      </c>
      <c r="B688" s="96" t="s">
        <v>3745</v>
      </c>
      <c r="C688" s="96" t="s">
        <v>3744</v>
      </c>
      <c r="D688" s="96" t="s">
        <v>3568</v>
      </c>
      <c r="E688" s="96" t="s">
        <v>4065</v>
      </c>
      <c r="F688" s="96">
        <v>-14.1822004916704</v>
      </c>
      <c r="G688" s="96">
        <v>283.832651368028</v>
      </c>
      <c r="H688" s="96">
        <v>0.96014886981982805</v>
      </c>
    </row>
    <row r="689" spans="1:8">
      <c r="A689" s="96" t="s">
        <v>3746</v>
      </c>
      <c r="B689" s="96" t="s">
        <v>3745</v>
      </c>
      <c r="C689" s="96" t="s">
        <v>3744</v>
      </c>
      <c r="D689" s="96" t="s">
        <v>3567</v>
      </c>
      <c r="E689" s="96" t="s">
        <v>4066</v>
      </c>
      <c r="F689" s="96">
        <v>-11.127985870753299</v>
      </c>
      <c r="G689" s="96">
        <v>295.71418831684201</v>
      </c>
      <c r="H689" s="96">
        <v>0.96998198468857899</v>
      </c>
    </row>
    <row r="690" spans="1:8">
      <c r="A690" s="96" t="s">
        <v>3746</v>
      </c>
      <c r="B690" s="96" t="s">
        <v>3745</v>
      </c>
      <c r="C690" s="96" t="s">
        <v>3744</v>
      </c>
      <c r="D690" s="96" t="s">
        <v>3566</v>
      </c>
      <c r="E690" s="96" t="s">
        <v>4067</v>
      </c>
      <c r="F690" s="96">
        <v>-13.147465543426801</v>
      </c>
      <c r="G690" s="96">
        <v>271.74564280924102</v>
      </c>
      <c r="H690" s="96">
        <v>0.96141219197164596</v>
      </c>
    </row>
    <row r="691" spans="1:8">
      <c r="A691" s="96" t="s">
        <v>3746</v>
      </c>
      <c r="B691" s="96" t="s">
        <v>3745</v>
      </c>
      <c r="C691" s="96" t="s">
        <v>3744</v>
      </c>
      <c r="D691" s="96" t="s">
        <v>3565</v>
      </c>
      <c r="E691" s="96" t="s">
        <v>4068</v>
      </c>
      <c r="F691" s="96">
        <v>-11.1143291826073</v>
      </c>
      <c r="G691" s="96">
        <v>327.56108093824901</v>
      </c>
      <c r="H691" s="96">
        <v>0.97293252806293795</v>
      </c>
    </row>
    <row r="692" spans="1:8">
      <c r="A692" s="96" t="s">
        <v>3746</v>
      </c>
      <c r="B692" s="96" t="s">
        <v>3745</v>
      </c>
      <c r="C692" s="96" t="s">
        <v>3744</v>
      </c>
      <c r="D692" s="96" t="s">
        <v>3561</v>
      </c>
      <c r="E692" s="96" t="s">
        <v>4069</v>
      </c>
      <c r="F692" s="96">
        <v>1.1500330475103799</v>
      </c>
      <c r="G692" s="96">
        <v>0.29912514901773901</v>
      </c>
      <c r="H692" s="96">
        <v>1.20722081549041E-4</v>
      </c>
    </row>
    <row r="693" spans="1:8">
      <c r="A693" s="96" t="s">
        <v>3743</v>
      </c>
      <c r="B693" s="96" t="s">
        <v>3742</v>
      </c>
      <c r="C693" s="96" t="s">
        <v>3735</v>
      </c>
      <c r="D693" s="96" t="s">
        <v>3578</v>
      </c>
      <c r="E693" s="96" t="s">
        <v>4061</v>
      </c>
      <c r="F693" s="96">
        <v>-12.119218431244599</v>
      </c>
      <c r="G693" s="96">
        <v>295.76562191518201</v>
      </c>
      <c r="H693" s="96">
        <v>0.967315227646669</v>
      </c>
    </row>
    <row r="694" spans="1:8">
      <c r="A694" s="96" t="s">
        <v>3743</v>
      </c>
      <c r="B694" s="96" t="s">
        <v>3742</v>
      </c>
      <c r="C694" s="96" t="s">
        <v>3735</v>
      </c>
      <c r="D694" s="96" t="s">
        <v>3577</v>
      </c>
      <c r="E694" s="96" t="s">
        <v>4070</v>
      </c>
      <c r="F694" s="96">
        <v>-10.1273691543969</v>
      </c>
      <c r="G694" s="96">
        <v>395.29202803917298</v>
      </c>
      <c r="H694" s="96">
        <v>0.97956045904447098</v>
      </c>
    </row>
    <row r="695" spans="1:8">
      <c r="A695" s="96" t="s">
        <v>3743</v>
      </c>
      <c r="B695" s="96" t="s">
        <v>3742</v>
      </c>
      <c r="C695" s="96" t="s">
        <v>3735</v>
      </c>
      <c r="D695" s="96" t="s">
        <v>3576</v>
      </c>
      <c r="E695" s="96" t="s">
        <v>4071</v>
      </c>
      <c r="F695" s="96">
        <v>-8.1279224722534806</v>
      </c>
      <c r="G695" s="96">
        <v>265.96194248515502</v>
      </c>
      <c r="H695" s="96">
        <v>0.975620066260944</v>
      </c>
    </row>
    <row r="696" spans="1:8">
      <c r="A696" s="96" t="s">
        <v>3743</v>
      </c>
      <c r="B696" s="96" t="s">
        <v>3742</v>
      </c>
      <c r="C696" s="96" t="s">
        <v>3735</v>
      </c>
      <c r="D696" s="96" t="s">
        <v>3575</v>
      </c>
      <c r="E696" s="96" t="s">
        <v>4072</v>
      </c>
      <c r="F696" s="96">
        <v>-9.1210747587787893</v>
      </c>
      <c r="G696" s="96">
        <v>338.230210530146</v>
      </c>
      <c r="H696" s="96">
        <v>0.97848600589294898</v>
      </c>
    </row>
    <row r="697" spans="1:8">
      <c r="A697" s="96" t="s">
        <v>3743</v>
      </c>
      <c r="B697" s="96" t="s">
        <v>3742</v>
      </c>
      <c r="C697" s="96" t="s">
        <v>3735</v>
      </c>
      <c r="D697" s="96" t="s">
        <v>3574</v>
      </c>
      <c r="E697" s="96" t="s">
        <v>4073</v>
      </c>
      <c r="F697" s="96">
        <v>-13.1492589425531</v>
      </c>
      <c r="G697" s="96">
        <v>257.14048273574201</v>
      </c>
      <c r="H697" s="96">
        <v>0.95921676782090304</v>
      </c>
    </row>
    <row r="698" spans="1:8">
      <c r="A698" s="96" t="s">
        <v>3743</v>
      </c>
      <c r="B698" s="96" t="s">
        <v>3742</v>
      </c>
      <c r="C698" s="96" t="s">
        <v>3735</v>
      </c>
      <c r="D698" s="96" t="s">
        <v>3573</v>
      </c>
      <c r="E698" s="96" t="s">
        <v>4074</v>
      </c>
      <c r="F698" s="96">
        <v>-1.6245355152627601</v>
      </c>
      <c r="G698" s="96">
        <v>0.586854727857828</v>
      </c>
      <c r="H698" s="96">
        <v>5.6365598461102897E-3</v>
      </c>
    </row>
    <row r="699" spans="1:8">
      <c r="A699" s="96" t="s">
        <v>3743</v>
      </c>
      <c r="B699" s="96" t="s">
        <v>3742</v>
      </c>
      <c r="C699" s="96" t="s">
        <v>3735</v>
      </c>
      <c r="D699" s="96" t="s">
        <v>3572</v>
      </c>
      <c r="E699" s="96" t="s">
        <v>4075</v>
      </c>
      <c r="F699" s="96">
        <v>0.85996503201139396</v>
      </c>
      <c r="G699" s="96">
        <v>0.24397681034371399</v>
      </c>
      <c r="H699" s="96">
        <v>4.2383167420095798E-4</v>
      </c>
    </row>
    <row r="700" spans="1:8">
      <c r="A700" s="96" t="s">
        <v>3743</v>
      </c>
      <c r="B700" s="96" t="s">
        <v>3742</v>
      </c>
      <c r="C700" s="96" t="s">
        <v>3735</v>
      </c>
      <c r="D700" s="96" t="s">
        <v>3571</v>
      </c>
      <c r="E700" s="96" t="s">
        <v>4062</v>
      </c>
      <c r="F700" s="96">
        <v>-12.1233276629144</v>
      </c>
      <c r="G700" s="96">
        <v>304.12883164014198</v>
      </c>
      <c r="H700" s="96">
        <v>0.96820276866905197</v>
      </c>
    </row>
    <row r="701" spans="1:8">
      <c r="A701" s="96" t="s">
        <v>3743</v>
      </c>
      <c r="B701" s="96" t="s">
        <v>3742</v>
      </c>
      <c r="C701" s="96" t="s">
        <v>3735</v>
      </c>
      <c r="D701" s="96" t="s">
        <v>3570</v>
      </c>
      <c r="E701" s="96" t="s">
        <v>4063</v>
      </c>
      <c r="F701" s="96">
        <v>-10.115469345374599</v>
      </c>
      <c r="G701" s="96">
        <v>358.95211264196001</v>
      </c>
      <c r="H701" s="96">
        <v>0.97751814683206495</v>
      </c>
    </row>
    <row r="702" spans="1:8">
      <c r="A702" s="96" t="s">
        <v>3743</v>
      </c>
      <c r="B702" s="96" t="s">
        <v>3742</v>
      </c>
      <c r="C702" s="96" t="s">
        <v>3735</v>
      </c>
      <c r="D702" s="96" t="s">
        <v>3569</v>
      </c>
      <c r="E702" s="96" t="s">
        <v>4064</v>
      </c>
      <c r="F702" s="96">
        <v>-14.157712309532499</v>
      </c>
      <c r="G702" s="96">
        <v>337.986520873865</v>
      </c>
      <c r="H702" s="96">
        <v>0.96658766909914695</v>
      </c>
    </row>
    <row r="703" spans="1:8">
      <c r="A703" s="96" t="s">
        <v>3743</v>
      </c>
      <c r="B703" s="96" t="s">
        <v>3742</v>
      </c>
      <c r="C703" s="96" t="s">
        <v>3735</v>
      </c>
      <c r="D703" s="96" t="s">
        <v>3568</v>
      </c>
      <c r="E703" s="96" t="s">
        <v>4065</v>
      </c>
      <c r="F703" s="96">
        <v>-1.0572366740107499</v>
      </c>
      <c r="G703" s="96">
        <v>0.51114025214890901</v>
      </c>
      <c r="H703" s="96">
        <v>3.86034956925436E-2</v>
      </c>
    </row>
    <row r="704" spans="1:8">
      <c r="A704" s="96" t="s">
        <v>3743</v>
      </c>
      <c r="B704" s="96" t="s">
        <v>3742</v>
      </c>
      <c r="C704" s="96" t="s">
        <v>3735</v>
      </c>
      <c r="D704" s="96" t="s">
        <v>3567</v>
      </c>
      <c r="E704" s="96" t="s">
        <v>4066</v>
      </c>
      <c r="F704" s="96">
        <v>-11.1158780453378</v>
      </c>
      <c r="G704" s="96">
        <v>273.55840621628198</v>
      </c>
      <c r="H704" s="96">
        <v>0.96758737021576902</v>
      </c>
    </row>
    <row r="705" spans="1:8">
      <c r="A705" s="96" t="s">
        <v>3743</v>
      </c>
      <c r="B705" s="96" t="s">
        <v>3742</v>
      </c>
      <c r="C705" s="96" t="s">
        <v>3735</v>
      </c>
      <c r="D705" s="96" t="s">
        <v>3566</v>
      </c>
      <c r="E705" s="96" t="s">
        <v>4067</v>
      </c>
      <c r="F705" s="96">
        <v>0.25300478169332102</v>
      </c>
      <c r="G705" s="96">
        <v>0.51113520338271701</v>
      </c>
      <c r="H705" s="96">
        <v>0.62060998647388299</v>
      </c>
    </row>
    <row r="706" spans="1:8">
      <c r="A706" s="96" t="s">
        <v>3743</v>
      </c>
      <c r="B706" s="96" t="s">
        <v>3742</v>
      </c>
      <c r="C706" s="96" t="s">
        <v>3735</v>
      </c>
      <c r="D706" s="96" t="s">
        <v>3565</v>
      </c>
      <c r="E706" s="96" t="s">
        <v>4068</v>
      </c>
      <c r="F706" s="96">
        <v>-11.1031510526423</v>
      </c>
      <c r="G706" s="96">
        <v>305.66591762982199</v>
      </c>
      <c r="H706" s="96">
        <v>0.97102364223186299</v>
      </c>
    </row>
    <row r="707" spans="1:8">
      <c r="A707" s="96" t="s">
        <v>3743</v>
      </c>
      <c r="B707" s="96" t="s">
        <v>3742</v>
      </c>
      <c r="C707" s="96" t="s">
        <v>3735</v>
      </c>
      <c r="D707" s="96" t="s">
        <v>3561</v>
      </c>
      <c r="E707" s="96" t="s">
        <v>4069</v>
      </c>
      <c r="F707" s="96">
        <v>1.4957407257167901</v>
      </c>
      <c r="G707" s="96">
        <v>0.32120786064297502</v>
      </c>
      <c r="H707" s="97">
        <v>3.2145375124782899E-6</v>
      </c>
    </row>
    <row r="708" spans="1:8">
      <c r="A708" s="96" t="s">
        <v>3741</v>
      </c>
      <c r="B708" s="96" t="s">
        <v>3740</v>
      </c>
      <c r="C708" s="96" t="s">
        <v>3735</v>
      </c>
      <c r="D708" s="96" t="s">
        <v>3578</v>
      </c>
      <c r="E708" s="96" t="s">
        <v>4061</v>
      </c>
      <c r="F708" s="96">
        <v>-12.1181150242525</v>
      </c>
      <c r="G708" s="96">
        <v>334.207722315323</v>
      </c>
      <c r="H708" s="96">
        <v>0.97107565745137503</v>
      </c>
    </row>
    <row r="709" spans="1:8">
      <c r="A709" s="96" t="s">
        <v>3741</v>
      </c>
      <c r="B709" s="96" t="s">
        <v>3740</v>
      </c>
      <c r="C709" s="96" t="s">
        <v>3735</v>
      </c>
      <c r="D709" s="96" t="s">
        <v>3577</v>
      </c>
      <c r="E709" s="96" t="s">
        <v>4070</v>
      </c>
      <c r="F709" s="96">
        <v>-10.1351331041049</v>
      </c>
      <c r="G709" s="96">
        <v>403.35981840350303</v>
      </c>
      <c r="H709" s="96">
        <v>0.97995384019213405</v>
      </c>
    </row>
    <row r="710" spans="1:8">
      <c r="A710" s="96" t="s">
        <v>3741</v>
      </c>
      <c r="B710" s="96" t="s">
        <v>3740</v>
      </c>
      <c r="C710" s="96" t="s">
        <v>3735</v>
      </c>
      <c r="D710" s="96" t="s">
        <v>3576</v>
      </c>
      <c r="E710" s="96" t="s">
        <v>4071</v>
      </c>
      <c r="F710" s="96">
        <v>-10.1199346884141</v>
      </c>
      <c r="G710" s="96">
        <v>409.62197920800298</v>
      </c>
      <c r="H710" s="96">
        <v>0.98028983128876401</v>
      </c>
    </row>
    <row r="711" spans="1:8">
      <c r="A711" s="96" t="s">
        <v>3741</v>
      </c>
      <c r="B711" s="96" t="s">
        <v>3740</v>
      </c>
      <c r="C711" s="96" t="s">
        <v>3735</v>
      </c>
      <c r="D711" s="96" t="s">
        <v>3575</v>
      </c>
      <c r="E711" s="96" t="s">
        <v>4072</v>
      </c>
      <c r="F711" s="96">
        <v>-10.122764712618601</v>
      </c>
      <c r="G711" s="96">
        <v>326.62915703000402</v>
      </c>
      <c r="H711" s="96">
        <v>0.97527622762592603</v>
      </c>
    </row>
    <row r="712" spans="1:8">
      <c r="A712" s="96" t="s">
        <v>3741</v>
      </c>
      <c r="B712" s="96" t="s">
        <v>3740</v>
      </c>
      <c r="C712" s="96" t="s">
        <v>3735</v>
      </c>
      <c r="D712" s="96" t="s">
        <v>3574</v>
      </c>
      <c r="E712" s="96" t="s">
        <v>4073</v>
      </c>
      <c r="F712" s="96">
        <v>-0.59959716620991999</v>
      </c>
      <c r="G712" s="96">
        <v>0.71471227923749203</v>
      </c>
      <c r="H712" s="96">
        <v>0.40150577001918702</v>
      </c>
    </row>
    <row r="713" spans="1:8">
      <c r="A713" s="96" t="s">
        <v>3741</v>
      </c>
      <c r="B713" s="96" t="s">
        <v>3740</v>
      </c>
      <c r="C713" s="96" t="s">
        <v>3735</v>
      </c>
      <c r="D713" s="96" t="s">
        <v>3573</v>
      </c>
      <c r="E713" s="96" t="s">
        <v>4074</v>
      </c>
      <c r="F713" s="96">
        <v>-15.2860281857331</v>
      </c>
      <c r="G713" s="96">
        <v>311.50622767684899</v>
      </c>
      <c r="H713" s="96">
        <v>0.96086244280033295</v>
      </c>
    </row>
    <row r="714" spans="1:8">
      <c r="A714" s="96" t="s">
        <v>3741</v>
      </c>
      <c r="B714" s="96" t="s">
        <v>3740</v>
      </c>
      <c r="C714" s="96" t="s">
        <v>3735</v>
      </c>
      <c r="D714" s="96" t="s">
        <v>3572</v>
      </c>
      <c r="E714" s="96" t="s">
        <v>4075</v>
      </c>
      <c r="F714" s="96">
        <v>0.56531875652250496</v>
      </c>
      <c r="G714" s="96">
        <v>0.219974147564302</v>
      </c>
      <c r="H714" s="96">
        <v>1.01718271553068E-2</v>
      </c>
    </row>
    <row r="715" spans="1:8">
      <c r="A715" s="96" t="s">
        <v>3741</v>
      </c>
      <c r="B715" s="96" t="s">
        <v>3740</v>
      </c>
      <c r="C715" s="96" t="s">
        <v>3735</v>
      </c>
      <c r="D715" s="96" t="s">
        <v>3571</v>
      </c>
      <c r="E715" s="96" t="s">
        <v>4062</v>
      </c>
      <c r="F715" s="96">
        <v>-12.126383533395099</v>
      </c>
      <c r="G715" s="96">
        <v>268.67496204968802</v>
      </c>
      <c r="H715" s="96">
        <v>0.96400047781617104</v>
      </c>
    </row>
    <row r="716" spans="1:8">
      <c r="A716" s="96" t="s">
        <v>3741</v>
      </c>
      <c r="B716" s="96" t="s">
        <v>3740</v>
      </c>
      <c r="C716" s="96" t="s">
        <v>3735</v>
      </c>
      <c r="D716" s="96" t="s">
        <v>3570</v>
      </c>
      <c r="E716" s="96" t="s">
        <v>4063</v>
      </c>
      <c r="F716" s="96">
        <v>-10.1162362731122</v>
      </c>
      <c r="G716" s="96">
        <v>395.76830949803099</v>
      </c>
      <c r="H716" s="96">
        <v>0.97960748832282596</v>
      </c>
    </row>
    <row r="717" spans="1:8">
      <c r="A717" s="96" t="s">
        <v>3741</v>
      </c>
      <c r="B717" s="96" t="s">
        <v>3740</v>
      </c>
      <c r="C717" s="96" t="s">
        <v>3735</v>
      </c>
      <c r="D717" s="96" t="s">
        <v>3569</v>
      </c>
      <c r="E717" s="96" t="s">
        <v>4064</v>
      </c>
      <c r="F717" s="96">
        <v>-14.1623832676694</v>
      </c>
      <c r="G717" s="96">
        <v>323.00782897508498</v>
      </c>
      <c r="H717" s="96">
        <v>0.96502769760576101</v>
      </c>
    </row>
    <row r="718" spans="1:8">
      <c r="A718" s="96" t="s">
        <v>3741</v>
      </c>
      <c r="B718" s="96" t="s">
        <v>3740</v>
      </c>
      <c r="C718" s="96" t="s">
        <v>3735</v>
      </c>
      <c r="D718" s="96" t="s">
        <v>3568</v>
      </c>
      <c r="E718" s="96" t="s">
        <v>4065</v>
      </c>
      <c r="F718" s="96">
        <v>0.319506851902221</v>
      </c>
      <c r="G718" s="96">
        <v>0.29003232787539202</v>
      </c>
      <c r="H718" s="96">
        <v>0.27062475197969899</v>
      </c>
    </row>
    <row r="719" spans="1:8">
      <c r="A719" s="96" t="s">
        <v>3741</v>
      </c>
      <c r="B719" s="96" t="s">
        <v>3740</v>
      </c>
      <c r="C719" s="96" t="s">
        <v>3735</v>
      </c>
      <c r="D719" s="96" t="s">
        <v>3567</v>
      </c>
      <c r="E719" s="96" t="s">
        <v>4066</v>
      </c>
      <c r="F719" s="96">
        <v>-12.119092592009499</v>
      </c>
      <c r="G719" s="96">
        <v>394.90532539578101</v>
      </c>
      <c r="H719" s="96">
        <v>0.97551788069779399</v>
      </c>
    </row>
    <row r="720" spans="1:8">
      <c r="A720" s="96" t="s">
        <v>3741</v>
      </c>
      <c r="B720" s="96" t="s">
        <v>3740</v>
      </c>
      <c r="C720" s="96" t="s">
        <v>3735</v>
      </c>
      <c r="D720" s="96" t="s">
        <v>3566</v>
      </c>
      <c r="E720" s="96" t="s">
        <v>4067</v>
      </c>
      <c r="F720" s="96">
        <v>-0.621067740103041</v>
      </c>
      <c r="G720" s="96">
        <v>0.71468417022442499</v>
      </c>
      <c r="H720" s="96">
        <v>0.38484162339307998</v>
      </c>
    </row>
    <row r="721" spans="1:8">
      <c r="A721" s="96" t="s">
        <v>3741</v>
      </c>
      <c r="B721" s="96" t="s">
        <v>3740</v>
      </c>
      <c r="C721" s="96" t="s">
        <v>3735</v>
      </c>
      <c r="D721" s="96" t="s">
        <v>3565</v>
      </c>
      <c r="E721" s="96" t="s">
        <v>4068</v>
      </c>
      <c r="F721" s="96">
        <v>-11.1098550159737</v>
      </c>
      <c r="G721" s="96">
        <v>264.88574545375099</v>
      </c>
      <c r="H721" s="96">
        <v>0.96654488327737298</v>
      </c>
    </row>
    <row r="722" spans="1:8">
      <c r="A722" s="96" t="s">
        <v>3741</v>
      </c>
      <c r="B722" s="96" t="s">
        <v>3740</v>
      </c>
      <c r="C722" s="96" t="s">
        <v>3735</v>
      </c>
      <c r="D722" s="96" t="s">
        <v>3561</v>
      </c>
      <c r="E722" s="96" t="s">
        <v>4069</v>
      </c>
      <c r="F722" s="96">
        <v>1.18970898631095</v>
      </c>
      <c r="G722" s="96">
        <v>0.29913774815684002</v>
      </c>
      <c r="H722" s="97">
        <v>6.9752747682477298E-5</v>
      </c>
    </row>
    <row r="723" spans="1:8">
      <c r="A723" s="96" t="s">
        <v>3739</v>
      </c>
      <c r="B723" s="96" t="s">
        <v>3738</v>
      </c>
      <c r="C723" s="96" t="s">
        <v>3735</v>
      </c>
      <c r="D723" s="96" t="s">
        <v>3578</v>
      </c>
      <c r="E723" s="96" t="s">
        <v>4061</v>
      </c>
      <c r="F723" s="96">
        <v>-12.122942259746599</v>
      </c>
      <c r="G723" s="96">
        <v>266.028886323883</v>
      </c>
      <c r="H723" s="96">
        <v>0.96365296314652005</v>
      </c>
    </row>
    <row r="724" spans="1:8">
      <c r="A724" s="96" t="s">
        <v>3739</v>
      </c>
      <c r="B724" s="96" t="s">
        <v>3738</v>
      </c>
      <c r="C724" s="96" t="s">
        <v>3735</v>
      </c>
      <c r="D724" s="96" t="s">
        <v>3577</v>
      </c>
      <c r="E724" s="96" t="s">
        <v>4070</v>
      </c>
      <c r="F724" s="96">
        <v>-10.126953373732499</v>
      </c>
      <c r="G724" s="96">
        <v>293.17710987952501</v>
      </c>
      <c r="H724" s="96">
        <v>0.97244487053059703</v>
      </c>
    </row>
    <row r="725" spans="1:8">
      <c r="A725" s="96" t="s">
        <v>3739</v>
      </c>
      <c r="B725" s="96" t="s">
        <v>3738</v>
      </c>
      <c r="C725" s="96" t="s">
        <v>3735</v>
      </c>
      <c r="D725" s="96" t="s">
        <v>3576</v>
      </c>
      <c r="E725" s="96" t="s">
        <v>4071</v>
      </c>
      <c r="F725" s="96">
        <v>-9.1099118651786206</v>
      </c>
      <c r="G725" s="96">
        <v>329.53543334396699</v>
      </c>
      <c r="H725" s="96">
        <v>0.97794552094528997</v>
      </c>
    </row>
    <row r="726" spans="1:8">
      <c r="A726" s="96" t="s">
        <v>3739</v>
      </c>
      <c r="B726" s="96" t="s">
        <v>3738</v>
      </c>
      <c r="C726" s="96" t="s">
        <v>3735</v>
      </c>
      <c r="D726" s="96" t="s">
        <v>3575</v>
      </c>
      <c r="E726" s="96" t="s">
        <v>4072</v>
      </c>
      <c r="F726" s="96">
        <v>-10.1216430339387</v>
      </c>
      <c r="G726" s="96">
        <v>270.20027818537602</v>
      </c>
      <c r="H726" s="96">
        <v>0.970118408364678</v>
      </c>
    </row>
    <row r="727" spans="1:8">
      <c r="A727" s="96" t="s">
        <v>3739</v>
      </c>
      <c r="B727" s="96" t="s">
        <v>3738</v>
      </c>
      <c r="C727" s="96" t="s">
        <v>3735</v>
      </c>
      <c r="D727" s="96" t="s">
        <v>3574</v>
      </c>
      <c r="E727" s="96" t="s">
        <v>4073</v>
      </c>
      <c r="F727" s="96">
        <v>-14.157310656180501</v>
      </c>
      <c r="G727" s="96">
        <v>386.98141857334298</v>
      </c>
      <c r="H727" s="96">
        <v>0.97081673732385598</v>
      </c>
    </row>
    <row r="728" spans="1:8">
      <c r="A728" s="96" t="s">
        <v>3739</v>
      </c>
      <c r="B728" s="96" t="s">
        <v>3738</v>
      </c>
      <c r="C728" s="96" t="s">
        <v>3735</v>
      </c>
      <c r="D728" s="96" t="s">
        <v>3573</v>
      </c>
      <c r="E728" s="96" t="s">
        <v>4074</v>
      </c>
      <c r="F728" s="96">
        <v>-1.9357739789450901</v>
      </c>
      <c r="G728" s="96">
        <v>0.71435750113296304</v>
      </c>
      <c r="H728" s="96">
        <v>6.73215111184084E-3</v>
      </c>
    </row>
    <row r="729" spans="1:8">
      <c r="A729" s="96" t="s">
        <v>3739</v>
      </c>
      <c r="B729" s="96" t="s">
        <v>3738</v>
      </c>
      <c r="C729" s="96" t="s">
        <v>3735</v>
      </c>
      <c r="D729" s="96" t="s">
        <v>3572</v>
      </c>
      <c r="E729" s="96" t="s">
        <v>4075</v>
      </c>
      <c r="F729" s="96">
        <v>0.262765868748146</v>
      </c>
      <c r="G729" s="96">
        <v>0.21187037563212999</v>
      </c>
      <c r="H729" s="96">
        <v>0.214894047711293</v>
      </c>
    </row>
    <row r="730" spans="1:8">
      <c r="A730" s="96" t="s">
        <v>3739</v>
      </c>
      <c r="B730" s="96" t="s">
        <v>3738</v>
      </c>
      <c r="C730" s="96" t="s">
        <v>3735</v>
      </c>
      <c r="D730" s="96" t="s">
        <v>3571</v>
      </c>
      <c r="E730" s="96" t="s">
        <v>4062</v>
      </c>
      <c r="F730" s="96">
        <v>-12.125051309307</v>
      </c>
      <c r="G730" s="96">
        <v>300.356133752841</v>
      </c>
      <c r="H730" s="96">
        <v>0.96779901207340802</v>
      </c>
    </row>
    <row r="731" spans="1:8">
      <c r="A731" s="96" t="s">
        <v>3739</v>
      </c>
      <c r="B731" s="96" t="s">
        <v>3738</v>
      </c>
      <c r="C731" s="96" t="s">
        <v>3735</v>
      </c>
      <c r="D731" s="96" t="s">
        <v>3570</v>
      </c>
      <c r="E731" s="96" t="s">
        <v>4063</v>
      </c>
      <c r="F731" s="96">
        <v>-10.121467794048201</v>
      </c>
      <c r="G731" s="96">
        <v>353.90973796542499</v>
      </c>
      <c r="H731" s="96">
        <v>0.97718440243702098</v>
      </c>
    </row>
    <row r="732" spans="1:8">
      <c r="A732" s="96" t="s">
        <v>3739</v>
      </c>
      <c r="B732" s="96" t="s">
        <v>3738</v>
      </c>
      <c r="C732" s="96" t="s">
        <v>3735</v>
      </c>
      <c r="D732" s="96" t="s">
        <v>3569</v>
      </c>
      <c r="E732" s="96" t="s">
        <v>4064</v>
      </c>
      <c r="F732" s="96">
        <v>-14.1618839364002</v>
      </c>
      <c r="G732" s="96">
        <v>327.63713268492302</v>
      </c>
      <c r="H732" s="96">
        <v>0.96552273891459395</v>
      </c>
    </row>
    <row r="733" spans="1:8">
      <c r="A733" s="96" t="s">
        <v>3739</v>
      </c>
      <c r="B733" s="96" t="s">
        <v>3738</v>
      </c>
      <c r="C733" s="96" t="s">
        <v>3735</v>
      </c>
      <c r="D733" s="96" t="s">
        <v>3568</v>
      </c>
      <c r="E733" s="96" t="s">
        <v>4065</v>
      </c>
      <c r="F733" s="96">
        <v>0.74105494045516596</v>
      </c>
      <c r="G733" s="96">
        <v>0.248052066096451</v>
      </c>
      <c r="H733" s="96">
        <v>2.8127154655204901E-3</v>
      </c>
    </row>
    <row r="734" spans="1:8">
      <c r="A734" s="96" t="s">
        <v>3739</v>
      </c>
      <c r="B734" s="96" t="s">
        <v>3738</v>
      </c>
      <c r="C734" s="96" t="s">
        <v>3735</v>
      </c>
      <c r="D734" s="96" t="s">
        <v>3567</v>
      </c>
      <c r="E734" s="96" t="s">
        <v>4066</v>
      </c>
      <c r="F734" s="96">
        <v>-12.1218436705658</v>
      </c>
      <c r="G734" s="96">
        <v>349.87095751805799</v>
      </c>
      <c r="H734" s="96">
        <v>0.97236153198118003</v>
      </c>
    </row>
    <row r="735" spans="1:8">
      <c r="A735" s="96" t="s">
        <v>3739</v>
      </c>
      <c r="B735" s="96" t="s">
        <v>3738</v>
      </c>
      <c r="C735" s="96" t="s">
        <v>3735</v>
      </c>
      <c r="D735" s="96" t="s">
        <v>3566</v>
      </c>
      <c r="E735" s="96" t="s">
        <v>4067</v>
      </c>
      <c r="F735" s="96">
        <v>0.63970438407629104</v>
      </c>
      <c r="G735" s="96">
        <v>0.35075862161487498</v>
      </c>
      <c r="H735" s="96">
        <v>6.8186276436953103E-2</v>
      </c>
    </row>
    <row r="736" spans="1:8">
      <c r="A736" s="96" t="s">
        <v>3739</v>
      </c>
      <c r="B736" s="96" t="s">
        <v>3738</v>
      </c>
      <c r="C736" s="96" t="s">
        <v>3735</v>
      </c>
      <c r="D736" s="96" t="s">
        <v>3565</v>
      </c>
      <c r="E736" s="96" t="s">
        <v>4068</v>
      </c>
      <c r="F736" s="96">
        <v>-12.1070403706597</v>
      </c>
      <c r="G736" s="96">
        <v>360.37026079321402</v>
      </c>
      <c r="H736" s="96">
        <v>0.97319922108427304</v>
      </c>
    </row>
    <row r="737" spans="1:8">
      <c r="A737" s="96" t="s">
        <v>3739</v>
      </c>
      <c r="B737" s="96" t="s">
        <v>3738</v>
      </c>
      <c r="C737" s="96" t="s">
        <v>3735</v>
      </c>
      <c r="D737" s="96" t="s">
        <v>3561</v>
      </c>
      <c r="E737" s="96" t="s">
        <v>4069</v>
      </c>
      <c r="F737" s="96">
        <v>0.42312481160404197</v>
      </c>
      <c r="G737" s="96">
        <v>0.459783728793344</v>
      </c>
      <c r="H737" s="96">
        <v>0.35743209177076501</v>
      </c>
    </row>
    <row r="738" spans="1:8">
      <c r="A738" s="96" t="s">
        <v>3737</v>
      </c>
      <c r="B738" s="96" t="s">
        <v>3736</v>
      </c>
      <c r="C738" s="96" t="s">
        <v>3735</v>
      </c>
      <c r="D738" s="96" t="s">
        <v>3578</v>
      </c>
      <c r="E738" s="96" t="s">
        <v>4061</v>
      </c>
      <c r="F738" s="96">
        <v>-12.1219018058441</v>
      </c>
      <c r="G738" s="96">
        <v>274.36784410199903</v>
      </c>
      <c r="H738" s="96">
        <v>0.96475996412439602</v>
      </c>
    </row>
    <row r="739" spans="1:8">
      <c r="A739" s="96" t="s">
        <v>3737</v>
      </c>
      <c r="B739" s="96" t="s">
        <v>3736</v>
      </c>
      <c r="C739" s="96" t="s">
        <v>3735</v>
      </c>
      <c r="D739" s="96" t="s">
        <v>3577</v>
      </c>
      <c r="E739" s="96" t="s">
        <v>4070</v>
      </c>
      <c r="F739" s="96">
        <v>-9.1267677573193406</v>
      </c>
      <c r="G739" s="96">
        <v>275.207567137539</v>
      </c>
      <c r="H739" s="96">
        <v>0.973544432042032</v>
      </c>
    </row>
    <row r="740" spans="1:8">
      <c r="A740" s="96" t="s">
        <v>3737</v>
      </c>
      <c r="B740" s="96" t="s">
        <v>3736</v>
      </c>
      <c r="C740" s="96" t="s">
        <v>3735</v>
      </c>
      <c r="D740" s="96" t="s">
        <v>3576</v>
      </c>
      <c r="E740" s="96" t="s">
        <v>4071</v>
      </c>
      <c r="F740" s="96">
        <v>-9.1214781423523892</v>
      </c>
      <c r="G740" s="96">
        <v>400.866812206997</v>
      </c>
      <c r="H740" s="96">
        <v>0.98184619336637502</v>
      </c>
    </row>
    <row r="741" spans="1:8">
      <c r="A741" s="96" t="s">
        <v>3737</v>
      </c>
      <c r="B741" s="96" t="s">
        <v>3736</v>
      </c>
      <c r="C741" s="96" t="s">
        <v>3735</v>
      </c>
      <c r="D741" s="96" t="s">
        <v>3575</v>
      </c>
      <c r="E741" s="96" t="s">
        <v>4072</v>
      </c>
      <c r="F741" s="96">
        <v>-10.117162365645701</v>
      </c>
      <c r="G741" s="96">
        <v>398.97455118016802</v>
      </c>
      <c r="H741" s="96">
        <v>0.979769480048853</v>
      </c>
    </row>
    <row r="742" spans="1:8">
      <c r="A742" s="96" t="s">
        <v>3737</v>
      </c>
      <c r="B742" s="96" t="s">
        <v>3736</v>
      </c>
      <c r="C742" s="96" t="s">
        <v>3735</v>
      </c>
      <c r="D742" s="96" t="s">
        <v>3574</v>
      </c>
      <c r="E742" s="96" t="s">
        <v>4073</v>
      </c>
      <c r="F742" s="96">
        <v>-13.146956636163001</v>
      </c>
      <c r="G742" s="96">
        <v>284.30644075835698</v>
      </c>
      <c r="H742" s="96">
        <v>0.96311720393520295</v>
      </c>
    </row>
    <row r="743" spans="1:8">
      <c r="A743" s="96" t="s">
        <v>3737</v>
      </c>
      <c r="B743" s="96" t="s">
        <v>3736</v>
      </c>
      <c r="C743" s="96" t="s">
        <v>3735</v>
      </c>
      <c r="D743" s="96" t="s">
        <v>3573</v>
      </c>
      <c r="E743" s="96" t="s">
        <v>4074</v>
      </c>
      <c r="F743" s="96">
        <v>-1.6974644633951601</v>
      </c>
      <c r="G743" s="96">
        <v>0.58681165614208197</v>
      </c>
      <c r="H743" s="96">
        <v>3.8195755635365802E-3</v>
      </c>
    </row>
    <row r="744" spans="1:8">
      <c r="A744" s="96" t="s">
        <v>3737</v>
      </c>
      <c r="B744" s="96" t="s">
        <v>3736</v>
      </c>
      <c r="C744" s="96" t="s">
        <v>3735</v>
      </c>
      <c r="D744" s="96" t="s">
        <v>3572</v>
      </c>
      <c r="E744" s="96" t="s">
        <v>4075</v>
      </c>
      <c r="F744" s="96">
        <v>1.1141103886510699</v>
      </c>
      <c r="G744" s="96">
        <v>0.25239562736419702</v>
      </c>
      <c r="H744" s="97">
        <v>1.01410918003745E-5</v>
      </c>
    </row>
    <row r="745" spans="1:8">
      <c r="A745" s="96" t="s">
        <v>3737</v>
      </c>
      <c r="B745" s="96" t="s">
        <v>3736</v>
      </c>
      <c r="C745" s="96" t="s">
        <v>3735</v>
      </c>
      <c r="D745" s="96" t="s">
        <v>3571</v>
      </c>
      <c r="E745" s="96" t="s">
        <v>4062</v>
      </c>
      <c r="F745" s="96">
        <v>-12.1257122472748</v>
      </c>
      <c r="G745" s="96">
        <v>280.61108882037502</v>
      </c>
      <c r="H745" s="96">
        <v>0.96553269315627999</v>
      </c>
    </row>
    <row r="746" spans="1:8">
      <c r="A746" s="96" t="s">
        <v>3737</v>
      </c>
      <c r="B746" s="96" t="s">
        <v>3736</v>
      </c>
      <c r="C746" s="96" t="s">
        <v>3735</v>
      </c>
      <c r="D746" s="96" t="s">
        <v>3570</v>
      </c>
      <c r="E746" s="96" t="s">
        <v>4063</v>
      </c>
      <c r="F746" s="96">
        <v>-10.118897977701801</v>
      </c>
      <c r="G746" s="96">
        <v>415.78315924988999</v>
      </c>
      <c r="H746" s="96">
        <v>0.980583832301411</v>
      </c>
    </row>
    <row r="747" spans="1:8">
      <c r="A747" s="96" t="s">
        <v>3737</v>
      </c>
      <c r="B747" s="96" t="s">
        <v>3736</v>
      </c>
      <c r="C747" s="96" t="s">
        <v>3735</v>
      </c>
      <c r="D747" s="96" t="s">
        <v>3569</v>
      </c>
      <c r="E747" s="96" t="s">
        <v>4064</v>
      </c>
      <c r="F747" s="96">
        <v>-14.153385532202799</v>
      </c>
      <c r="G747" s="96">
        <v>353.61146965811298</v>
      </c>
      <c r="H747" s="96">
        <v>0.96807300021246701</v>
      </c>
    </row>
    <row r="748" spans="1:8">
      <c r="A748" s="96" t="s">
        <v>3737</v>
      </c>
      <c r="B748" s="96" t="s">
        <v>3736</v>
      </c>
      <c r="C748" s="96" t="s">
        <v>3735</v>
      </c>
      <c r="D748" s="96" t="s">
        <v>3568</v>
      </c>
      <c r="E748" s="96" t="s">
        <v>4065</v>
      </c>
      <c r="F748" s="96">
        <v>-0.549953390853681</v>
      </c>
      <c r="G748" s="96">
        <v>0.39302952413880299</v>
      </c>
      <c r="H748" s="96">
        <v>0.161732818926029</v>
      </c>
    </row>
    <row r="749" spans="1:8">
      <c r="A749" s="96" t="s">
        <v>3737</v>
      </c>
      <c r="B749" s="96" t="s">
        <v>3736</v>
      </c>
      <c r="C749" s="96" t="s">
        <v>3735</v>
      </c>
      <c r="D749" s="96" t="s">
        <v>3567</v>
      </c>
      <c r="E749" s="96" t="s">
        <v>4066</v>
      </c>
      <c r="F749" s="96">
        <v>-11.1196755581514</v>
      </c>
      <c r="G749" s="96">
        <v>264.45903963530702</v>
      </c>
      <c r="H749" s="96">
        <v>0.96646133217049301</v>
      </c>
    </row>
    <row r="750" spans="1:8">
      <c r="A750" s="96" t="s">
        <v>3737</v>
      </c>
      <c r="B750" s="96" t="s">
        <v>3736</v>
      </c>
      <c r="C750" s="96" t="s">
        <v>3735</v>
      </c>
      <c r="D750" s="96" t="s">
        <v>3566</v>
      </c>
      <c r="E750" s="96" t="s">
        <v>4067</v>
      </c>
      <c r="F750" s="96">
        <v>4.7927226810902397E-2</v>
      </c>
      <c r="G750" s="96">
        <v>0.51113207574441</v>
      </c>
      <c r="H750" s="96">
        <v>0.92529439326322704</v>
      </c>
    </row>
    <row r="751" spans="1:8">
      <c r="A751" s="96" t="s">
        <v>3737</v>
      </c>
      <c r="B751" s="96" t="s">
        <v>3736</v>
      </c>
      <c r="C751" s="96" t="s">
        <v>3735</v>
      </c>
      <c r="D751" s="96" t="s">
        <v>3565</v>
      </c>
      <c r="E751" s="96" t="s">
        <v>4068</v>
      </c>
      <c r="F751" s="96">
        <v>-12.1088636384114</v>
      </c>
      <c r="G751" s="96">
        <v>363.279785105727</v>
      </c>
      <c r="H751" s="96">
        <v>0.97340978767693298</v>
      </c>
    </row>
    <row r="752" spans="1:8">
      <c r="A752" s="96" t="s">
        <v>3737</v>
      </c>
      <c r="B752" s="96" t="s">
        <v>3736</v>
      </c>
      <c r="C752" s="96" t="s">
        <v>3735</v>
      </c>
      <c r="D752" s="96" t="s">
        <v>3561</v>
      </c>
      <c r="E752" s="96" t="s">
        <v>4069</v>
      </c>
      <c r="F752" s="96">
        <v>0.51649455204659001</v>
      </c>
      <c r="G752" s="96">
        <v>0.42211948558898399</v>
      </c>
      <c r="H752" s="96">
        <v>0.22111286136265601</v>
      </c>
    </row>
    <row r="753" spans="1:8">
      <c r="A753" s="96" t="s">
        <v>3734</v>
      </c>
      <c r="B753" s="96" t="s">
        <v>3733</v>
      </c>
      <c r="C753" s="96" t="s">
        <v>3732</v>
      </c>
      <c r="D753" s="96" t="s">
        <v>3578</v>
      </c>
      <c r="E753" s="96" t="s">
        <v>4061</v>
      </c>
      <c r="F753" s="96">
        <v>-12.1171407302564</v>
      </c>
      <c r="G753" s="96">
        <v>332.56089024495702</v>
      </c>
      <c r="H753" s="96">
        <v>0.97093482414432097</v>
      </c>
    </row>
    <row r="754" spans="1:8">
      <c r="A754" s="96" t="s">
        <v>3734</v>
      </c>
      <c r="B754" s="96" t="s">
        <v>3733</v>
      </c>
      <c r="C754" s="96" t="s">
        <v>3732</v>
      </c>
      <c r="D754" s="96" t="s">
        <v>3577</v>
      </c>
      <c r="E754" s="96" t="s">
        <v>4070</v>
      </c>
      <c r="F754" s="96">
        <v>-10.1326552815268</v>
      </c>
      <c r="G754" s="96">
        <v>416.76014864180598</v>
      </c>
      <c r="H754" s="96">
        <v>0.98060300917643795</v>
      </c>
    </row>
    <row r="755" spans="1:8">
      <c r="A755" s="96" t="s">
        <v>3734</v>
      </c>
      <c r="B755" s="96" t="s">
        <v>3733</v>
      </c>
      <c r="C755" s="96" t="s">
        <v>3732</v>
      </c>
      <c r="D755" s="96" t="s">
        <v>3576</v>
      </c>
      <c r="E755" s="96" t="s">
        <v>4071</v>
      </c>
      <c r="F755" s="96">
        <v>-9.1290905735810295</v>
      </c>
      <c r="G755" s="96">
        <v>267.87171972188901</v>
      </c>
      <c r="H755" s="96">
        <v>0.972813290328567</v>
      </c>
    </row>
    <row r="756" spans="1:8">
      <c r="A756" s="96" t="s">
        <v>3734</v>
      </c>
      <c r="B756" s="96" t="s">
        <v>3733</v>
      </c>
      <c r="C756" s="96" t="s">
        <v>3732</v>
      </c>
      <c r="D756" s="96" t="s">
        <v>3575</v>
      </c>
      <c r="E756" s="96" t="s">
        <v>4072</v>
      </c>
      <c r="F756" s="96">
        <v>-10.1236105606792</v>
      </c>
      <c r="G756" s="96">
        <v>323.03380294360397</v>
      </c>
      <c r="H756" s="96">
        <v>0.97499905433733003</v>
      </c>
    </row>
    <row r="757" spans="1:8">
      <c r="A757" s="96" t="s">
        <v>3734</v>
      </c>
      <c r="B757" s="96" t="s">
        <v>3733</v>
      </c>
      <c r="C757" s="96" t="s">
        <v>3732</v>
      </c>
      <c r="D757" s="96" t="s">
        <v>3574</v>
      </c>
      <c r="E757" s="96" t="s">
        <v>4073</v>
      </c>
      <c r="F757" s="96">
        <v>-13.148123211582799</v>
      </c>
      <c r="G757" s="96">
        <v>267.47380455357899</v>
      </c>
      <c r="H757" s="96">
        <v>0.96079443685651</v>
      </c>
    </row>
    <row r="758" spans="1:8">
      <c r="A758" s="96" t="s">
        <v>3734</v>
      </c>
      <c r="B758" s="96" t="s">
        <v>3733</v>
      </c>
      <c r="C758" s="96" t="s">
        <v>3732</v>
      </c>
      <c r="D758" s="96" t="s">
        <v>3573</v>
      </c>
      <c r="E758" s="96" t="s">
        <v>4074</v>
      </c>
      <c r="F758" s="96">
        <v>0.198944772460074</v>
      </c>
      <c r="G758" s="96">
        <v>0.26831436881009701</v>
      </c>
      <c r="H758" s="96">
        <v>0.45841367145439099</v>
      </c>
    </row>
    <row r="759" spans="1:8">
      <c r="A759" s="96" t="s">
        <v>3734</v>
      </c>
      <c r="B759" s="96" t="s">
        <v>3733</v>
      </c>
      <c r="C759" s="96" t="s">
        <v>3732</v>
      </c>
      <c r="D759" s="96" t="s">
        <v>3572</v>
      </c>
      <c r="E759" s="96" t="s">
        <v>4075</v>
      </c>
      <c r="F759" s="96">
        <v>0.27715916724804002</v>
      </c>
      <c r="G759" s="96">
        <v>0.216746113618493</v>
      </c>
      <c r="H759" s="96">
        <v>0.20099311140366999</v>
      </c>
    </row>
    <row r="760" spans="1:8">
      <c r="A760" s="96" t="s">
        <v>3734</v>
      </c>
      <c r="B760" s="96" t="s">
        <v>3733</v>
      </c>
      <c r="C760" s="96" t="s">
        <v>3732</v>
      </c>
      <c r="D760" s="96" t="s">
        <v>3571</v>
      </c>
      <c r="E760" s="96" t="s">
        <v>4062</v>
      </c>
      <c r="F760" s="96">
        <v>0.29393418955518502</v>
      </c>
      <c r="G760" s="96">
        <v>1.00546624637525</v>
      </c>
      <c r="H760" s="96">
        <v>0.770029577465841</v>
      </c>
    </row>
    <row r="761" spans="1:8">
      <c r="A761" s="96" t="s">
        <v>3734</v>
      </c>
      <c r="B761" s="96" t="s">
        <v>3733</v>
      </c>
      <c r="C761" s="96" t="s">
        <v>3732</v>
      </c>
      <c r="D761" s="96" t="s">
        <v>3570</v>
      </c>
      <c r="E761" s="96" t="s">
        <v>4063</v>
      </c>
      <c r="F761" s="96">
        <v>-10.1214754138438</v>
      </c>
      <c r="G761" s="96">
        <v>346.073596175646</v>
      </c>
      <c r="H761" s="96">
        <v>0.97666791712560797</v>
      </c>
    </row>
    <row r="762" spans="1:8">
      <c r="A762" s="96" t="s">
        <v>3734</v>
      </c>
      <c r="B762" s="96" t="s">
        <v>3733</v>
      </c>
      <c r="C762" s="96" t="s">
        <v>3732</v>
      </c>
      <c r="D762" s="96" t="s">
        <v>3569</v>
      </c>
      <c r="E762" s="96" t="s">
        <v>4064</v>
      </c>
      <c r="F762" s="96">
        <v>-14.141749549833101</v>
      </c>
      <c r="G762" s="96">
        <v>417.16237442333301</v>
      </c>
      <c r="H762" s="96">
        <v>0.972956998215875</v>
      </c>
    </row>
    <row r="763" spans="1:8">
      <c r="A763" s="96" t="s">
        <v>3734</v>
      </c>
      <c r="B763" s="96" t="s">
        <v>3733</v>
      </c>
      <c r="C763" s="96" t="s">
        <v>3732</v>
      </c>
      <c r="D763" s="96" t="s">
        <v>3568</v>
      </c>
      <c r="E763" s="96" t="s">
        <v>4065</v>
      </c>
      <c r="F763" s="96">
        <v>-2.50765313552554</v>
      </c>
      <c r="G763" s="96">
        <v>1.0053784276694899</v>
      </c>
      <c r="H763" s="96">
        <v>1.2622785533687401E-2</v>
      </c>
    </row>
    <row r="764" spans="1:8">
      <c r="A764" s="96" t="s">
        <v>3734</v>
      </c>
      <c r="B764" s="96" t="s">
        <v>3733</v>
      </c>
      <c r="C764" s="96" t="s">
        <v>3732</v>
      </c>
      <c r="D764" s="96" t="s">
        <v>3567</v>
      </c>
      <c r="E764" s="96" t="s">
        <v>4066</v>
      </c>
      <c r="F764" s="96">
        <v>-11.1242256330867</v>
      </c>
      <c r="G764" s="96">
        <v>256.26672441022902</v>
      </c>
      <c r="H764" s="96">
        <v>0.96537567958179105</v>
      </c>
    </row>
    <row r="765" spans="1:8">
      <c r="A765" s="96" t="s">
        <v>3734</v>
      </c>
      <c r="B765" s="96" t="s">
        <v>3733</v>
      </c>
      <c r="C765" s="96" t="s">
        <v>3732</v>
      </c>
      <c r="D765" s="96" t="s">
        <v>3566</v>
      </c>
      <c r="E765" s="96" t="s">
        <v>4067</v>
      </c>
      <c r="F765" s="96">
        <v>-0.13170561842839101</v>
      </c>
      <c r="G765" s="96">
        <v>0.58690432911567902</v>
      </c>
      <c r="H765" s="96">
        <v>0.822440387542414</v>
      </c>
    </row>
    <row r="766" spans="1:8">
      <c r="A766" s="96" t="s">
        <v>3734</v>
      </c>
      <c r="B766" s="96" t="s">
        <v>3733</v>
      </c>
      <c r="C766" s="96" t="s">
        <v>3732</v>
      </c>
      <c r="D766" s="96" t="s">
        <v>3565</v>
      </c>
      <c r="E766" s="96" t="s">
        <v>4068</v>
      </c>
      <c r="F766" s="96">
        <v>-11.098836576658201</v>
      </c>
      <c r="G766" s="96">
        <v>327.44443578645598</v>
      </c>
      <c r="H766" s="96">
        <v>0.97296061870683204</v>
      </c>
    </row>
    <row r="767" spans="1:8">
      <c r="A767" s="96" t="s">
        <v>3734</v>
      </c>
      <c r="B767" s="96" t="s">
        <v>3733</v>
      </c>
      <c r="C767" s="96" t="s">
        <v>3732</v>
      </c>
      <c r="D767" s="96" t="s">
        <v>3561</v>
      </c>
      <c r="E767" s="96" t="s">
        <v>4069</v>
      </c>
      <c r="F767" s="96">
        <v>1.49383314195164</v>
      </c>
      <c r="G767" s="96">
        <v>0.32119612942981701</v>
      </c>
      <c r="H767" s="97">
        <v>3.3057907427114101E-6</v>
      </c>
    </row>
    <row r="768" spans="1:8">
      <c r="A768" s="96" t="s">
        <v>3731</v>
      </c>
      <c r="B768" s="96" t="s">
        <v>3730</v>
      </c>
      <c r="C768" s="96" t="s">
        <v>3715</v>
      </c>
      <c r="D768" s="96" t="s">
        <v>3578</v>
      </c>
      <c r="E768" s="96" t="s">
        <v>4061</v>
      </c>
      <c r="F768" s="96">
        <v>-12.117872635182399</v>
      </c>
      <c r="G768" s="96">
        <v>307.11734950935301</v>
      </c>
      <c r="H768" s="96">
        <v>0.968526182823091</v>
      </c>
    </row>
    <row r="769" spans="1:8">
      <c r="A769" s="96" t="s">
        <v>3731</v>
      </c>
      <c r="B769" s="96" t="s">
        <v>3730</v>
      </c>
      <c r="C769" s="96" t="s">
        <v>3715</v>
      </c>
      <c r="D769" s="96" t="s">
        <v>3577</v>
      </c>
      <c r="E769" s="96" t="s">
        <v>4070</v>
      </c>
      <c r="F769" s="96">
        <v>-10.120044964307301</v>
      </c>
      <c r="G769" s="96">
        <v>290.49549728109599</v>
      </c>
      <c r="H769" s="96">
        <v>0.97220957041685896</v>
      </c>
    </row>
    <row r="770" spans="1:8">
      <c r="A770" s="96" t="s">
        <v>3731</v>
      </c>
      <c r="B770" s="96" t="s">
        <v>3730</v>
      </c>
      <c r="C770" s="96" t="s">
        <v>3715</v>
      </c>
      <c r="D770" s="96" t="s">
        <v>3576</v>
      </c>
      <c r="E770" s="96" t="s">
        <v>4071</v>
      </c>
      <c r="F770" s="96">
        <v>-11.121107015031299</v>
      </c>
      <c r="G770" s="96">
        <v>358.35003423435199</v>
      </c>
      <c r="H770" s="96">
        <v>0.97524226429352601</v>
      </c>
    </row>
    <row r="771" spans="1:8">
      <c r="A771" s="96" t="s">
        <v>3731</v>
      </c>
      <c r="B771" s="96" t="s">
        <v>3730</v>
      </c>
      <c r="C771" s="96" t="s">
        <v>3715</v>
      </c>
      <c r="D771" s="96" t="s">
        <v>3575</v>
      </c>
      <c r="E771" s="96" t="s">
        <v>4072</v>
      </c>
      <c r="F771" s="96">
        <v>-11.1225815973014</v>
      </c>
      <c r="G771" s="96">
        <v>265.091203332963</v>
      </c>
      <c r="H771" s="96">
        <v>0.96653252592109995</v>
      </c>
    </row>
    <row r="772" spans="1:8">
      <c r="A772" s="96" t="s">
        <v>3731</v>
      </c>
      <c r="B772" s="96" t="s">
        <v>3730</v>
      </c>
      <c r="C772" s="96" t="s">
        <v>3715</v>
      </c>
      <c r="D772" s="96" t="s">
        <v>3574</v>
      </c>
      <c r="E772" s="96" t="s">
        <v>4073</v>
      </c>
      <c r="F772" s="96">
        <v>-14.166519002342399</v>
      </c>
      <c r="G772" s="96">
        <v>341.20357915602602</v>
      </c>
      <c r="H772" s="96">
        <v>0.96688194143422801</v>
      </c>
    </row>
    <row r="773" spans="1:8">
      <c r="A773" s="96" t="s">
        <v>3731</v>
      </c>
      <c r="B773" s="96" t="s">
        <v>3730</v>
      </c>
      <c r="C773" s="96" t="s">
        <v>3715</v>
      </c>
      <c r="D773" s="96" t="s">
        <v>3573</v>
      </c>
      <c r="E773" s="96" t="s">
        <v>4074</v>
      </c>
      <c r="F773" s="96">
        <v>6.9569778176314795E-2</v>
      </c>
      <c r="G773" s="96">
        <v>0.29905685887761302</v>
      </c>
      <c r="H773" s="96">
        <v>0.81604825942731796</v>
      </c>
    </row>
    <row r="774" spans="1:8">
      <c r="A774" s="96" t="s">
        <v>3731</v>
      </c>
      <c r="B774" s="96" t="s">
        <v>3730</v>
      </c>
      <c r="C774" s="96" t="s">
        <v>3715</v>
      </c>
      <c r="D774" s="96" t="s">
        <v>3572</v>
      </c>
      <c r="E774" s="96" t="s">
        <v>4075</v>
      </c>
      <c r="F774" s="96">
        <v>0.38468344615049499</v>
      </c>
      <c r="G774" s="96">
        <v>0.21016175899205899</v>
      </c>
      <c r="H774" s="96">
        <v>6.7187757051401203E-2</v>
      </c>
    </row>
    <row r="775" spans="1:8">
      <c r="A775" s="96" t="s">
        <v>3731</v>
      </c>
      <c r="B775" s="96" t="s">
        <v>3730</v>
      </c>
      <c r="C775" s="96" t="s">
        <v>3715</v>
      </c>
      <c r="D775" s="96" t="s">
        <v>3571</v>
      </c>
      <c r="E775" s="96" t="s">
        <v>4062</v>
      </c>
      <c r="F775" s="96">
        <v>-12.123939679727799</v>
      </c>
      <c r="G775" s="96">
        <v>318.74393156183203</v>
      </c>
      <c r="H775" s="96">
        <v>0.96965848991436199</v>
      </c>
    </row>
    <row r="776" spans="1:8">
      <c r="A776" s="96" t="s">
        <v>3731</v>
      </c>
      <c r="B776" s="96" t="s">
        <v>3730</v>
      </c>
      <c r="C776" s="96" t="s">
        <v>3715</v>
      </c>
      <c r="D776" s="96" t="s">
        <v>3570</v>
      </c>
      <c r="E776" s="96" t="s">
        <v>4063</v>
      </c>
      <c r="F776" s="96">
        <v>-11.1203844781939</v>
      </c>
      <c r="G776" s="96">
        <v>298.61826976980001</v>
      </c>
      <c r="H776" s="96">
        <v>0.97029407224240505</v>
      </c>
    </row>
    <row r="777" spans="1:8">
      <c r="A777" s="96" t="s">
        <v>3731</v>
      </c>
      <c r="B777" s="96" t="s">
        <v>3730</v>
      </c>
      <c r="C777" s="96" t="s">
        <v>3715</v>
      </c>
      <c r="D777" s="96" t="s">
        <v>3569</v>
      </c>
      <c r="E777" s="96" t="s">
        <v>4064</v>
      </c>
      <c r="F777" s="96">
        <v>-14.149501778892301</v>
      </c>
      <c r="G777" s="96">
        <v>370.45387543083802</v>
      </c>
      <c r="H777" s="96">
        <v>0.96953217296043204</v>
      </c>
    </row>
    <row r="778" spans="1:8">
      <c r="A778" s="96" t="s">
        <v>3731</v>
      </c>
      <c r="B778" s="96" t="s">
        <v>3730</v>
      </c>
      <c r="C778" s="96" t="s">
        <v>3715</v>
      </c>
      <c r="D778" s="96" t="s">
        <v>3568</v>
      </c>
      <c r="E778" s="96" t="s">
        <v>4065</v>
      </c>
      <c r="F778" s="96">
        <v>-0.35172428617943302</v>
      </c>
      <c r="G778" s="96">
        <v>0.36984656548051198</v>
      </c>
      <c r="H778" s="96">
        <v>0.34160409805269598</v>
      </c>
    </row>
    <row r="779" spans="1:8">
      <c r="A779" s="96" t="s">
        <v>3731</v>
      </c>
      <c r="B779" s="96" t="s">
        <v>3730</v>
      </c>
      <c r="C779" s="96" t="s">
        <v>3715</v>
      </c>
      <c r="D779" s="96" t="s">
        <v>3567</v>
      </c>
      <c r="E779" s="96" t="s">
        <v>4066</v>
      </c>
      <c r="F779" s="96">
        <v>-12.126271195987099</v>
      </c>
      <c r="G779" s="96">
        <v>280.92825940311502</v>
      </c>
      <c r="H779" s="96">
        <v>0.96556999685592904</v>
      </c>
    </row>
    <row r="780" spans="1:8">
      <c r="A780" s="96" t="s">
        <v>3731</v>
      </c>
      <c r="B780" s="96" t="s">
        <v>3730</v>
      </c>
      <c r="C780" s="96" t="s">
        <v>3715</v>
      </c>
      <c r="D780" s="96" t="s">
        <v>3566</v>
      </c>
      <c r="E780" s="96" t="s">
        <v>4067</v>
      </c>
      <c r="F780" s="96">
        <v>-0.42112298848194801</v>
      </c>
      <c r="G780" s="96">
        <v>0.71479761862982305</v>
      </c>
      <c r="H780" s="96">
        <v>0.55576068157029301</v>
      </c>
    </row>
    <row r="781" spans="1:8">
      <c r="A781" s="96" t="s">
        <v>3731</v>
      </c>
      <c r="B781" s="96" t="s">
        <v>3730</v>
      </c>
      <c r="C781" s="96" t="s">
        <v>3715</v>
      </c>
      <c r="D781" s="96" t="s">
        <v>3565</v>
      </c>
      <c r="E781" s="96" t="s">
        <v>4068</v>
      </c>
      <c r="F781" s="96">
        <v>-11.1180710120026</v>
      </c>
      <c r="G781" s="96">
        <v>356.04130933327701</v>
      </c>
      <c r="H781" s="96">
        <v>0.97508857685928296</v>
      </c>
    </row>
    <row r="782" spans="1:8">
      <c r="A782" s="96" t="s">
        <v>3731</v>
      </c>
      <c r="B782" s="96" t="s">
        <v>3730</v>
      </c>
      <c r="C782" s="96" t="s">
        <v>3715</v>
      </c>
      <c r="D782" s="96" t="s">
        <v>3561</v>
      </c>
      <c r="E782" s="96" t="s">
        <v>4069</v>
      </c>
      <c r="F782" s="96">
        <v>0.49920945319175403</v>
      </c>
      <c r="G782" s="96">
        <v>0.274765998063359</v>
      </c>
      <c r="H782" s="96">
        <v>6.92396108259795E-2</v>
      </c>
    </row>
    <row r="783" spans="1:8">
      <c r="A783" s="96" t="s">
        <v>3729</v>
      </c>
      <c r="B783" s="96" t="s">
        <v>3728</v>
      </c>
      <c r="C783" s="96" t="s">
        <v>3715</v>
      </c>
      <c r="D783" s="96" t="s">
        <v>3578</v>
      </c>
      <c r="E783" s="96" t="s">
        <v>4061</v>
      </c>
      <c r="F783" s="96">
        <v>-12.120390829536801</v>
      </c>
      <c r="G783" s="96">
        <v>295.18635991844201</v>
      </c>
      <c r="H783" s="96">
        <v>0.96724795803512698</v>
      </c>
    </row>
    <row r="784" spans="1:8">
      <c r="A784" s="96" t="s">
        <v>3729</v>
      </c>
      <c r="B784" s="96" t="s">
        <v>3728</v>
      </c>
      <c r="C784" s="96" t="s">
        <v>3715</v>
      </c>
      <c r="D784" s="96" t="s">
        <v>3577</v>
      </c>
      <c r="E784" s="96" t="s">
        <v>4070</v>
      </c>
      <c r="F784" s="96">
        <v>-10.120345827574001</v>
      </c>
      <c r="G784" s="96">
        <v>259.01927959207597</v>
      </c>
      <c r="H784" s="96">
        <v>0.96883315540291104</v>
      </c>
    </row>
    <row r="785" spans="1:8">
      <c r="A785" s="96" t="s">
        <v>3729</v>
      </c>
      <c r="B785" s="96" t="s">
        <v>3728</v>
      </c>
      <c r="C785" s="96" t="s">
        <v>3715</v>
      </c>
      <c r="D785" s="96" t="s">
        <v>3576</v>
      </c>
      <c r="E785" s="96" t="s">
        <v>4071</v>
      </c>
      <c r="F785" s="96">
        <v>-11.117693278877701</v>
      </c>
      <c r="G785" s="96">
        <v>370.24981220145901</v>
      </c>
      <c r="H785" s="96">
        <v>0.97604508451606897</v>
      </c>
    </row>
    <row r="786" spans="1:8">
      <c r="A786" s="96" t="s">
        <v>3729</v>
      </c>
      <c r="B786" s="96" t="s">
        <v>3728</v>
      </c>
      <c r="C786" s="96" t="s">
        <v>3715</v>
      </c>
      <c r="D786" s="96" t="s">
        <v>3575</v>
      </c>
      <c r="E786" s="96" t="s">
        <v>4072</v>
      </c>
      <c r="F786" s="96">
        <v>-11.1229191153448</v>
      </c>
      <c r="G786" s="96">
        <v>273.60752426735598</v>
      </c>
      <c r="H786" s="96">
        <v>0.96757266976391199</v>
      </c>
    </row>
    <row r="787" spans="1:8">
      <c r="A787" s="96" t="s">
        <v>3729</v>
      </c>
      <c r="B787" s="96" t="s">
        <v>3728</v>
      </c>
      <c r="C787" s="96" t="s">
        <v>3715</v>
      </c>
      <c r="D787" s="96" t="s">
        <v>3574</v>
      </c>
      <c r="E787" s="96" t="s">
        <v>4073</v>
      </c>
      <c r="F787" s="96">
        <v>-14.151628946161701</v>
      </c>
      <c r="G787" s="96">
        <v>419.70952524507197</v>
      </c>
      <c r="H787" s="96">
        <v>0.97310228517308495</v>
      </c>
    </row>
    <row r="788" spans="1:8">
      <c r="A788" s="96" t="s">
        <v>3729</v>
      </c>
      <c r="B788" s="96" t="s">
        <v>3728</v>
      </c>
      <c r="C788" s="96" t="s">
        <v>3715</v>
      </c>
      <c r="D788" s="96" t="s">
        <v>3573</v>
      </c>
      <c r="E788" s="96" t="s">
        <v>4074</v>
      </c>
      <c r="F788" s="96">
        <v>-0.51603646513529799</v>
      </c>
      <c r="G788" s="96">
        <v>0.36979970250623501</v>
      </c>
      <c r="H788" s="96">
        <v>0.16288061423363401</v>
      </c>
    </row>
    <row r="789" spans="1:8">
      <c r="A789" s="96" t="s">
        <v>3729</v>
      </c>
      <c r="B789" s="96" t="s">
        <v>3728</v>
      </c>
      <c r="C789" s="96" t="s">
        <v>3715</v>
      </c>
      <c r="D789" s="96" t="s">
        <v>3572</v>
      </c>
      <c r="E789" s="96" t="s">
        <v>4075</v>
      </c>
      <c r="F789" s="96">
        <v>0.67420308302415599</v>
      </c>
      <c r="G789" s="96">
        <v>0.22606315022508999</v>
      </c>
      <c r="H789" s="96">
        <v>2.8602970623629702E-3</v>
      </c>
    </row>
    <row r="790" spans="1:8">
      <c r="A790" s="96" t="s">
        <v>3729</v>
      </c>
      <c r="B790" s="96" t="s">
        <v>3728</v>
      </c>
      <c r="C790" s="96" t="s">
        <v>3715</v>
      </c>
      <c r="D790" s="96" t="s">
        <v>3571</v>
      </c>
      <c r="E790" s="96" t="s">
        <v>4062</v>
      </c>
      <c r="F790" s="96">
        <v>-12.118387954934001</v>
      </c>
      <c r="G790" s="96">
        <v>384.94934004515198</v>
      </c>
      <c r="H790" s="96">
        <v>0.97488636336983303</v>
      </c>
    </row>
    <row r="791" spans="1:8">
      <c r="A791" s="96" t="s">
        <v>3729</v>
      </c>
      <c r="B791" s="96" t="s">
        <v>3728</v>
      </c>
      <c r="C791" s="96" t="s">
        <v>3715</v>
      </c>
      <c r="D791" s="96" t="s">
        <v>3570</v>
      </c>
      <c r="E791" s="96" t="s">
        <v>4063</v>
      </c>
      <c r="F791" s="96">
        <v>-12.1198448013524</v>
      </c>
      <c r="G791" s="96">
        <v>408.949457936361</v>
      </c>
      <c r="H791" s="96">
        <v>0.97635692762356996</v>
      </c>
    </row>
    <row r="792" spans="1:8">
      <c r="A792" s="96" t="s">
        <v>3729</v>
      </c>
      <c r="B792" s="96" t="s">
        <v>3728</v>
      </c>
      <c r="C792" s="96" t="s">
        <v>3715</v>
      </c>
      <c r="D792" s="96" t="s">
        <v>3569</v>
      </c>
      <c r="E792" s="96" t="s">
        <v>4064</v>
      </c>
      <c r="F792" s="96">
        <v>-13.141709805921799</v>
      </c>
      <c r="G792" s="96">
        <v>256.83944778188902</v>
      </c>
      <c r="H792" s="96">
        <v>0.959192429633829</v>
      </c>
    </row>
    <row r="793" spans="1:8">
      <c r="A793" s="96" t="s">
        <v>3729</v>
      </c>
      <c r="B793" s="96" t="s">
        <v>3728</v>
      </c>
      <c r="C793" s="96" t="s">
        <v>3715</v>
      </c>
      <c r="D793" s="96" t="s">
        <v>3568</v>
      </c>
      <c r="E793" s="96" t="s">
        <v>4065</v>
      </c>
      <c r="F793" s="96">
        <v>-0.91465281454348502</v>
      </c>
      <c r="G793" s="96">
        <v>0.45942564374665701</v>
      </c>
      <c r="H793" s="96">
        <v>4.6496118666875599E-2</v>
      </c>
    </row>
    <row r="794" spans="1:8">
      <c r="A794" s="96" t="s">
        <v>3729</v>
      </c>
      <c r="B794" s="96" t="s">
        <v>3728</v>
      </c>
      <c r="C794" s="96" t="s">
        <v>3715</v>
      </c>
      <c r="D794" s="96" t="s">
        <v>3567</v>
      </c>
      <c r="E794" s="96" t="s">
        <v>4066</v>
      </c>
      <c r="F794" s="96">
        <v>-12.124793547531</v>
      </c>
      <c r="G794" s="96">
        <v>314.84478518454</v>
      </c>
      <c r="H794" s="96">
        <v>0.96928075246857404</v>
      </c>
    </row>
    <row r="795" spans="1:8">
      <c r="A795" s="96" t="s">
        <v>3729</v>
      </c>
      <c r="B795" s="96" t="s">
        <v>3728</v>
      </c>
      <c r="C795" s="96" t="s">
        <v>3715</v>
      </c>
      <c r="D795" s="96" t="s">
        <v>3566</v>
      </c>
      <c r="E795" s="96" t="s">
        <v>4067</v>
      </c>
      <c r="F795" s="96">
        <v>6.0950175194651499E-2</v>
      </c>
      <c r="G795" s="96">
        <v>0.71485925772944703</v>
      </c>
      <c r="H795" s="96">
        <v>0.93205327328695298</v>
      </c>
    </row>
    <row r="796" spans="1:8">
      <c r="A796" s="96" t="s">
        <v>3729</v>
      </c>
      <c r="B796" s="96" t="s">
        <v>3728</v>
      </c>
      <c r="C796" s="96" t="s">
        <v>3715</v>
      </c>
      <c r="D796" s="96" t="s">
        <v>3565</v>
      </c>
      <c r="E796" s="96" t="s">
        <v>4068</v>
      </c>
      <c r="F796" s="96">
        <v>-10.119141709282699</v>
      </c>
      <c r="G796" s="96">
        <v>318.95295501298</v>
      </c>
      <c r="H796" s="96">
        <v>0.974690459659449</v>
      </c>
    </row>
    <row r="797" spans="1:8">
      <c r="A797" s="96" t="s">
        <v>3729</v>
      </c>
      <c r="B797" s="96" t="s">
        <v>3728</v>
      </c>
      <c r="C797" s="96" t="s">
        <v>3715</v>
      </c>
      <c r="D797" s="96" t="s">
        <v>3561</v>
      </c>
      <c r="E797" s="96" t="s">
        <v>4069</v>
      </c>
      <c r="F797" s="96">
        <v>0.56409674120743403</v>
      </c>
      <c r="G797" s="96">
        <v>0.299062878813107</v>
      </c>
      <c r="H797" s="96">
        <v>5.9266054085808199E-2</v>
      </c>
    </row>
    <row r="798" spans="1:8">
      <c r="A798" s="96" t="s">
        <v>3727</v>
      </c>
      <c r="B798" s="96" t="s">
        <v>3726</v>
      </c>
      <c r="C798" s="96" t="s">
        <v>3715</v>
      </c>
      <c r="D798" s="96" t="s">
        <v>3578</v>
      </c>
      <c r="E798" s="96" t="s">
        <v>4061</v>
      </c>
      <c r="F798" s="96">
        <v>-12.121064189538201</v>
      </c>
      <c r="G798" s="96">
        <v>298.48839443100002</v>
      </c>
      <c r="H798" s="96">
        <v>0.96760827955863804</v>
      </c>
    </row>
    <row r="799" spans="1:8">
      <c r="A799" s="96" t="s">
        <v>3727</v>
      </c>
      <c r="B799" s="96" t="s">
        <v>3726</v>
      </c>
      <c r="C799" s="96" t="s">
        <v>3715</v>
      </c>
      <c r="D799" s="96" t="s">
        <v>3577</v>
      </c>
      <c r="E799" s="96" t="s">
        <v>4070</v>
      </c>
      <c r="F799" s="96">
        <v>-10.1209157089119</v>
      </c>
      <c r="G799" s="96">
        <v>380.38129451581398</v>
      </c>
      <c r="H799" s="96">
        <v>0.97877295812132903</v>
      </c>
    </row>
    <row r="800" spans="1:8">
      <c r="A800" s="96" t="s">
        <v>3727</v>
      </c>
      <c r="B800" s="96" t="s">
        <v>3726</v>
      </c>
      <c r="C800" s="96" t="s">
        <v>3715</v>
      </c>
      <c r="D800" s="96" t="s">
        <v>3576</v>
      </c>
      <c r="E800" s="96" t="s">
        <v>4071</v>
      </c>
      <c r="F800" s="96">
        <v>-10.121407749576401</v>
      </c>
      <c r="G800" s="96">
        <v>293.66331497824501</v>
      </c>
      <c r="H800" s="96">
        <v>0.97250553275265605</v>
      </c>
    </row>
    <row r="801" spans="1:8">
      <c r="A801" s="96" t="s">
        <v>3727</v>
      </c>
      <c r="B801" s="96" t="s">
        <v>3726</v>
      </c>
      <c r="C801" s="96" t="s">
        <v>3715</v>
      </c>
      <c r="D801" s="96" t="s">
        <v>3575</v>
      </c>
      <c r="E801" s="96" t="s">
        <v>4072</v>
      </c>
      <c r="F801" s="96">
        <v>-11.1181123956835</v>
      </c>
      <c r="G801" s="96">
        <v>330.87682984862897</v>
      </c>
      <c r="H801" s="96">
        <v>0.97319455352822004</v>
      </c>
    </row>
    <row r="802" spans="1:8">
      <c r="A802" s="96" t="s">
        <v>3727</v>
      </c>
      <c r="B802" s="96" t="s">
        <v>3726</v>
      </c>
      <c r="C802" s="96" t="s">
        <v>3715</v>
      </c>
      <c r="D802" s="96" t="s">
        <v>3574</v>
      </c>
      <c r="E802" s="96" t="s">
        <v>4073</v>
      </c>
      <c r="F802" s="96">
        <v>-13.1445338033546</v>
      </c>
      <c r="G802" s="96">
        <v>288.92678063313298</v>
      </c>
      <c r="H802" s="96">
        <v>0.96371328457190497</v>
      </c>
    </row>
    <row r="803" spans="1:8">
      <c r="A803" s="96" t="s">
        <v>3727</v>
      </c>
      <c r="B803" s="96" t="s">
        <v>3726</v>
      </c>
      <c r="C803" s="96" t="s">
        <v>3715</v>
      </c>
      <c r="D803" s="96" t="s">
        <v>3573</v>
      </c>
      <c r="E803" s="96" t="s">
        <v>4074</v>
      </c>
      <c r="F803" s="96">
        <v>-2.0739898815440401</v>
      </c>
      <c r="G803" s="96">
        <v>0.71397366423712705</v>
      </c>
      <c r="H803" s="96">
        <v>3.6742341523451098E-3</v>
      </c>
    </row>
    <row r="804" spans="1:8">
      <c r="A804" s="96" t="s">
        <v>3727</v>
      </c>
      <c r="B804" s="96" t="s">
        <v>3726</v>
      </c>
      <c r="C804" s="96" t="s">
        <v>3715</v>
      </c>
      <c r="D804" s="96" t="s">
        <v>3572</v>
      </c>
      <c r="E804" s="96" t="s">
        <v>4075</v>
      </c>
      <c r="F804" s="96">
        <v>-0.237056142527765</v>
      </c>
      <c r="G804" s="96">
        <v>0.208378864727782</v>
      </c>
      <c r="H804" s="96">
        <v>0.255278833897016</v>
      </c>
    </row>
    <row r="805" spans="1:8">
      <c r="A805" s="96" t="s">
        <v>3727</v>
      </c>
      <c r="B805" s="96" t="s">
        <v>3726</v>
      </c>
      <c r="C805" s="96" t="s">
        <v>3715</v>
      </c>
      <c r="D805" s="96" t="s">
        <v>3571</v>
      </c>
      <c r="E805" s="96" t="s">
        <v>4062</v>
      </c>
      <c r="F805" s="96">
        <v>-11.117396053295099</v>
      </c>
      <c r="G805" s="96">
        <v>312.46911122321302</v>
      </c>
      <c r="H805" s="96">
        <v>0.97161790644336699</v>
      </c>
    </row>
    <row r="806" spans="1:8">
      <c r="A806" s="96" t="s">
        <v>3727</v>
      </c>
      <c r="B806" s="96" t="s">
        <v>3726</v>
      </c>
      <c r="C806" s="96" t="s">
        <v>3715</v>
      </c>
      <c r="D806" s="96" t="s">
        <v>3570</v>
      </c>
      <c r="E806" s="96" t="s">
        <v>4063</v>
      </c>
      <c r="F806" s="96">
        <v>-10.1155881334386</v>
      </c>
      <c r="G806" s="96">
        <v>360.75999608188198</v>
      </c>
      <c r="H806" s="96">
        <v>0.97763051835668302</v>
      </c>
    </row>
    <row r="807" spans="1:8">
      <c r="A807" s="96" t="s">
        <v>3727</v>
      </c>
      <c r="B807" s="96" t="s">
        <v>3726</v>
      </c>
      <c r="C807" s="96" t="s">
        <v>3715</v>
      </c>
      <c r="D807" s="96" t="s">
        <v>3569</v>
      </c>
      <c r="E807" s="96" t="s">
        <v>4064</v>
      </c>
      <c r="F807" s="96">
        <v>-13.131954076317999</v>
      </c>
      <c r="G807" s="96">
        <v>319.90746125435402</v>
      </c>
      <c r="H807" s="96">
        <v>0.96725665123860605</v>
      </c>
    </row>
    <row r="808" spans="1:8">
      <c r="A808" s="96" t="s">
        <v>3727</v>
      </c>
      <c r="B808" s="96" t="s">
        <v>3726</v>
      </c>
      <c r="C808" s="96" t="s">
        <v>3715</v>
      </c>
      <c r="D808" s="96" t="s">
        <v>3568</v>
      </c>
      <c r="E808" s="96" t="s">
        <v>4065</v>
      </c>
      <c r="F808" s="96">
        <v>0.83020178854147697</v>
      </c>
      <c r="G808" s="96">
        <v>0.24038374892911599</v>
      </c>
      <c r="H808" s="96">
        <v>5.5305076606923401E-4</v>
      </c>
    </row>
    <row r="809" spans="1:8">
      <c r="A809" s="96" t="s">
        <v>3727</v>
      </c>
      <c r="B809" s="96" t="s">
        <v>3726</v>
      </c>
      <c r="C809" s="96" t="s">
        <v>3715</v>
      </c>
      <c r="D809" s="96" t="s">
        <v>3567</v>
      </c>
      <c r="E809" s="96" t="s">
        <v>4066</v>
      </c>
      <c r="F809" s="96">
        <v>-12.1165140507765</v>
      </c>
      <c r="G809" s="96">
        <v>400.31592565607002</v>
      </c>
      <c r="H809" s="96">
        <v>0.97585381201709698</v>
      </c>
    </row>
    <row r="810" spans="1:8">
      <c r="A810" s="96" t="s">
        <v>3727</v>
      </c>
      <c r="B810" s="96" t="s">
        <v>3726</v>
      </c>
      <c r="C810" s="96" t="s">
        <v>3715</v>
      </c>
      <c r="D810" s="96" t="s">
        <v>3566</v>
      </c>
      <c r="E810" s="96" t="s">
        <v>4067</v>
      </c>
      <c r="F810" s="96">
        <v>0.83526375945434705</v>
      </c>
      <c r="G810" s="96">
        <v>0.51116428497585098</v>
      </c>
      <c r="H810" s="96">
        <v>0.10225009403407501</v>
      </c>
    </row>
    <row r="811" spans="1:8">
      <c r="A811" s="96" t="s">
        <v>3727</v>
      </c>
      <c r="B811" s="96" t="s">
        <v>3726</v>
      </c>
      <c r="C811" s="96" t="s">
        <v>3715</v>
      </c>
      <c r="D811" s="96" t="s">
        <v>3565</v>
      </c>
      <c r="E811" s="96" t="s">
        <v>4068</v>
      </c>
      <c r="F811" s="96">
        <v>-11.1260003834364</v>
      </c>
      <c r="G811" s="96">
        <v>274.11061798837</v>
      </c>
      <c r="H811" s="96">
        <v>0.96762319153307796</v>
      </c>
    </row>
    <row r="812" spans="1:8">
      <c r="A812" s="96" t="s">
        <v>3727</v>
      </c>
      <c r="B812" s="96" t="s">
        <v>3726</v>
      </c>
      <c r="C812" s="96" t="s">
        <v>3715</v>
      </c>
      <c r="D812" s="96" t="s">
        <v>3561</v>
      </c>
      <c r="E812" s="96" t="s">
        <v>4069</v>
      </c>
      <c r="F812" s="96">
        <v>1.5328254106566499</v>
      </c>
      <c r="G812" s="96">
        <v>0.29919097403735301</v>
      </c>
      <c r="H812" s="97">
        <v>3.0033902529904499E-7</v>
      </c>
    </row>
    <row r="813" spans="1:8">
      <c r="A813" s="96" t="s">
        <v>3725</v>
      </c>
      <c r="B813" s="96" t="s">
        <v>3724</v>
      </c>
      <c r="C813" s="96" t="s">
        <v>3715</v>
      </c>
      <c r="D813" s="96" t="s">
        <v>3578</v>
      </c>
      <c r="E813" s="96" t="s">
        <v>4061</v>
      </c>
      <c r="F813" s="96">
        <v>-12.117482245711599</v>
      </c>
      <c r="G813" s="96">
        <v>347.87463531851301</v>
      </c>
      <c r="H813" s="96">
        <v>0.97221298645446197</v>
      </c>
    </row>
    <row r="814" spans="1:8">
      <c r="A814" s="96" t="s">
        <v>3725</v>
      </c>
      <c r="B814" s="96" t="s">
        <v>3724</v>
      </c>
      <c r="C814" s="96" t="s">
        <v>3715</v>
      </c>
      <c r="D814" s="96" t="s">
        <v>3577</v>
      </c>
      <c r="E814" s="96" t="s">
        <v>4070</v>
      </c>
      <c r="F814" s="96">
        <v>-10.113410314865201</v>
      </c>
      <c r="G814" s="96">
        <v>361.94426144754902</v>
      </c>
      <c r="H814" s="96">
        <v>0.97770849020725603</v>
      </c>
    </row>
    <row r="815" spans="1:8">
      <c r="A815" s="96" t="s">
        <v>3725</v>
      </c>
      <c r="B815" s="96" t="s">
        <v>3724</v>
      </c>
      <c r="C815" s="96" t="s">
        <v>3715</v>
      </c>
      <c r="D815" s="96" t="s">
        <v>3576</v>
      </c>
      <c r="E815" s="96" t="s">
        <v>4071</v>
      </c>
      <c r="F815" s="96">
        <v>-10.120633361291</v>
      </c>
      <c r="G815" s="96">
        <v>259.762897447917</v>
      </c>
      <c r="H815" s="96">
        <v>0.96892144836947802</v>
      </c>
    </row>
    <row r="816" spans="1:8">
      <c r="A816" s="96" t="s">
        <v>3725</v>
      </c>
      <c r="B816" s="96" t="s">
        <v>3724</v>
      </c>
      <c r="C816" s="96" t="s">
        <v>3715</v>
      </c>
      <c r="D816" s="96" t="s">
        <v>3575</v>
      </c>
      <c r="E816" s="96" t="s">
        <v>4072</v>
      </c>
      <c r="F816" s="96">
        <v>-11.116356440948501</v>
      </c>
      <c r="G816" s="96">
        <v>415.53443954463</v>
      </c>
      <c r="H816" s="96">
        <v>0.978657578040527</v>
      </c>
    </row>
    <row r="817" spans="1:8">
      <c r="A817" s="96" t="s">
        <v>3725</v>
      </c>
      <c r="B817" s="96" t="s">
        <v>3724</v>
      </c>
      <c r="C817" s="96" t="s">
        <v>3715</v>
      </c>
      <c r="D817" s="96" t="s">
        <v>3574</v>
      </c>
      <c r="E817" s="96" t="s">
        <v>4073</v>
      </c>
      <c r="F817" s="96">
        <v>-13.141657799187399</v>
      </c>
      <c r="G817" s="96">
        <v>307.60405436290699</v>
      </c>
      <c r="H817" s="96">
        <v>0.96592263058093397</v>
      </c>
    </row>
    <row r="818" spans="1:8">
      <c r="A818" s="96" t="s">
        <v>3725</v>
      </c>
      <c r="B818" s="96" t="s">
        <v>3724</v>
      </c>
      <c r="C818" s="96" t="s">
        <v>3715</v>
      </c>
      <c r="D818" s="96" t="s">
        <v>3573</v>
      </c>
      <c r="E818" s="96" t="s">
        <v>4074</v>
      </c>
      <c r="F818" s="96">
        <v>-0.132467563217329</v>
      </c>
      <c r="G818" s="96">
        <v>0.28194985595941002</v>
      </c>
      <c r="H818" s="96">
        <v>0.63847885508376001</v>
      </c>
    </row>
    <row r="819" spans="1:8">
      <c r="A819" s="96" t="s">
        <v>3725</v>
      </c>
      <c r="B819" s="96" t="s">
        <v>3724</v>
      </c>
      <c r="C819" s="96" t="s">
        <v>3715</v>
      </c>
      <c r="D819" s="96" t="s">
        <v>3572</v>
      </c>
      <c r="E819" s="96" t="s">
        <v>4075</v>
      </c>
      <c r="F819" s="96">
        <v>-0.773221900551889</v>
      </c>
      <c r="G819" s="96">
        <v>0.22183609293395501</v>
      </c>
      <c r="H819" s="96">
        <v>4.9111727042898E-4</v>
      </c>
    </row>
    <row r="820" spans="1:8">
      <c r="A820" s="96" t="s">
        <v>3725</v>
      </c>
      <c r="B820" s="96" t="s">
        <v>3724</v>
      </c>
      <c r="C820" s="96" t="s">
        <v>3715</v>
      </c>
      <c r="D820" s="96" t="s">
        <v>3571</v>
      </c>
      <c r="E820" s="96" t="s">
        <v>4062</v>
      </c>
      <c r="F820" s="96">
        <v>-11.1188721175387</v>
      </c>
      <c r="G820" s="96">
        <v>260.33786358532501</v>
      </c>
      <c r="H820" s="96">
        <v>0.96593319190621196</v>
      </c>
    </row>
    <row r="821" spans="1:8">
      <c r="A821" s="96" t="s">
        <v>3725</v>
      </c>
      <c r="B821" s="96" t="s">
        <v>3724</v>
      </c>
      <c r="C821" s="96" t="s">
        <v>3715</v>
      </c>
      <c r="D821" s="96" t="s">
        <v>3570</v>
      </c>
      <c r="E821" s="96" t="s">
        <v>4063</v>
      </c>
      <c r="F821" s="96">
        <v>-10.1228631199887</v>
      </c>
      <c r="G821" s="96">
        <v>404.13271455182598</v>
      </c>
      <c r="H821" s="96">
        <v>0.98001638723218698</v>
      </c>
    </row>
    <row r="822" spans="1:8">
      <c r="A822" s="96" t="s">
        <v>3725</v>
      </c>
      <c r="B822" s="96" t="s">
        <v>3724</v>
      </c>
      <c r="C822" s="96" t="s">
        <v>3715</v>
      </c>
      <c r="D822" s="96" t="s">
        <v>3569</v>
      </c>
      <c r="E822" s="96" t="s">
        <v>4064</v>
      </c>
      <c r="F822" s="96">
        <v>0.24913535882802601</v>
      </c>
      <c r="G822" s="96">
        <v>0.42214912329710702</v>
      </c>
      <c r="H822" s="96">
        <v>0.55508365277249505</v>
      </c>
    </row>
    <row r="823" spans="1:8">
      <c r="A823" s="96" t="s">
        <v>3725</v>
      </c>
      <c r="B823" s="96" t="s">
        <v>3724</v>
      </c>
      <c r="C823" s="96" t="s">
        <v>3715</v>
      </c>
      <c r="D823" s="96" t="s">
        <v>3568</v>
      </c>
      <c r="E823" s="96" t="s">
        <v>4065</v>
      </c>
      <c r="F823" s="96">
        <v>0.73799310552744002</v>
      </c>
      <c r="G823" s="96">
        <v>0.25243948601996602</v>
      </c>
      <c r="H823" s="96">
        <v>3.4618070658472299E-3</v>
      </c>
    </row>
    <row r="824" spans="1:8">
      <c r="A824" s="96" t="s">
        <v>3725</v>
      </c>
      <c r="B824" s="96" t="s">
        <v>3724</v>
      </c>
      <c r="C824" s="96" t="s">
        <v>3715</v>
      </c>
      <c r="D824" s="96" t="s">
        <v>3567</v>
      </c>
      <c r="E824" s="96" t="s">
        <v>4066</v>
      </c>
      <c r="F824" s="96">
        <v>-12.1180985730439</v>
      </c>
      <c r="G824" s="96">
        <v>328.80132936913202</v>
      </c>
      <c r="H824" s="96">
        <v>0.97060031561857096</v>
      </c>
    </row>
    <row r="825" spans="1:8">
      <c r="A825" s="96" t="s">
        <v>3725</v>
      </c>
      <c r="B825" s="96" t="s">
        <v>3724</v>
      </c>
      <c r="C825" s="96" t="s">
        <v>3715</v>
      </c>
      <c r="D825" s="96" t="s">
        <v>3566</v>
      </c>
      <c r="E825" s="96" t="s">
        <v>4067</v>
      </c>
      <c r="F825" s="96">
        <v>0.137206478359963</v>
      </c>
      <c r="G825" s="96">
        <v>0.51113553716037896</v>
      </c>
      <c r="H825" s="96">
        <v>0.78836478708101099</v>
      </c>
    </row>
    <row r="826" spans="1:8">
      <c r="A826" s="96" t="s">
        <v>3725</v>
      </c>
      <c r="B826" s="96" t="s">
        <v>3724</v>
      </c>
      <c r="C826" s="96" t="s">
        <v>3715</v>
      </c>
      <c r="D826" s="96" t="s">
        <v>3565</v>
      </c>
      <c r="E826" s="96" t="s">
        <v>4068</v>
      </c>
      <c r="F826" s="96">
        <v>-11.1195822044895</v>
      </c>
      <c r="G826" s="96">
        <v>279.344542763079</v>
      </c>
      <c r="H826" s="96">
        <v>0.96824781173734598</v>
      </c>
    </row>
    <row r="827" spans="1:8">
      <c r="A827" s="96" t="s">
        <v>3725</v>
      </c>
      <c r="B827" s="96" t="s">
        <v>3724</v>
      </c>
      <c r="C827" s="96" t="s">
        <v>3715</v>
      </c>
      <c r="D827" s="96" t="s">
        <v>3561</v>
      </c>
      <c r="E827" s="96" t="s">
        <v>4069</v>
      </c>
      <c r="F827" s="96">
        <v>1.2813019709728699</v>
      </c>
      <c r="G827" s="96">
        <v>0.26256519966184899</v>
      </c>
      <c r="H827" s="97">
        <v>1.06119040938266E-6</v>
      </c>
    </row>
    <row r="828" spans="1:8">
      <c r="A828" s="96" t="s">
        <v>3723</v>
      </c>
      <c r="B828" s="96" t="s">
        <v>3722</v>
      </c>
      <c r="C828" s="96" t="s">
        <v>3715</v>
      </c>
      <c r="D828" s="96" t="s">
        <v>3578</v>
      </c>
      <c r="E828" s="96" t="s">
        <v>4061</v>
      </c>
      <c r="F828" s="96">
        <v>-12.120237514428601</v>
      </c>
      <c r="G828" s="96">
        <v>320.83822827739601</v>
      </c>
      <c r="H828" s="96">
        <v>0.96986565219199505</v>
      </c>
    </row>
    <row r="829" spans="1:8">
      <c r="A829" s="96" t="s">
        <v>3723</v>
      </c>
      <c r="B829" s="96" t="s">
        <v>3722</v>
      </c>
      <c r="C829" s="96" t="s">
        <v>3715</v>
      </c>
      <c r="D829" s="96" t="s">
        <v>3577</v>
      </c>
      <c r="E829" s="96" t="s">
        <v>4070</v>
      </c>
      <c r="F829" s="96">
        <v>-11.1159487065022</v>
      </c>
      <c r="G829" s="96">
        <v>356.07485113595698</v>
      </c>
      <c r="H829" s="96">
        <v>0.975095676018924</v>
      </c>
    </row>
    <row r="830" spans="1:8">
      <c r="A830" s="96" t="s">
        <v>3723</v>
      </c>
      <c r="B830" s="96" t="s">
        <v>3722</v>
      </c>
      <c r="C830" s="96" t="s">
        <v>3715</v>
      </c>
      <c r="D830" s="96" t="s">
        <v>3576</v>
      </c>
      <c r="E830" s="96" t="s">
        <v>4071</v>
      </c>
      <c r="F830" s="96">
        <v>-10.120664892466101</v>
      </c>
      <c r="G830" s="96">
        <v>285.03468432843499</v>
      </c>
      <c r="H830" s="96">
        <v>0.97167563715208405</v>
      </c>
    </row>
    <row r="831" spans="1:8">
      <c r="A831" s="96" t="s">
        <v>3723</v>
      </c>
      <c r="B831" s="96" t="s">
        <v>3722</v>
      </c>
      <c r="C831" s="96" t="s">
        <v>3715</v>
      </c>
      <c r="D831" s="96" t="s">
        <v>3575</v>
      </c>
      <c r="E831" s="96" t="s">
        <v>4072</v>
      </c>
      <c r="F831" s="96">
        <v>-10.1136905693323</v>
      </c>
      <c r="G831" s="96">
        <v>272.927552711619</v>
      </c>
      <c r="H831" s="96">
        <v>0.97044010014852</v>
      </c>
    </row>
    <row r="832" spans="1:8">
      <c r="A832" s="96" t="s">
        <v>3723</v>
      </c>
      <c r="B832" s="96" t="s">
        <v>3722</v>
      </c>
      <c r="C832" s="96" t="s">
        <v>3715</v>
      </c>
      <c r="D832" s="96" t="s">
        <v>3574</v>
      </c>
      <c r="E832" s="96" t="s">
        <v>4073</v>
      </c>
      <c r="F832" s="96">
        <v>-13.1415627271112</v>
      </c>
      <c r="G832" s="96">
        <v>305.76553112324098</v>
      </c>
      <c r="H832" s="96">
        <v>0.96571810198060304</v>
      </c>
    </row>
    <row r="833" spans="1:8">
      <c r="A833" s="96" t="s">
        <v>3723</v>
      </c>
      <c r="B833" s="96" t="s">
        <v>3722</v>
      </c>
      <c r="C833" s="96" t="s">
        <v>3715</v>
      </c>
      <c r="D833" s="96" t="s">
        <v>3573</v>
      </c>
      <c r="E833" s="96" t="s">
        <v>4074</v>
      </c>
      <c r="F833" s="96">
        <v>-1.05325511008845</v>
      </c>
      <c r="G833" s="96">
        <v>0.45975863909276499</v>
      </c>
      <c r="H833" s="96">
        <v>2.1969947455178399E-2</v>
      </c>
    </row>
    <row r="834" spans="1:8">
      <c r="A834" s="96" t="s">
        <v>3723</v>
      </c>
      <c r="B834" s="96" t="s">
        <v>3722</v>
      </c>
      <c r="C834" s="96" t="s">
        <v>3715</v>
      </c>
      <c r="D834" s="96" t="s">
        <v>3572</v>
      </c>
      <c r="E834" s="96" t="s">
        <v>4075</v>
      </c>
      <c r="F834" s="96">
        <v>0.21134426003660001</v>
      </c>
      <c r="G834" s="96">
        <v>0.21406316839117501</v>
      </c>
      <c r="H834" s="96">
        <v>0.32349629151023601</v>
      </c>
    </row>
    <row r="835" spans="1:8">
      <c r="A835" s="96" t="s">
        <v>3723</v>
      </c>
      <c r="B835" s="96" t="s">
        <v>3722</v>
      </c>
      <c r="C835" s="96" t="s">
        <v>3715</v>
      </c>
      <c r="D835" s="96" t="s">
        <v>3571</v>
      </c>
      <c r="E835" s="96" t="s">
        <v>4062</v>
      </c>
      <c r="F835" s="96">
        <v>-12.122227513596</v>
      </c>
      <c r="G835" s="96">
        <v>366.99931614717298</v>
      </c>
      <c r="H835" s="96">
        <v>0.97365014243365899</v>
      </c>
    </row>
    <row r="836" spans="1:8">
      <c r="A836" s="96" t="s">
        <v>3723</v>
      </c>
      <c r="B836" s="96" t="s">
        <v>3722</v>
      </c>
      <c r="C836" s="96" t="s">
        <v>3715</v>
      </c>
      <c r="D836" s="96" t="s">
        <v>3570</v>
      </c>
      <c r="E836" s="96" t="s">
        <v>4063</v>
      </c>
      <c r="F836" s="96">
        <v>-10.122775272708701</v>
      </c>
      <c r="G836" s="96">
        <v>277.923670397965</v>
      </c>
      <c r="H836" s="96">
        <v>0.970945185665258</v>
      </c>
    </row>
    <row r="837" spans="1:8">
      <c r="A837" s="96" t="s">
        <v>3723</v>
      </c>
      <c r="B837" s="96" t="s">
        <v>3722</v>
      </c>
      <c r="C837" s="96" t="s">
        <v>3715</v>
      </c>
      <c r="D837" s="96" t="s">
        <v>3569</v>
      </c>
      <c r="E837" s="96" t="s">
        <v>4064</v>
      </c>
      <c r="F837" s="96">
        <v>-14.160514075344601</v>
      </c>
      <c r="G837" s="96">
        <v>336.82961244333802</v>
      </c>
      <c r="H837" s="96">
        <v>0.96646634425873701</v>
      </c>
    </row>
    <row r="838" spans="1:8">
      <c r="A838" s="96" t="s">
        <v>3723</v>
      </c>
      <c r="B838" s="96" t="s">
        <v>3722</v>
      </c>
      <c r="C838" s="96" t="s">
        <v>3715</v>
      </c>
      <c r="D838" s="96" t="s">
        <v>3568</v>
      </c>
      <c r="E838" s="96" t="s">
        <v>4065</v>
      </c>
      <c r="F838" s="96">
        <v>0.18773953950300001</v>
      </c>
      <c r="G838" s="96">
        <v>0.299081495213954</v>
      </c>
      <c r="H838" s="96">
        <v>0.53018715482229894</v>
      </c>
    </row>
    <row r="839" spans="1:8">
      <c r="A839" s="96" t="s">
        <v>3723</v>
      </c>
      <c r="B839" s="96" t="s">
        <v>3722</v>
      </c>
      <c r="C839" s="96" t="s">
        <v>3715</v>
      </c>
      <c r="D839" s="96" t="s">
        <v>3567</v>
      </c>
      <c r="E839" s="96" t="s">
        <v>4066</v>
      </c>
      <c r="F839" s="96">
        <v>-12.1201535024144</v>
      </c>
      <c r="G839" s="96">
        <v>348.81048325257399</v>
      </c>
      <c r="H839" s="96">
        <v>0.97228140147786801</v>
      </c>
    </row>
    <row r="840" spans="1:8">
      <c r="A840" s="96" t="s">
        <v>3723</v>
      </c>
      <c r="B840" s="96" t="s">
        <v>3722</v>
      </c>
      <c r="C840" s="96" t="s">
        <v>3715</v>
      </c>
      <c r="D840" s="96" t="s">
        <v>3566</v>
      </c>
      <c r="E840" s="96" t="s">
        <v>4067</v>
      </c>
      <c r="F840" s="96">
        <v>-5.5394167737048201E-2</v>
      </c>
      <c r="G840" s="96">
        <v>0.58691120222459703</v>
      </c>
      <c r="H840" s="96">
        <v>0.92480528803848305</v>
      </c>
    </row>
    <row r="841" spans="1:8">
      <c r="A841" s="96" t="s">
        <v>3723</v>
      </c>
      <c r="B841" s="96" t="s">
        <v>3722</v>
      </c>
      <c r="C841" s="96" t="s">
        <v>3715</v>
      </c>
      <c r="D841" s="96" t="s">
        <v>3565</v>
      </c>
      <c r="E841" s="96" t="s">
        <v>4068</v>
      </c>
      <c r="F841" s="96">
        <v>-11.109782138261901</v>
      </c>
      <c r="G841" s="96">
        <v>413.100496071664</v>
      </c>
      <c r="H841" s="96">
        <v>0.97854455442615595</v>
      </c>
    </row>
    <row r="842" spans="1:8">
      <c r="A842" s="96" t="s">
        <v>3723</v>
      </c>
      <c r="B842" s="96" t="s">
        <v>3722</v>
      </c>
      <c r="C842" s="96" t="s">
        <v>3715</v>
      </c>
      <c r="D842" s="96" t="s">
        <v>3561</v>
      </c>
      <c r="E842" s="96" t="s">
        <v>4069</v>
      </c>
      <c r="F842" s="96">
        <v>1.43559496267222</v>
      </c>
      <c r="G842" s="96">
        <v>0.29019007283252402</v>
      </c>
      <c r="H842" s="97">
        <v>7.5333078159654001E-7</v>
      </c>
    </row>
    <row r="843" spans="1:8">
      <c r="A843" s="96" t="s">
        <v>3721</v>
      </c>
      <c r="B843" s="96" t="s">
        <v>3720</v>
      </c>
      <c r="C843" s="96" t="s">
        <v>3715</v>
      </c>
      <c r="D843" s="96" t="s">
        <v>3578</v>
      </c>
      <c r="E843" s="96" t="s">
        <v>4061</v>
      </c>
      <c r="F843" s="96">
        <v>-12.120416617559201</v>
      </c>
      <c r="G843" s="96">
        <v>319.17651927381002</v>
      </c>
      <c r="H843" s="96">
        <v>0.96970839339401305</v>
      </c>
    </row>
    <row r="844" spans="1:8">
      <c r="A844" s="96" t="s">
        <v>3721</v>
      </c>
      <c r="B844" s="96" t="s">
        <v>3720</v>
      </c>
      <c r="C844" s="96" t="s">
        <v>3715</v>
      </c>
      <c r="D844" s="96" t="s">
        <v>3577</v>
      </c>
      <c r="E844" s="96" t="s">
        <v>4070</v>
      </c>
      <c r="F844" s="96">
        <v>-10.118628587360099</v>
      </c>
      <c r="G844" s="96">
        <v>290.07688060932799</v>
      </c>
      <c r="H844" s="96">
        <v>0.97217337517246705</v>
      </c>
    </row>
    <row r="845" spans="1:8">
      <c r="A845" s="96" t="s">
        <v>3721</v>
      </c>
      <c r="B845" s="96" t="s">
        <v>3720</v>
      </c>
      <c r="C845" s="96" t="s">
        <v>3715</v>
      </c>
      <c r="D845" s="96" t="s">
        <v>3576</v>
      </c>
      <c r="E845" s="96" t="s">
        <v>4071</v>
      </c>
      <c r="F845" s="96">
        <v>-11.1183801771726</v>
      </c>
      <c r="G845" s="96">
        <v>418.54987511788102</v>
      </c>
      <c r="H845" s="96">
        <v>0.97880744637887496</v>
      </c>
    </row>
    <row r="846" spans="1:8">
      <c r="A846" s="96" t="s">
        <v>3721</v>
      </c>
      <c r="B846" s="96" t="s">
        <v>3720</v>
      </c>
      <c r="C846" s="96" t="s">
        <v>3715</v>
      </c>
      <c r="D846" s="96" t="s">
        <v>3575</v>
      </c>
      <c r="E846" s="96" t="s">
        <v>4072</v>
      </c>
      <c r="F846" s="96">
        <v>-11.1192548844834</v>
      </c>
      <c r="G846" s="96">
        <v>419.42463405887497</v>
      </c>
      <c r="H846" s="96">
        <v>0.97884997215718905</v>
      </c>
    </row>
    <row r="847" spans="1:8">
      <c r="A847" s="96" t="s">
        <v>3721</v>
      </c>
      <c r="B847" s="96" t="s">
        <v>3720</v>
      </c>
      <c r="C847" s="96" t="s">
        <v>3715</v>
      </c>
      <c r="D847" s="96" t="s">
        <v>3574</v>
      </c>
      <c r="E847" s="96" t="s">
        <v>4073</v>
      </c>
      <c r="F847" s="96">
        <v>-13.1343850474014</v>
      </c>
      <c r="G847" s="96">
        <v>352.53490011312601</v>
      </c>
      <c r="H847" s="96">
        <v>0.97028010817339405</v>
      </c>
    </row>
    <row r="848" spans="1:8">
      <c r="A848" s="96" t="s">
        <v>3721</v>
      </c>
      <c r="B848" s="96" t="s">
        <v>3720</v>
      </c>
      <c r="C848" s="96" t="s">
        <v>3715</v>
      </c>
      <c r="D848" s="96" t="s">
        <v>3573</v>
      </c>
      <c r="E848" s="96" t="s">
        <v>4074</v>
      </c>
      <c r="F848" s="96">
        <v>-1.21081463956604</v>
      </c>
      <c r="G848" s="96">
        <v>0.51112885879383196</v>
      </c>
      <c r="H848" s="96">
        <v>1.7840936322668401E-2</v>
      </c>
    </row>
    <row r="849" spans="1:8">
      <c r="A849" s="96" t="s">
        <v>3721</v>
      </c>
      <c r="B849" s="96" t="s">
        <v>3720</v>
      </c>
      <c r="C849" s="96" t="s">
        <v>3715</v>
      </c>
      <c r="D849" s="96" t="s">
        <v>3572</v>
      </c>
      <c r="E849" s="96" t="s">
        <v>4075</v>
      </c>
      <c r="F849" s="96">
        <v>0.66848599515185103</v>
      </c>
      <c r="G849" s="96">
        <v>0.223871690606392</v>
      </c>
      <c r="H849" s="96">
        <v>2.8263147601929502E-3</v>
      </c>
    </row>
    <row r="850" spans="1:8">
      <c r="A850" s="96" t="s">
        <v>3721</v>
      </c>
      <c r="B850" s="96" t="s">
        <v>3720</v>
      </c>
      <c r="C850" s="96" t="s">
        <v>3715</v>
      </c>
      <c r="D850" s="96" t="s">
        <v>3571</v>
      </c>
      <c r="E850" s="96" t="s">
        <v>4062</v>
      </c>
      <c r="F850" s="96">
        <v>-12.1203588771235</v>
      </c>
      <c r="G850" s="96">
        <v>358.71176004014598</v>
      </c>
      <c r="H850" s="96">
        <v>0.97304574730850402</v>
      </c>
    </row>
    <row r="851" spans="1:8">
      <c r="A851" s="96" t="s">
        <v>3721</v>
      </c>
      <c r="B851" s="96" t="s">
        <v>3720</v>
      </c>
      <c r="C851" s="96" t="s">
        <v>3715</v>
      </c>
      <c r="D851" s="96" t="s">
        <v>3570</v>
      </c>
      <c r="E851" s="96" t="s">
        <v>4063</v>
      </c>
      <c r="F851" s="96">
        <v>-10.119772746414</v>
      </c>
      <c r="G851" s="96">
        <v>283.95325370948098</v>
      </c>
      <c r="H851" s="96">
        <v>0.97157031519717596</v>
      </c>
    </row>
    <row r="852" spans="1:8">
      <c r="A852" s="96" t="s">
        <v>3721</v>
      </c>
      <c r="B852" s="96" t="s">
        <v>3720</v>
      </c>
      <c r="C852" s="96" t="s">
        <v>3715</v>
      </c>
      <c r="D852" s="96" t="s">
        <v>3569</v>
      </c>
      <c r="E852" s="96" t="s">
        <v>4064</v>
      </c>
      <c r="F852" s="96">
        <v>-14.172956034180199</v>
      </c>
      <c r="G852" s="96">
        <v>298.21061446437102</v>
      </c>
      <c r="H852" s="96">
        <v>0.96209347858359895</v>
      </c>
    </row>
    <row r="853" spans="1:8">
      <c r="A853" s="96" t="s">
        <v>3721</v>
      </c>
      <c r="B853" s="96" t="s">
        <v>3720</v>
      </c>
      <c r="C853" s="96" t="s">
        <v>3715</v>
      </c>
      <c r="D853" s="96" t="s">
        <v>3568</v>
      </c>
      <c r="E853" s="96" t="s">
        <v>4065</v>
      </c>
      <c r="F853" s="96">
        <v>-0.55485076968528102</v>
      </c>
      <c r="G853" s="96">
        <v>0.42206367110082799</v>
      </c>
      <c r="H853" s="96">
        <v>0.188639695419445</v>
      </c>
    </row>
    <row r="854" spans="1:8">
      <c r="A854" s="96" t="s">
        <v>3721</v>
      </c>
      <c r="B854" s="96" t="s">
        <v>3720</v>
      </c>
      <c r="C854" s="96" t="s">
        <v>3715</v>
      </c>
      <c r="D854" s="96" t="s">
        <v>3567</v>
      </c>
      <c r="E854" s="96" t="s">
        <v>4066</v>
      </c>
      <c r="F854" s="96">
        <v>-12.1218117559715</v>
      </c>
      <c r="G854" s="96">
        <v>331.93387893283</v>
      </c>
      <c r="H854" s="96">
        <v>0.970868724944143</v>
      </c>
    </row>
    <row r="855" spans="1:8">
      <c r="A855" s="96" t="s">
        <v>3721</v>
      </c>
      <c r="B855" s="96" t="s">
        <v>3720</v>
      </c>
      <c r="C855" s="96" t="s">
        <v>3715</v>
      </c>
      <c r="D855" s="96" t="s">
        <v>3566</v>
      </c>
      <c r="E855" s="96" t="s">
        <v>4067</v>
      </c>
      <c r="F855" s="96">
        <v>0.206516137864342</v>
      </c>
      <c r="G855" s="96">
        <v>0.51113931735905704</v>
      </c>
      <c r="H855" s="96">
        <v>0.68618991126847195</v>
      </c>
    </row>
    <row r="856" spans="1:8">
      <c r="A856" s="96" t="s">
        <v>3721</v>
      </c>
      <c r="B856" s="96" t="s">
        <v>3720</v>
      </c>
      <c r="C856" s="96" t="s">
        <v>3715</v>
      </c>
      <c r="D856" s="96" t="s">
        <v>3565</v>
      </c>
      <c r="E856" s="96" t="s">
        <v>4068</v>
      </c>
      <c r="F856" s="96">
        <v>-11.1157395121286</v>
      </c>
      <c r="G856" s="96">
        <v>324.68814675384101</v>
      </c>
      <c r="H856" s="96">
        <v>0.97268965670389596</v>
      </c>
    </row>
    <row r="857" spans="1:8">
      <c r="A857" s="96" t="s">
        <v>3721</v>
      </c>
      <c r="B857" s="96" t="s">
        <v>3720</v>
      </c>
      <c r="C857" s="96" t="s">
        <v>3715</v>
      </c>
      <c r="D857" s="96" t="s">
        <v>3561</v>
      </c>
      <c r="E857" s="96" t="s">
        <v>4069</v>
      </c>
      <c r="F857" s="96">
        <v>0.63102599691199601</v>
      </c>
      <c r="G857" s="96">
        <v>0.28205061853593499</v>
      </c>
      <c r="H857" s="96">
        <v>2.5268094383605801E-2</v>
      </c>
    </row>
    <row r="858" spans="1:8">
      <c r="A858" s="96" t="s">
        <v>3719</v>
      </c>
      <c r="B858" s="96" t="s">
        <v>3718</v>
      </c>
      <c r="C858" s="96" t="s">
        <v>3715</v>
      </c>
      <c r="D858" s="96" t="s">
        <v>3578</v>
      </c>
      <c r="E858" s="96" t="s">
        <v>4061</v>
      </c>
      <c r="F858" s="96">
        <v>-12.1160765200841</v>
      </c>
      <c r="G858" s="96">
        <v>332.94020337306199</v>
      </c>
      <c r="H858" s="96">
        <v>0.97097047165057404</v>
      </c>
    </row>
    <row r="859" spans="1:8">
      <c r="A859" s="96" t="s">
        <v>3719</v>
      </c>
      <c r="B859" s="96" t="s">
        <v>3718</v>
      </c>
      <c r="C859" s="96" t="s">
        <v>3715</v>
      </c>
      <c r="D859" s="96" t="s">
        <v>3577</v>
      </c>
      <c r="E859" s="96" t="s">
        <v>4070</v>
      </c>
      <c r="F859" s="96">
        <v>-9.1286907604840195</v>
      </c>
      <c r="G859" s="96">
        <v>328.798237896925</v>
      </c>
      <c r="H859" s="96">
        <v>0.97785053279908296</v>
      </c>
    </row>
    <row r="860" spans="1:8">
      <c r="A860" s="96" t="s">
        <v>3719</v>
      </c>
      <c r="B860" s="96" t="s">
        <v>3718</v>
      </c>
      <c r="C860" s="96" t="s">
        <v>3715</v>
      </c>
      <c r="D860" s="96" t="s">
        <v>3576</v>
      </c>
      <c r="E860" s="96" t="s">
        <v>4071</v>
      </c>
      <c r="F860" s="96">
        <v>-8.1155152605337904</v>
      </c>
      <c r="G860" s="96">
        <v>330.51670993735303</v>
      </c>
      <c r="H860" s="96">
        <v>0.98041069168586603</v>
      </c>
    </row>
    <row r="861" spans="1:8">
      <c r="A861" s="96" t="s">
        <v>3719</v>
      </c>
      <c r="B861" s="96" t="s">
        <v>3718</v>
      </c>
      <c r="C861" s="96" t="s">
        <v>3715</v>
      </c>
      <c r="D861" s="96" t="s">
        <v>3575</v>
      </c>
      <c r="E861" s="96" t="s">
        <v>4072</v>
      </c>
      <c r="F861" s="96">
        <v>-10.126111400487501</v>
      </c>
      <c r="G861" s="96">
        <v>345.94803271472301</v>
      </c>
      <c r="H861" s="96">
        <v>0.97664876332379902</v>
      </c>
    </row>
    <row r="862" spans="1:8">
      <c r="A862" s="96" t="s">
        <v>3719</v>
      </c>
      <c r="B862" s="96" t="s">
        <v>3718</v>
      </c>
      <c r="C862" s="96" t="s">
        <v>3715</v>
      </c>
      <c r="D862" s="96" t="s">
        <v>3574</v>
      </c>
      <c r="E862" s="96" t="s">
        <v>4073</v>
      </c>
      <c r="F862" s="96">
        <v>-12.1290411097188</v>
      </c>
      <c r="G862" s="96">
        <v>264.43294104732598</v>
      </c>
      <c r="H862" s="96">
        <v>0.96341536627359803</v>
      </c>
    </row>
    <row r="863" spans="1:8">
      <c r="A863" s="96" t="s">
        <v>3719</v>
      </c>
      <c r="B863" s="96" t="s">
        <v>3718</v>
      </c>
      <c r="C863" s="96" t="s">
        <v>3715</v>
      </c>
      <c r="D863" s="96" t="s">
        <v>3573</v>
      </c>
      <c r="E863" s="96" t="s">
        <v>4074</v>
      </c>
      <c r="F863" s="96">
        <v>-15.226911844945301</v>
      </c>
      <c r="G863" s="96">
        <v>378.48394993421198</v>
      </c>
      <c r="H863" s="96">
        <v>0.96790870189344602</v>
      </c>
    </row>
    <row r="864" spans="1:8">
      <c r="A864" s="96" t="s">
        <v>3719</v>
      </c>
      <c r="B864" s="96" t="s">
        <v>3718</v>
      </c>
      <c r="C864" s="96" t="s">
        <v>3715</v>
      </c>
      <c r="D864" s="96" t="s">
        <v>3572</v>
      </c>
      <c r="E864" s="96" t="s">
        <v>4075</v>
      </c>
      <c r="F864" s="96">
        <v>0.212242087296663</v>
      </c>
      <c r="G864" s="96">
        <v>0.21292332852031901</v>
      </c>
      <c r="H864" s="96">
        <v>0.31886133964769597</v>
      </c>
    </row>
    <row r="865" spans="1:8">
      <c r="A865" s="96" t="s">
        <v>3719</v>
      </c>
      <c r="B865" s="96" t="s">
        <v>3718</v>
      </c>
      <c r="C865" s="96" t="s">
        <v>3715</v>
      </c>
      <c r="D865" s="96" t="s">
        <v>3571</v>
      </c>
      <c r="E865" s="96" t="s">
        <v>4062</v>
      </c>
      <c r="F865" s="96">
        <v>-11.115378415455799</v>
      </c>
      <c r="G865" s="96">
        <v>386.37509279414502</v>
      </c>
      <c r="H865" s="96">
        <v>0.97704933414897499</v>
      </c>
    </row>
    <row r="866" spans="1:8">
      <c r="A866" s="96" t="s">
        <v>3719</v>
      </c>
      <c r="B866" s="96" t="s">
        <v>3718</v>
      </c>
      <c r="C866" s="96" t="s">
        <v>3715</v>
      </c>
      <c r="D866" s="96" t="s">
        <v>3570</v>
      </c>
      <c r="E866" s="96" t="s">
        <v>4063</v>
      </c>
      <c r="F866" s="96">
        <v>-8.1337894009870002</v>
      </c>
      <c r="G866" s="96">
        <v>275.48801201030801</v>
      </c>
      <c r="H866" s="96">
        <v>0.97644586358833396</v>
      </c>
    </row>
    <row r="867" spans="1:8">
      <c r="A867" s="96" t="s">
        <v>3719</v>
      </c>
      <c r="B867" s="96" t="s">
        <v>3718</v>
      </c>
      <c r="C867" s="96" t="s">
        <v>3715</v>
      </c>
      <c r="D867" s="96" t="s">
        <v>3569</v>
      </c>
      <c r="E867" s="96" t="s">
        <v>4064</v>
      </c>
      <c r="F867" s="96">
        <v>0.718142708040299</v>
      </c>
      <c r="G867" s="96">
        <v>0.39312601165322802</v>
      </c>
      <c r="H867" s="96">
        <v>6.7737456179855202E-2</v>
      </c>
    </row>
    <row r="868" spans="1:8">
      <c r="A868" s="96" t="s">
        <v>3719</v>
      </c>
      <c r="B868" s="96" t="s">
        <v>3718</v>
      </c>
      <c r="C868" s="96" t="s">
        <v>3715</v>
      </c>
      <c r="D868" s="96" t="s">
        <v>3568</v>
      </c>
      <c r="E868" s="96" t="s">
        <v>4065</v>
      </c>
      <c r="F868" s="96">
        <v>9.5097849247161498E-2</v>
      </c>
      <c r="G868" s="96">
        <v>0.26249203163142498</v>
      </c>
      <c r="H868" s="96">
        <v>0.71713643720200104</v>
      </c>
    </row>
    <row r="869" spans="1:8">
      <c r="A869" s="96" t="s">
        <v>3719</v>
      </c>
      <c r="B869" s="96" t="s">
        <v>3718</v>
      </c>
      <c r="C869" s="96" t="s">
        <v>3715</v>
      </c>
      <c r="D869" s="96" t="s">
        <v>3567</v>
      </c>
      <c r="E869" s="96" t="s">
        <v>4066</v>
      </c>
      <c r="F869" s="96">
        <v>1.0994689339716901</v>
      </c>
      <c r="G869" s="96">
        <v>1.0055434426255001</v>
      </c>
      <c r="H869" s="96">
        <v>0.27421483814513697</v>
      </c>
    </row>
    <row r="870" spans="1:8">
      <c r="A870" s="96" t="s">
        <v>3719</v>
      </c>
      <c r="B870" s="96" t="s">
        <v>3718</v>
      </c>
      <c r="C870" s="96" t="s">
        <v>3715</v>
      </c>
      <c r="D870" s="96" t="s">
        <v>3566</v>
      </c>
      <c r="E870" s="96" t="s">
        <v>4067</v>
      </c>
      <c r="F870" s="96">
        <v>0.27100117436125998</v>
      </c>
      <c r="G870" s="96">
        <v>0.45976449206384601</v>
      </c>
      <c r="H870" s="96">
        <v>0.55556966256727403</v>
      </c>
    </row>
    <row r="871" spans="1:8">
      <c r="A871" s="96" t="s">
        <v>3719</v>
      </c>
      <c r="B871" s="96" t="s">
        <v>3718</v>
      </c>
      <c r="C871" s="96" t="s">
        <v>3715</v>
      </c>
      <c r="D871" s="96" t="s">
        <v>3565</v>
      </c>
      <c r="E871" s="96" t="s">
        <v>4068</v>
      </c>
      <c r="F871" s="96">
        <v>-11.1149656398952</v>
      </c>
      <c r="G871" s="96">
        <v>354.07801463601697</v>
      </c>
      <c r="H871" s="96">
        <v>0.97495748730318499</v>
      </c>
    </row>
    <row r="872" spans="1:8">
      <c r="A872" s="96" t="s">
        <v>3719</v>
      </c>
      <c r="B872" s="96" t="s">
        <v>3718</v>
      </c>
      <c r="C872" s="96" t="s">
        <v>3715</v>
      </c>
      <c r="D872" s="96" t="s">
        <v>3561</v>
      </c>
      <c r="E872" s="96" t="s">
        <v>4069</v>
      </c>
      <c r="F872" s="96">
        <v>3.3571359373485501E-2</v>
      </c>
      <c r="G872" s="96">
        <v>0.45982683554918502</v>
      </c>
      <c r="H872" s="96">
        <v>0.94179919458910599</v>
      </c>
    </row>
    <row r="873" spans="1:8">
      <c r="A873" s="96" t="s">
        <v>3717</v>
      </c>
      <c r="B873" s="96" t="s">
        <v>3716</v>
      </c>
      <c r="C873" s="96" t="s">
        <v>3715</v>
      </c>
      <c r="D873" s="96" t="s">
        <v>3578</v>
      </c>
      <c r="E873" s="96" t="s">
        <v>4061</v>
      </c>
      <c r="F873" s="96">
        <v>-12.1229474919441</v>
      </c>
      <c r="G873" s="96">
        <v>282.78710881415401</v>
      </c>
      <c r="H873" s="96">
        <v>0.96580554627332504</v>
      </c>
    </row>
    <row r="874" spans="1:8">
      <c r="A874" s="96" t="s">
        <v>3717</v>
      </c>
      <c r="B874" s="96" t="s">
        <v>3716</v>
      </c>
      <c r="C874" s="96" t="s">
        <v>3715</v>
      </c>
      <c r="D874" s="96" t="s">
        <v>3577</v>
      </c>
      <c r="E874" s="96" t="s">
        <v>4070</v>
      </c>
      <c r="F874" s="96">
        <v>-9.1186032585387498</v>
      </c>
      <c r="G874" s="96">
        <v>263.605422077512</v>
      </c>
      <c r="H874" s="96">
        <v>0.97240518815245902</v>
      </c>
    </row>
    <row r="875" spans="1:8">
      <c r="A875" s="96" t="s">
        <v>3717</v>
      </c>
      <c r="B875" s="96" t="s">
        <v>3716</v>
      </c>
      <c r="C875" s="96" t="s">
        <v>3715</v>
      </c>
      <c r="D875" s="96" t="s">
        <v>3576</v>
      </c>
      <c r="E875" s="96" t="s">
        <v>4071</v>
      </c>
      <c r="F875" s="96">
        <v>-10.119881629138</v>
      </c>
      <c r="G875" s="96">
        <v>378.67257451274702</v>
      </c>
      <c r="H875" s="96">
        <v>0.97867937417774797</v>
      </c>
    </row>
    <row r="876" spans="1:8">
      <c r="A876" s="96" t="s">
        <v>3717</v>
      </c>
      <c r="B876" s="96" t="s">
        <v>3716</v>
      </c>
      <c r="C876" s="96" t="s">
        <v>3715</v>
      </c>
      <c r="D876" s="96" t="s">
        <v>3575</v>
      </c>
      <c r="E876" s="96" t="s">
        <v>4072</v>
      </c>
      <c r="F876" s="96">
        <v>-10.1194095115785</v>
      </c>
      <c r="G876" s="96">
        <v>263.16177438816101</v>
      </c>
      <c r="H876" s="96">
        <v>0.96932635343023998</v>
      </c>
    </row>
    <row r="877" spans="1:8">
      <c r="A877" s="96" t="s">
        <v>3717</v>
      </c>
      <c r="B877" s="96" t="s">
        <v>3716</v>
      </c>
      <c r="C877" s="96" t="s">
        <v>3715</v>
      </c>
      <c r="D877" s="96" t="s">
        <v>3574</v>
      </c>
      <c r="E877" s="96" t="s">
        <v>4073</v>
      </c>
      <c r="F877" s="96">
        <v>6.0768307571445503E-2</v>
      </c>
      <c r="G877" s="96">
        <v>0.71485872098288905</v>
      </c>
      <c r="H877" s="96">
        <v>0.93225547837201495</v>
      </c>
    </row>
    <row r="878" spans="1:8">
      <c r="A878" s="96" t="s">
        <v>3717</v>
      </c>
      <c r="B878" s="96" t="s">
        <v>3716</v>
      </c>
      <c r="C878" s="96" t="s">
        <v>3715</v>
      </c>
      <c r="D878" s="96" t="s">
        <v>3573</v>
      </c>
      <c r="E878" s="96" t="s">
        <v>4074</v>
      </c>
      <c r="F878" s="96">
        <v>-2.3067593894065501</v>
      </c>
      <c r="G878" s="96">
        <v>1.0054094497371799</v>
      </c>
      <c r="H878" s="96">
        <v>2.1770504412639499E-2</v>
      </c>
    </row>
    <row r="879" spans="1:8">
      <c r="A879" s="96" t="s">
        <v>3717</v>
      </c>
      <c r="B879" s="96" t="s">
        <v>3716</v>
      </c>
      <c r="C879" s="96" t="s">
        <v>3715</v>
      </c>
      <c r="D879" s="96" t="s">
        <v>3572</v>
      </c>
      <c r="E879" s="96" t="s">
        <v>4075</v>
      </c>
      <c r="F879" s="96">
        <v>-0.38040231460806201</v>
      </c>
      <c r="G879" s="96">
        <v>0.20801181070094699</v>
      </c>
      <c r="H879" s="96">
        <v>6.7436552662169497E-2</v>
      </c>
    </row>
    <row r="880" spans="1:8">
      <c r="A880" s="96" t="s">
        <v>3717</v>
      </c>
      <c r="B880" s="96" t="s">
        <v>3716</v>
      </c>
      <c r="C880" s="96" t="s">
        <v>3715</v>
      </c>
      <c r="D880" s="96" t="s">
        <v>3571</v>
      </c>
      <c r="E880" s="96" t="s">
        <v>4062</v>
      </c>
      <c r="F880" s="96">
        <v>-12.117426760311201</v>
      </c>
      <c r="G880" s="96">
        <v>416.07377868318599</v>
      </c>
      <c r="H880" s="96">
        <v>0.97676628117765796</v>
      </c>
    </row>
    <row r="881" spans="1:8">
      <c r="A881" s="96" t="s">
        <v>3717</v>
      </c>
      <c r="B881" s="96" t="s">
        <v>3716</v>
      </c>
      <c r="C881" s="96" t="s">
        <v>3715</v>
      </c>
      <c r="D881" s="96" t="s">
        <v>3570</v>
      </c>
      <c r="E881" s="96" t="s">
        <v>4063</v>
      </c>
      <c r="F881" s="96">
        <v>-10.1300050813447</v>
      </c>
      <c r="G881" s="96">
        <v>355.48350495379299</v>
      </c>
      <c r="H881" s="96">
        <v>0.97726622818591902</v>
      </c>
    </row>
    <row r="882" spans="1:8">
      <c r="A882" s="96" t="s">
        <v>3717</v>
      </c>
      <c r="B882" s="96" t="s">
        <v>3716</v>
      </c>
      <c r="C882" s="96" t="s">
        <v>3715</v>
      </c>
      <c r="D882" s="96" t="s">
        <v>3569</v>
      </c>
      <c r="E882" s="96" t="s">
        <v>4064</v>
      </c>
      <c r="F882" s="96">
        <v>1.36961710144305</v>
      </c>
      <c r="G882" s="96">
        <v>0.25727695483647101</v>
      </c>
      <c r="H882" s="97">
        <v>1.01782419628906E-7</v>
      </c>
    </row>
    <row r="883" spans="1:8">
      <c r="A883" s="96" t="s">
        <v>3717</v>
      </c>
      <c r="B883" s="96" t="s">
        <v>3716</v>
      </c>
      <c r="C883" s="96" t="s">
        <v>3715</v>
      </c>
      <c r="D883" s="96" t="s">
        <v>3568</v>
      </c>
      <c r="E883" s="96" t="s">
        <v>4065</v>
      </c>
      <c r="F883" s="96">
        <v>0.330445888186161</v>
      </c>
      <c r="G883" s="96">
        <v>0.27478615127560502</v>
      </c>
      <c r="H883" s="96">
        <v>0.22914796728872999</v>
      </c>
    </row>
    <row r="884" spans="1:8">
      <c r="A884" s="96" t="s">
        <v>3717</v>
      </c>
      <c r="B884" s="96" t="s">
        <v>3716</v>
      </c>
      <c r="C884" s="96" t="s">
        <v>3715</v>
      </c>
      <c r="D884" s="96" t="s">
        <v>3567</v>
      </c>
      <c r="E884" s="96" t="s">
        <v>4066</v>
      </c>
      <c r="F884" s="96">
        <v>-12.129499089844</v>
      </c>
      <c r="G884" s="96">
        <v>311.43995124973799</v>
      </c>
      <c r="H884" s="96">
        <v>0.96893303527962005</v>
      </c>
    </row>
    <row r="885" spans="1:8">
      <c r="A885" s="96" t="s">
        <v>3717</v>
      </c>
      <c r="B885" s="96" t="s">
        <v>3716</v>
      </c>
      <c r="C885" s="96" t="s">
        <v>3715</v>
      </c>
      <c r="D885" s="96" t="s">
        <v>3566</v>
      </c>
      <c r="E885" s="96" t="s">
        <v>4067</v>
      </c>
      <c r="F885" s="96">
        <v>-0.78247796330104802</v>
      </c>
      <c r="G885" s="96">
        <v>0.71447239544577001</v>
      </c>
      <c r="H885" s="96">
        <v>0.273436507530957</v>
      </c>
    </row>
    <row r="886" spans="1:8">
      <c r="A886" s="96" t="s">
        <v>3717</v>
      </c>
      <c r="B886" s="96" t="s">
        <v>3716</v>
      </c>
      <c r="C886" s="96" t="s">
        <v>3715</v>
      </c>
      <c r="D886" s="96" t="s">
        <v>3565</v>
      </c>
      <c r="E886" s="96" t="s">
        <v>4068</v>
      </c>
      <c r="F886" s="96">
        <v>-12.1155053590932</v>
      </c>
      <c r="G886" s="96">
        <v>367.57603569940801</v>
      </c>
      <c r="H886" s="96">
        <v>0.97370605346241501</v>
      </c>
    </row>
    <row r="887" spans="1:8">
      <c r="A887" s="96" t="s">
        <v>3717</v>
      </c>
      <c r="B887" s="96" t="s">
        <v>3716</v>
      </c>
      <c r="C887" s="96" t="s">
        <v>3715</v>
      </c>
      <c r="D887" s="96" t="s">
        <v>3561</v>
      </c>
      <c r="E887" s="96" t="s">
        <v>4069</v>
      </c>
      <c r="F887" s="96">
        <v>0.67651516982383098</v>
      </c>
      <c r="G887" s="96">
        <v>0.33477932142434302</v>
      </c>
      <c r="H887" s="96">
        <v>4.3302602017712397E-2</v>
      </c>
    </row>
    <row r="888" spans="1:8">
      <c r="A888" s="96" t="s">
        <v>3714</v>
      </c>
      <c r="B888" s="96" t="s">
        <v>3713</v>
      </c>
      <c r="C888" s="96" t="s">
        <v>3710</v>
      </c>
      <c r="D888" s="96" t="s">
        <v>3578</v>
      </c>
      <c r="E888" s="96" t="s">
        <v>4061</v>
      </c>
      <c r="F888" s="96">
        <v>-12.1203559887918</v>
      </c>
      <c r="G888" s="96">
        <v>307.906762386097</v>
      </c>
      <c r="H888" s="96">
        <v>0.96860040366712796</v>
      </c>
    </row>
    <row r="889" spans="1:8">
      <c r="A889" s="96" t="s">
        <v>3714</v>
      </c>
      <c r="B889" s="96" t="s">
        <v>3713</v>
      </c>
      <c r="C889" s="96" t="s">
        <v>3710</v>
      </c>
      <c r="D889" s="96" t="s">
        <v>3577</v>
      </c>
      <c r="E889" s="96" t="s">
        <v>4070</v>
      </c>
      <c r="F889" s="96">
        <v>-9.1083254494060206</v>
      </c>
      <c r="G889" s="96">
        <v>279.29381311782703</v>
      </c>
      <c r="H889" s="96">
        <v>0.97398401282273395</v>
      </c>
    </row>
    <row r="890" spans="1:8">
      <c r="A890" s="96" t="s">
        <v>3714</v>
      </c>
      <c r="B890" s="96" t="s">
        <v>3713</v>
      </c>
      <c r="C890" s="96" t="s">
        <v>3710</v>
      </c>
      <c r="D890" s="96" t="s">
        <v>3576</v>
      </c>
      <c r="E890" s="96" t="s">
        <v>4071</v>
      </c>
      <c r="F890" s="96">
        <v>-10.1190241741558</v>
      </c>
      <c r="G890" s="96">
        <v>341.701852408131</v>
      </c>
      <c r="H890" s="96">
        <v>0.97637521371016101</v>
      </c>
    </row>
    <row r="891" spans="1:8">
      <c r="A891" s="96" t="s">
        <v>3714</v>
      </c>
      <c r="B891" s="96" t="s">
        <v>3713</v>
      </c>
      <c r="C891" s="96" t="s">
        <v>3710</v>
      </c>
      <c r="D891" s="96" t="s">
        <v>3575</v>
      </c>
      <c r="E891" s="96" t="s">
        <v>4072</v>
      </c>
      <c r="F891" s="96">
        <v>-10.114179896479</v>
      </c>
      <c r="G891" s="96">
        <v>342.28157139518498</v>
      </c>
      <c r="H891" s="96">
        <v>0.97642650256757602</v>
      </c>
    </row>
    <row r="892" spans="1:8">
      <c r="A892" s="96" t="s">
        <v>3714</v>
      </c>
      <c r="B892" s="96" t="s">
        <v>3713</v>
      </c>
      <c r="C892" s="96" t="s">
        <v>3710</v>
      </c>
      <c r="D892" s="96" t="s">
        <v>3574</v>
      </c>
      <c r="E892" s="96" t="s">
        <v>4073</v>
      </c>
      <c r="F892" s="96">
        <v>-12.127704157819</v>
      </c>
      <c r="G892" s="96">
        <v>286.039795511281</v>
      </c>
      <c r="H892" s="96">
        <v>0.96618089621694303</v>
      </c>
    </row>
    <row r="893" spans="1:8">
      <c r="A893" s="96" t="s">
        <v>3714</v>
      </c>
      <c r="B893" s="96" t="s">
        <v>3713</v>
      </c>
      <c r="C893" s="96" t="s">
        <v>3710</v>
      </c>
      <c r="D893" s="96" t="s">
        <v>3573</v>
      </c>
      <c r="E893" s="96" t="s">
        <v>4074</v>
      </c>
      <c r="F893" s="96">
        <v>-2.1838407596030298</v>
      </c>
      <c r="G893" s="96">
        <v>1.0054254061505901</v>
      </c>
      <c r="H893" s="96">
        <v>2.9851403706832601E-2</v>
      </c>
    </row>
    <row r="894" spans="1:8">
      <c r="A894" s="96" t="s">
        <v>3714</v>
      </c>
      <c r="B894" s="96" t="s">
        <v>3713</v>
      </c>
      <c r="C894" s="96" t="s">
        <v>3710</v>
      </c>
      <c r="D894" s="96" t="s">
        <v>3572</v>
      </c>
      <c r="E894" s="96" t="s">
        <v>4075</v>
      </c>
      <c r="F894" s="96">
        <v>-5.6605694761018496E-3</v>
      </c>
      <c r="G894" s="96">
        <v>0.218290482070197</v>
      </c>
      <c r="H894" s="96">
        <v>0.97931208532390102</v>
      </c>
    </row>
    <row r="895" spans="1:8">
      <c r="A895" s="96" t="s">
        <v>3714</v>
      </c>
      <c r="B895" s="96" t="s">
        <v>3713</v>
      </c>
      <c r="C895" s="96" t="s">
        <v>3710</v>
      </c>
      <c r="D895" s="96" t="s">
        <v>3571</v>
      </c>
      <c r="E895" s="96" t="s">
        <v>4062</v>
      </c>
      <c r="F895" s="96">
        <v>-12.121881337981</v>
      </c>
      <c r="G895" s="96">
        <v>343.00868731379802</v>
      </c>
      <c r="H895" s="96">
        <v>0.97180873402294299</v>
      </c>
    </row>
    <row r="896" spans="1:8">
      <c r="A896" s="96" t="s">
        <v>3714</v>
      </c>
      <c r="B896" s="96" t="s">
        <v>3713</v>
      </c>
      <c r="C896" s="96" t="s">
        <v>3710</v>
      </c>
      <c r="D896" s="96" t="s">
        <v>3570</v>
      </c>
      <c r="E896" s="96" t="s">
        <v>4063</v>
      </c>
      <c r="F896" s="96">
        <v>-9.1233458069541093</v>
      </c>
      <c r="G896" s="96">
        <v>350.373349815148</v>
      </c>
      <c r="H896" s="96">
        <v>0.97922629033001296</v>
      </c>
    </row>
    <row r="897" spans="1:8">
      <c r="A897" s="96" t="s">
        <v>3714</v>
      </c>
      <c r="B897" s="96" t="s">
        <v>3713</v>
      </c>
      <c r="C897" s="96" t="s">
        <v>3710</v>
      </c>
      <c r="D897" s="96" t="s">
        <v>3569</v>
      </c>
      <c r="E897" s="96" t="s">
        <v>4064</v>
      </c>
      <c r="F897" s="96">
        <v>1.36833848226828</v>
      </c>
      <c r="G897" s="96">
        <v>0.29912059565841498</v>
      </c>
      <c r="H897" s="97">
        <v>4.7727235596848504E-6</v>
      </c>
    </row>
    <row r="898" spans="1:8">
      <c r="A898" s="96" t="s">
        <v>3714</v>
      </c>
      <c r="B898" s="96" t="s">
        <v>3713</v>
      </c>
      <c r="C898" s="96" t="s">
        <v>3710</v>
      </c>
      <c r="D898" s="96" t="s">
        <v>3568</v>
      </c>
      <c r="E898" s="96" t="s">
        <v>4065</v>
      </c>
      <c r="F898" s="96">
        <v>0.29024267101640999</v>
      </c>
      <c r="G898" s="96">
        <v>0.29001798368820503</v>
      </c>
      <c r="H898" s="96">
        <v>0.31693572630914602</v>
      </c>
    </row>
    <row r="899" spans="1:8">
      <c r="A899" s="96" t="s">
        <v>3714</v>
      </c>
      <c r="B899" s="96" t="s">
        <v>3713</v>
      </c>
      <c r="C899" s="96" t="s">
        <v>3710</v>
      </c>
      <c r="D899" s="96" t="s">
        <v>3567</v>
      </c>
      <c r="E899" s="96" t="s">
        <v>4066</v>
      </c>
      <c r="F899" s="96">
        <v>-11.1208609687241</v>
      </c>
      <c r="G899" s="96">
        <v>376.239192017395</v>
      </c>
      <c r="H899" s="96">
        <v>0.97641959799175704</v>
      </c>
    </row>
    <row r="900" spans="1:8">
      <c r="A900" s="96" t="s">
        <v>3714</v>
      </c>
      <c r="B900" s="96" t="s">
        <v>3713</v>
      </c>
      <c r="C900" s="96" t="s">
        <v>3710</v>
      </c>
      <c r="D900" s="96" t="s">
        <v>3566</v>
      </c>
      <c r="E900" s="96" t="s">
        <v>4067</v>
      </c>
      <c r="F900" s="96">
        <v>0.50331381898474803</v>
      </c>
      <c r="G900" s="96">
        <v>0.51115241913874798</v>
      </c>
      <c r="H900" s="96">
        <v>0.32478872491495098</v>
      </c>
    </row>
    <row r="901" spans="1:8">
      <c r="A901" s="96" t="s">
        <v>3714</v>
      </c>
      <c r="B901" s="96" t="s">
        <v>3713</v>
      </c>
      <c r="C901" s="96" t="s">
        <v>3710</v>
      </c>
      <c r="D901" s="96" t="s">
        <v>3565</v>
      </c>
      <c r="E901" s="96" t="s">
        <v>4068</v>
      </c>
      <c r="F901" s="96">
        <v>-12.1130671853418</v>
      </c>
      <c r="G901" s="96">
        <v>367.19132787318603</v>
      </c>
      <c r="H901" s="96">
        <v>0.97368381030122597</v>
      </c>
    </row>
    <row r="902" spans="1:8">
      <c r="A902" s="96" t="s">
        <v>3714</v>
      </c>
      <c r="B902" s="96" t="s">
        <v>3713</v>
      </c>
      <c r="C902" s="96" t="s">
        <v>3710</v>
      </c>
      <c r="D902" s="96" t="s">
        <v>3561</v>
      </c>
      <c r="E902" s="96" t="s">
        <v>4069</v>
      </c>
      <c r="F902" s="96">
        <v>-14.1537547016432</v>
      </c>
      <c r="G902" s="96">
        <v>368.17279787552502</v>
      </c>
      <c r="H902" s="96">
        <v>0.96933428705541902</v>
      </c>
    </row>
    <row r="903" spans="1:8">
      <c r="A903" s="96" t="s">
        <v>3712</v>
      </c>
      <c r="B903" s="96" t="s">
        <v>3711</v>
      </c>
      <c r="C903" s="96" t="s">
        <v>3710</v>
      </c>
      <c r="D903" s="96" t="s">
        <v>3578</v>
      </c>
      <c r="E903" s="96" t="s">
        <v>4061</v>
      </c>
      <c r="F903" s="96">
        <v>-12.1167863121103</v>
      </c>
      <c r="G903" s="96">
        <v>386.53166215184098</v>
      </c>
      <c r="H903" s="96">
        <v>0.97499244036143695</v>
      </c>
    </row>
    <row r="904" spans="1:8">
      <c r="A904" s="96" t="s">
        <v>3712</v>
      </c>
      <c r="B904" s="96" t="s">
        <v>3711</v>
      </c>
      <c r="C904" s="96" t="s">
        <v>3710</v>
      </c>
      <c r="D904" s="96" t="s">
        <v>3577</v>
      </c>
      <c r="E904" s="96" t="s">
        <v>4070</v>
      </c>
      <c r="F904" s="96">
        <v>-9.11489540386337</v>
      </c>
      <c r="G904" s="96">
        <v>371.16768691426103</v>
      </c>
      <c r="H904" s="96">
        <v>0.98040803749402505</v>
      </c>
    </row>
    <row r="905" spans="1:8">
      <c r="A905" s="96" t="s">
        <v>3712</v>
      </c>
      <c r="B905" s="96" t="s">
        <v>3711</v>
      </c>
      <c r="C905" s="96" t="s">
        <v>3710</v>
      </c>
      <c r="D905" s="96" t="s">
        <v>3576</v>
      </c>
      <c r="E905" s="96" t="s">
        <v>4071</v>
      </c>
      <c r="F905" s="96">
        <v>-10.118236396773</v>
      </c>
      <c r="G905" s="96">
        <v>280.33654511515101</v>
      </c>
      <c r="H905" s="96">
        <v>0.97120806316435604</v>
      </c>
    </row>
    <row r="906" spans="1:8">
      <c r="A906" s="96" t="s">
        <v>3712</v>
      </c>
      <c r="B906" s="96" t="s">
        <v>3711</v>
      </c>
      <c r="C906" s="96" t="s">
        <v>3710</v>
      </c>
      <c r="D906" s="96" t="s">
        <v>3575</v>
      </c>
      <c r="E906" s="96" t="s">
        <v>4072</v>
      </c>
      <c r="F906" s="96">
        <v>1.56832726385536</v>
      </c>
      <c r="G906" s="96">
        <v>1.005604294886</v>
      </c>
      <c r="H906" s="96">
        <v>0.11885753915196</v>
      </c>
    </row>
    <row r="907" spans="1:8">
      <c r="A907" s="96" t="s">
        <v>3712</v>
      </c>
      <c r="B907" s="96" t="s">
        <v>3711</v>
      </c>
      <c r="C907" s="96" t="s">
        <v>3710</v>
      </c>
      <c r="D907" s="96" t="s">
        <v>3574</v>
      </c>
      <c r="E907" s="96" t="s">
        <v>4073</v>
      </c>
      <c r="F907" s="96">
        <v>-0.76866091462099295</v>
      </c>
      <c r="G907" s="96">
        <v>1.0049096569499001</v>
      </c>
      <c r="H907" s="96">
        <v>0.44432782392049602</v>
      </c>
    </row>
    <row r="908" spans="1:8">
      <c r="A908" s="96" t="s">
        <v>3712</v>
      </c>
      <c r="B908" s="96" t="s">
        <v>3711</v>
      </c>
      <c r="C908" s="96" t="s">
        <v>3710</v>
      </c>
      <c r="D908" s="96" t="s">
        <v>3573</v>
      </c>
      <c r="E908" s="96" t="s">
        <v>4074</v>
      </c>
      <c r="F908" s="96">
        <v>0.76016192185553499</v>
      </c>
      <c r="G908" s="96">
        <v>0.24803827305098</v>
      </c>
      <c r="H908" s="96">
        <v>2.1789129580519801E-3</v>
      </c>
    </row>
    <row r="909" spans="1:8">
      <c r="A909" s="96" t="s">
        <v>3712</v>
      </c>
      <c r="B909" s="96" t="s">
        <v>3711</v>
      </c>
      <c r="C909" s="96" t="s">
        <v>3710</v>
      </c>
      <c r="D909" s="96" t="s">
        <v>3572</v>
      </c>
      <c r="E909" s="96" t="s">
        <v>4075</v>
      </c>
      <c r="F909" s="96">
        <v>-0.78582044781971605</v>
      </c>
      <c r="G909" s="96">
        <v>0.210944757924692</v>
      </c>
      <c r="H909" s="96">
        <v>1.9512729056988599E-4</v>
      </c>
    </row>
    <row r="910" spans="1:8">
      <c r="A910" s="96" t="s">
        <v>3712</v>
      </c>
      <c r="B910" s="96" t="s">
        <v>3711</v>
      </c>
      <c r="C910" s="96" t="s">
        <v>3710</v>
      </c>
      <c r="D910" s="96" t="s">
        <v>3571</v>
      </c>
      <c r="E910" s="96" t="s">
        <v>4062</v>
      </c>
      <c r="F910" s="96">
        <v>-12.1207436719677</v>
      </c>
      <c r="G910" s="96">
        <v>372.17142029579799</v>
      </c>
      <c r="H910" s="96">
        <v>0.97401937816428397</v>
      </c>
    </row>
    <row r="911" spans="1:8">
      <c r="A911" s="96" t="s">
        <v>3712</v>
      </c>
      <c r="B911" s="96" t="s">
        <v>3711</v>
      </c>
      <c r="C911" s="96" t="s">
        <v>3710</v>
      </c>
      <c r="D911" s="96" t="s">
        <v>3570</v>
      </c>
      <c r="E911" s="96" t="s">
        <v>4063</v>
      </c>
      <c r="F911" s="96">
        <v>-8.1306872478002408</v>
      </c>
      <c r="G911" s="96">
        <v>305.93783603255901</v>
      </c>
      <c r="H911" s="96">
        <v>0.97879769850813703</v>
      </c>
    </row>
    <row r="912" spans="1:8">
      <c r="A912" s="96" t="s">
        <v>3712</v>
      </c>
      <c r="B912" s="96" t="s">
        <v>3711</v>
      </c>
      <c r="C912" s="96" t="s">
        <v>3710</v>
      </c>
      <c r="D912" s="96" t="s">
        <v>3569</v>
      </c>
      <c r="E912" s="96" t="s">
        <v>4064</v>
      </c>
      <c r="F912" s="96">
        <v>1.6235499614209901</v>
      </c>
      <c r="G912" s="96">
        <v>0.26839012373193799</v>
      </c>
      <c r="H912" s="97">
        <v>1.4555196316989799E-9</v>
      </c>
    </row>
    <row r="913" spans="1:8">
      <c r="A913" s="96" t="s">
        <v>3712</v>
      </c>
      <c r="B913" s="96" t="s">
        <v>3711</v>
      </c>
      <c r="C913" s="96" t="s">
        <v>3710</v>
      </c>
      <c r="D913" s="96" t="s">
        <v>3568</v>
      </c>
      <c r="E913" s="96" t="s">
        <v>4065</v>
      </c>
      <c r="F913" s="96">
        <v>-0.117209417466029</v>
      </c>
      <c r="G913" s="96">
        <v>0.33475153688745402</v>
      </c>
      <c r="H913" s="96">
        <v>0.72623472167534697</v>
      </c>
    </row>
    <row r="914" spans="1:8">
      <c r="A914" s="96" t="s">
        <v>3712</v>
      </c>
      <c r="B914" s="96" t="s">
        <v>3711</v>
      </c>
      <c r="C914" s="96" t="s">
        <v>3710</v>
      </c>
      <c r="D914" s="96" t="s">
        <v>3567</v>
      </c>
      <c r="E914" s="96" t="s">
        <v>4066</v>
      </c>
      <c r="F914" s="96">
        <v>1.2951111532773101</v>
      </c>
      <c r="G914" s="96">
        <v>1.00557222928551</v>
      </c>
      <c r="H914" s="96">
        <v>0.19776876926445</v>
      </c>
    </row>
    <row r="915" spans="1:8">
      <c r="A915" s="96" t="s">
        <v>3712</v>
      </c>
      <c r="B915" s="96" t="s">
        <v>3711</v>
      </c>
      <c r="C915" s="96" t="s">
        <v>3710</v>
      </c>
      <c r="D915" s="96" t="s">
        <v>3566</v>
      </c>
      <c r="E915" s="96" t="s">
        <v>4067</v>
      </c>
      <c r="F915" s="96">
        <v>0.178753320768121</v>
      </c>
      <c r="G915" s="96">
        <v>0.51114308337606795</v>
      </c>
      <c r="H915" s="96">
        <v>0.72655418503824398</v>
      </c>
    </row>
    <row r="916" spans="1:8">
      <c r="A916" s="96" t="s">
        <v>3712</v>
      </c>
      <c r="B916" s="96" t="s">
        <v>3711</v>
      </c>
      <c r="C916" s="96" t="s">
        <v>3710</v>
      </c>
      <c r="D916" s="96" t="s">
        <v>3565</v>
      </c>
      <c r="E916" s="96" t="s">
        <v>4068</v>
      </c>
      <c r="F916" s="96">
        <v>-12.1100262497428</v>
      </c>
      <c r="G916" s="96">
        <v>379.73598225325901</v>
      </c>
      <c r="H916" s="96">
        <v>0.97455925727862502</v>
      </c>
    </row>
    <row r="917" spans="1:8">
      <c r="A917" s="96" t="s">
        <v>3712</v>
      </c>
      <c r="B917" s="96" t="s">
        <v>3711</v>
      </c>
      <c r="C917" s="96" t="s">
        <v>3710</v>
      </c>
      <c r="D917" s="96" t="s">
        <v>3561</v>
      </c>
      <c r="E917" s="96" t="s">
        <v>4069</v>
      </c>
      <c r="F917" s="96">
        <v>-14.1497887637811</v>
      </c>
      <c r="G917" s="96">
        <v>391.101700927465</v>
      </c>
      <c r="H917" s="96">
        <v>0.97113938528230104</v>
      </c>
    </row>
    <row r="918" spans="1:8">
      <c r="A918" s="96" t="s">
        <v>3709</v>
      </c>
      <c r="B918" s="96" t="s">
        <v>3706</v>
      </c>
      <c r="C918" s="96" t="s">
        <v>3706</v>
      </c>
      <c r="D918" s="96" t="s">
        <v>3578</v>
      </c>
      <c r="E918" s="96" t="s">
        <v>4061</v>
      </c>
      <c r="F918" s="96">
        <v>-12.119994878435</v>
      </c>
      <c r="G918" s="96">
        <v>336.99107606316898</v>
      </c>
      <c r="H918" s="96">
        <v>0.97131000460819295</v>
      </c>
    </row>
    <row r="919" spans="1:8">
      <c r="A919" s="96" t="s">
        <v>3709</v>
      </c>
      <c r="B919" s="96" t="s">
        <v>3706</v>
      </c>
      <c r="C919" s="96" t="s">
        <v>3706</v>
      </c>
      <c r="D919" s="96" t="s">
        <v>3577</v>
      </c>
      <c r="E919" s="96" t="s">
        <v>4070</v>
      </c>
      <c r="F919" s="96">
        <v>-11.117728021040801</v>
      </c>
      <c r="G919" s="96">
        <v>403.38669175051302</v>
      </c>
      <c r="H919" s="96">
        <v>0.97801231222503004</v>
      </c>
    </row>
    <row r="920" spans="1:8">
      <c r="A920" s="96" t="s">
        <v>3709</v>
      </c>
      <c r="B920" s="96" t="s">
        <v>3706</v>
      </c>
      <c r="C920" s="96" t="s">
        <v>3706</v>
      </c>
      <c r="D920" s="96" t="s">
        <v>3576</v>
      </c>
      <c r="E920" s="96" t="s">
        <v>4071</v>
      </c>
      <c r="F920" s="96">
        <v>-10.117980126868</v>
      </c>
      <c r="G920" s="96">
        <v>333.17139983897101</v>
      </c>
      <c r="H920" s="96">
        <v>0.97577301229694002</v>
      </c>
    </row>
    <row r="921" spans="1:8">
      <c r="A921" s="96" t="s">
        <v>3709</v>
      </c>
      <c r="B921" s="96" t="s">
        <v>3706</v>
      </c>
      <c r="C921" s="96" t="s">
        <v>3706</v>
      </c>
      <c r="D921" s="96" t="s">
        <v>3575</v>
      </c>
      <c r="E921" s="96" t="s">
        <v>4072</v>
      </c>
      <c r="F921" s="96">
        <v>-10.1165778997839</v>
      </c>
      <c r="G921" s="96">
        <v>404.075593511178</v>
      </c>
      <c r="H921" s="96">
        <v>0.98002596975037903</v>
      </c>
    </row>
    <row r="922" spans="1:8">
      <c r="A922" s="96" t="s">
        <v>3709</v>
      </c>
      <c r="B922" s="96" t="s">
        <v>3706</v>
      </c>
      <c r="C922" s="96" t="s">
        <v>3706</v>
      </c>
      <c r="D922" s="96" t="s">
        <v>3574</v>
      </c>
      <c r="E922" s="96" t="s">
        <v>4073</v>
      </c>
      <c r="F922" s="96">
        <v>-12.125822976006001</v>
      </c>
      <c r="G922" s="96">
        <v>264.69176999228301</v>
      </c>
      <c r="H922" s="96">
        <v>0.96346080606423101</v>
      </c>
    </row>
    <row r="923" spans="1:8">
      <c r="A923" s="96" t="s">
        <v>3709</v>
      </c>
      <c r="B923" s="96" t="s">
        <v>3706</v>
      </c>
      <c r="C923" s="96" t="s">
        <v>3706</v>
      </c>
      <c r="D923" s="96" t="s">
        <v>3573</v>
      </c>
      <c r="E923" s="96" t="s">
        <v>4074</v>
      </c>
      <c r="F923" s="96">
        <v>-0.51524803434543998</v>
      </c>
      <c r="G923" s="96">
        <v>0.51106661044855595</v>
      </c>
      <c r="H923" s="96">
        <v>0.31336721312849303</v>
      </c>
    </row>
    <row r="924" spans="1:8">
      <c r="A924" s="96" t="s">
        <v>3709</v>
      </c>
      <c r="B924" s="96" t="s">
        <v>3706</v>
      </c>
      <c r="C924" s="96" t="s">
        <v>3706</v>
      </c>
      <c r="D924" s="96" t="s">
        <v>3572</v>
      </c>
      <c r="E924" s="96" t="s">
        <v>4075</v>
      </c>
      <c r="F924" s="96">
        <v>-0.77704012283729995</v>
      </c>
      <c r="G924" s="96">
        <v>0.20840397601293301</v>
      </c>
      <c r="H924" s="96">
        <v>1.92601280879E-4</v>
      </c>
    </row>
    <row r="925" spans="1:8">
      <c r="A925" s="96" t="s">
        <v>3709</v>
      </c>
      <c r="B925" s="96" t="s">
        <v>3706</v>
      </c>
      <c r="C925" s="96" t="s">
        <v>3706</v>
      </c>
      <c r="D925" s="96" t="s">
        <v>3571</v>
      </c>
      <c r="E925" s="96" t="s">
        <v>4062</v>
      </c>
      <c r="F925" s="96">
        <v>-11.119978639391</v>
      </c>
      <c r="G925" s="96">
        <v>279.08998912577198</v>
      </c>
      <c r="H925" s="96">
        <v>0.96821773391404298</v>
      </c>
    </row>
    <row r="926" spans="1:8">
      <c r="A926" s="96" t="s">
        <v>3709</v>
      </c>
      <c r="B926" s="96" t="s">
        <v>3706</v>
      </c>
      <c r="C926" s="96" t="s">
        <v>3706</v>
      </c>
      <c r="D926" s="96" t="s">
        <v>3570</v>
      </c>
      <c r="E926" s="96" t="s">
        <v>4063</v>
      </c>
      <c r="F926" s="96">
        <v>-9.1410753038737997</v>
      </c>
      <c r="G926" s="96">
        <v>267.03206897353903</v>
      </c>
      <c r="H926" s="96">
        <v>0.97269204908321705</v>
      </c>
    </row>
    <row r="927" spans="1:8">
      <c r="A927" s="96" t="s">
        <v>3709</v>
      </c>
      <c r="B927" s="96" t="s">
        <v>3706</v>
      </c>
      <c r="C927" s="96" t="s">
        <v>3706</v>
      </c>
      <c r="D927" s="96" t="s">
        <v>3569</v>
      </c>
      <c r="E927" s="96" t="s">
        <v>4064</v>
      </c>
      <c r="F927" s="96">
        <v>-14.1492315625418</v>
      </c>
      <c r="G927" s="96">
        <v>373.208796042161</v>
      </c>
      <c r="H927" s="96">
        <v>0.96975754688916804</v>
      </c>
    </row>
    <row r="928" spans="1:8">
      <c r="A928" s="96" t="s">
        <v>3709</v>
      </c>
      <c r="B928" s="96" t="s">
        <v>3706</v>
      </c>
      <c r="C928" s="96" t="s">
        <v>3706</v>
      </c>
      <c r="D928" s="96" t="s">
        <v>3568</v>
      </c>
      <c r="E928" s="96" t="s">
        <v>4065</v>
      </c>
      <c r="F928" s="96">
        <v>0.97699976064033001</v>
      </c>
      <c r="G928" s="96">
        <v>0.24406111252888399</v>
      </c>
      <c r="H928" s="97">
        <v>6.25192461311251E-5</v>
      </c>
    </row>
    <row r="929" spans="1:8">
      <c r="A929" s="96" t="s">
        <v>3709</v>
      </c>
      <c r="B929" s="96" t="s">
        <v>3706</v>
      </c>
      <c r="C929" s="96" t="s">
        <v>3706</v>
      </c>
      <c r="D929" s="96" t="s">
        <v>3567</v>
      </c>
      <c r="E929" s="96" t="s">
        <v>4066</v>
      </c>
      <c r="F929" s="96">
        <v>-11.1248843271747</v>
      </c>
      <c r="G929" s="96">
        <v>322.211233724262</v>
      </c>
      <c r="H929" s="96">
        <v>0.97245716704857499</v>
      </c>
    </row>
    <row r="930" spans="1:8">
      <c r="A930" s="96" t="s">
        <v>3709</v>
      </c>
      <c r="B930" s="96" t="s">
        <v>3706</v>
      </c>
      <c r="C930" s="96" t="s">
        <v>3706</v>
      </c>
      <c r="D930" s="96" t="s">
        <v>3566</v>
      </c>
      <c r="E930" s="96" t="s">
        <v>4067</v>
      </c>
      <c r="F930" s="96">
        <v>-0.30773888289590101</v>
      </c>
      <c r="G930" s="96">
        <v>1.00540698612153</v>
      </c>
      <c r="H930" s="96">
        <v>0.75954077240213802</v>
      </c>
    </row>
    <row r="931" spans="1:8">
      <c r="A931" s="96" t="s">
        <v>3709</v>
      </c>
      <c r="B931" s="96" t="s">
        <v>3706</v>
      </c>
      <c r="C931" s="96" t="s">
        <v>3706</v>
      </c>
      <c r="D931" s="96" t="s">
        <v>3565</v>
      </c>
      <c r="E931" s="96" t="s">
        <v>4068</v>
      </c>
      <c r="F931" s="96">
        <v>-11.1137276810417</v>
      </c>
      <c r="G931" s="96">
        <v>285.94633158243698</v>
      </c>
      <c r="H931" s="96">
        <v>0.96899684060417601</v>
      </c>
    </row>
    <row r="932" spans="1:8">
      <c r="A932" s="96" t="s">
        <v>3709</v>
      </c>
      <c r="B932" s="96" t="s">
        <v>3706</v>
      </c>
      <c r="C932" s="96" t="s">
        <v>3706</v>
      </c>
      <c r="D932" s="96" t="s">
        <v>3561</v>
      </c>
      <c r="E932" s="96" t="s">
        <v>4069</v>
      </c>
      <c r="F932" s="96">
        <v>2.3517028319390998</v>
      </c>
      <c r="G932" s="96">
        <v>0.28214649030307298</v>
      </c>
      <c r="H932" s="97">
        <v>7.7470722495496502E-17</v>
      </c>
    </row>
    <row r="933" spans="1:8">
      <c r="A933" s="96" t="s">
        <v>3708</v>
      </c>
      <c r="B933" s="96" t="s">
        <v>3707</v>
      </c>
      <c r="C933" s="96" t="s">
        <v>3706</v>
      </c>
      <c r="D933" s="96" t="s">
        <v>3578</v>
      </c>
      <c r="E933" s="96" t="s">
        <v>4061</v>
      </c>
      <c r="F933" s="96">
        <v>-12.11409852605</v>
      </c>
      <c r="G933" s="96">
        <v>404.74512856861497</v>
      </c>
      <c r="H933" s="96">
        <v>0.97612272863670502</v>
      </c>
    </row>
    <row r="934" spans="1:8">
      <c r="A934" s="96" t="s">
        <v>3708</v>
      </c>
      <c r="B934" s="96" t="s">
        <v>3707</v>
      </c>
      <c r="C934" s="96" t="s">
        <v>3706</v>
      </c>
      <c r="D934" s="96" t="s">
        <v>3577</v>
      </c>
      <c r="E934" s="96" t="s">
        <v>4070</v>
      </c>
      <c r="F934" s="96">
        <v>-10.1188513974408</v>
      </c>
      <c r="G934" s="96">
        <v>380.13599721929802</v>
      </c>
      <c r="H934" s="96">
        <v>0.97876359513677802</v>
      </c>
    </row>
    <row r="935" spans="1:8">
      <c r="A935" s="96" t="s">
        <v>3708</v>
      </c>
      <c r="B935" s="96" t="s">
        <v>3707</v>
      </c>
      <c r="C935" s="96" t="s">
        <v>3706</v>
      </c>
      <c r="D935" s="96" t="s">
        <v>3576</v>
      </c>
      <c r="E935" s="96" t="s">
        <v>4071</v>
      </c>
      <c r="F935" s="96">
        <v>-10.1123988716733</v>
      </c>
      <c r="G935" s="96">
        <v>295.636008021625</v>
      </c>
      <c r="H935" s="96">
        <v>0.97271322302302698</v>
      </c>
    </row>
    <row r="936" spans="1:8">
      <c r="A936" s="96" t="s">
        <v>3708</v>
      </c>
      <c r="B936" s="96" t="s">
        <v>3707</v>
      </c>
      <c r="C936" s="96" t="s">
        <v>3706</v>
      </c>
      <c r="D936" s="96" t="s">
        <v>3575</v>
      </c>
      <c r="E936" s="96" t="s">
        <v>4072</v>
      </c>
      <c r="F936" s="96">
        <v>-11.117227535054999</v>
      </c>
      <c r="G936" s="96">
        <v>324.99686574307998</v>
      </c>
      <c r="H936" s="96">
        <v>0.972711938016247</v>
      </c>
    </row>
    <row r="937" spans="1:8">
      <c r="A937" s="96" t="s">
        <v>3708</v>
      </c>
      <c r="B937" s="96" t="s">
        <v>3707</v>
      </c>
      <c r="C937" s="96" t="s">
        <v>3706</v>
      </c>
      <c r="D937" s="96" t="s">
        <v>3574</v>
      </c>
      <c r="E937" s="96" t="s">
        <v>4073</v>
      </c>
      <c r="F937" s="96">
        <v>-13.1295565432135</v>
      </c>
      <c r="G937" s="96">
        <v>409.65916538377201</v>
      </c>
      <c r="H937" s="96">
        <v>0.97443221548697301</v>
      </c>
    </row>
    <row r="938" spans="1:8">
      <c r="A938" s="96" t="s">
        <v>3708</v>
      </c>
      <c r="B938" s="96" t="s">
        <v>3707</v>
      </c>
      <c r="C938" s="96" t="s">
        <v>3706</v>
      </c>
      <c r="D938" s="96" t="s">
        <v>3573</v>
      </c>
      <c r="E938" s="96" t="s">
        <v>4074</v>
      </c>
      <c r="F938" s="96">
        <v>-1.2947543661181899</v>
      </c>
      <c r="G938" s="96">
        <v>1.00540636800872</v>
      </c>
      <c r="H938" s="96">
        <v>0.19781834713510399</v>
      </c>
    </row>
    <row r="939" spans="1:8">
      <c r="A939" s="96" t="s">
        <v>3708</v>
      </c>
      <c r="B939" s="96" t="s">
        <v>3707</v>
      </c>
      <c r="C939" s="96" t="s">
        <v>3706</v>
      </c>
      <c r="D939" s="96" t="s">
        <v>3572</v>
      </c>
      <c r="E939" s="96" t="s">
        <v>4075</v>
      </c>
      <c r="F939" s="96">
        <v>-0.33874074446460201</v>
      </c>
      <c r="G939" s="96">
        <v>0.22002687633346901</v>
      </c>
      <c r="H939" s="96">
        <v>0.123671891584275</v>
      </c>
    </row>
    <row r="940" spans="1:8">
      <c r="A940" s="96" t="s">
        <v>3708</v>
      </c>
      <c r="B940" s="96" t="s">
        <v>3707</v>
      </c>
      <c r="C940" s="96" t="s">
        <v>3706</v>
      </c>
      <c r="D940" s="96" t="s">
        <v>3571</v>
      </c>
      <c r="E940" s="96" t="s">
        <v>4062</v>
      </c>
      <c r="F940" s="96">
        <v>-11.1213388777633</v>
      </c>
      <c r="G940" s="96">
        <v>263.30046276466902</v>
      </c>
      <c r="H940" s="96">
        <v>0.96630880667395702</v>
      </c>
    </row>
    <row r="941" spans="1:8">
      <c r="A941" s="96" t="s">
        <v>3708</v>
      </c>
      <c r="B941" s="96" t="s">
        <v>3707</v>
      </c>
      <c r="C941" s="96" t="s">
        <v>3706</v>
      </c>
      <c r="D941" s="96" t="s">
        <v>3570</v>
      </c>
      <c r="E941" s="96" t="s">
        <v>4063</v>
      </c>
      <c r="F941" s="96">
        <v>-9.1314110026473294</v>
      </c>
      <c r="G941" s="96">
        <v>256.03774045205603</v>
      </c>
      <c r="H941" s="96">
        <v>0.97155002377514299</v>
      </c>
    </row>
    <row r="942" spans="1:8">
      <c r="A942" s="96" t="s">
        <v>3708</v>
      </c>
      <c r="B942" s="96" t="s">
        <v>3707</v>
      </c>
      <c r="C942" s="96" t="s">
        <v>3706</v>
      </c>
      <c r="D942" s="96" t="s">
        <v>3569</v>
      </c>
      <c r="E942" s="96" t="s">
        <v>4064</v>
      </c>
      <c r="F942" s="96">
        <v>-0.81851323653194896</v>
      </c>
      <c r="G942" s="96">
        <v>0.71440510219259901</v>
      </c>
      <c r="H942" s="96">
        <v>0.25190811569730898</v>
      </c>
    </row>
    <row r="943" spans="1:8">
      <c r="A943" s="96" t="s">
        <v>3708</v>
      </c>
      <c r="B943" s="96" t="s">
        <v>3707</v>
      </c>
      <c r="C943" s="96" t="s">
        <v>3706</v>
      </c>
      <c r="D943" s="96" t="s">
        <v>3568</v>
      </c>
      <c r="E943" s="96" t="s">
        <v>4065</v>
      </c>
      <c r="F943" s="96">
        <v>1.19762442958752</v>
      </c>
      <c r="G943" s="96">
        <v>0.244089753388021</v>
      </c>
      <c r="H943" s="97">
        <v>9.2719754766804598E-7</v>
      </c>
    </row>
    <row r="944" spans="1:8">
      <c r="A944" s="96" t="s">
        <v>3708</v>
      </c>
      <c r="B944" s="96" t="s">
        <v>3707</v>
      </c>
      <c r="C944" s="96" t="s">
        <v>3706</v>
      </c>
      <c r="D944" s="96" t="s">
        <v>3567</v>
      </c>
      <c r="E944" s="96" t="s">
        <v>4066</v>
      </c>
      <c r="F944" s="96">
        <v>-12.1216490766455</v>
      </c>
      <c r="G944" s="96">
        <v>355.56674839276002</v>
      </c>
      <c r="H944" s="96">
        <v>0.97280453356484597</v>
      </c>
    </row>
    <row r="945" spans="1:8">
      <c r="A945" s="96" t="s">
        <v>3708</v>
      </c>
      <c r="B945" s="96" t="s">
        <v>3707</v>
      </c>
      <c r="C945" s="96" t="s">
        <v>3706</v>
      </c>
      <c r="D945" s="96" t="s">
        <v>3566</v>
      </c>
      <c r="E945" s="96" t="s">
        <v>4067</v>
      </c>
      <c r="F945" s="96">
        <v>-1.0538714157749201</v>
      </c>
      <c r="G945" s="96">
        <v>1.0034678911088399</v>
      </c>
      <c r="H945" s="96">
        <v>0.29361268549607999</v>
      </c>
    </row>
    <row r="946" spans="1:8">
      <c r="A946" s="96" t="s">
        <v>3708</v>
      </c>
      <c r="B946" s="96" t="s">
        <v>3707</v>
      </c>
      <c r="C946" s="96" t="s">
        <v>3706</v>
      </c>
      <c r="D946" s="96" t="s">
        <v>3565</v>
      </c>
      <c r="E946" s="96" t="s">
        <v>4068</v>
      </c>
      <c r="F946" s="96">
        <v>-11.106262957986701</v>
      </c>
      <c r="G946" s="96">
        <v>354.96388178666899</v>
      </c>
      <c r="H946" s="96">
        <v>0.97503951653774801</v>
      </c>
    </row>
    <row r="947" spans="1:8">
      <c r="A947" s="96" t="s">
        <v>3708</v>
      </c>
      <c r="B947" s="96" t="s">
        <v>3707</v>
      </c>
      <c r="C947" s="96" t="s">
        <v>3706</v>
      </c>
      <c r="D947" s="96" t="s">
        <v>3561</v>
      </c>
      <c r="E947" s="96" t="s">
        <v>4069</v>
      </c>
      <c r="F947" s="96">
        <v>0.65474076882590004</v>
      </c>
      <c r="G947" s="96">
        <v>0.45982643949014301</v>
      </c>
      <c r="H947" s="96">
        <v>0.15447926155172501</v>
      </c>
    </row>
    <row r="948" spans="1:8">
      <c r="A948" s="96" t="s">
        <v>3705</v>
      </c>
      <c r="B948" s="96" t="s">
        <v>3704</v>
      </c>
      <c r="C948" s="96" t="s">
        <v>3685</v>
      </c>
      <c r="D948" s="96" t="s">
        <v>3578</v>
      </c>
      <c r="E948" s="96" t="s">
        <v>4061</v>
      </c>
      <c r="F948" s="96">
        <v>-12.122832376356101</v>
      </c>
      <c r="G948" s="96">
        <v>285.47493787551701</v>
      </c>
      <c r="H948" s="96">
        <v>0.966127623987314</v>
      </c>
    </row>
    <row r="949" spans="1:8">
      <c r="A949" s="96" t="s">
        <v>3705</v>
      </c>
      <c r="B949" s="96" t="s">
        <v>3704</v>
      </c>
      <c r="C949" s="96" t="s">
        <v>3685</v>
      </c>
      <c r="D949" s="96" t="s">
        <v>3577</v>
      </c>
      <c r="E949" s="96" t="s">
        <v>4070</v>
      </c>
      <c r="F949" s="96">
        <v>-10.1091410510189</v>
      </c>
      <c r="G949" s="96">
        <v>286.31170218582901</v>
      </c>
      <c r="H949" s="96">
        <v>0.971834012026081</v>
      </c>
    </row>
    <row r="950" spans="1:8">
      <c r="A950" s="96" t="s">
        <v>3705</v>
      </c>
      <c r="B950" s="96" t="s">
        <v>3704</v>
      </c>
      <c r="C950" s="96" t="s">
        <v>3685</v>
      </c>
      <c r="D950" s="96" t="s">
        <v>3576</v>
      </c>
      <c r="E950" s="96" t="s">
        <v>4071</v>
      </c>
      <c r="F950" s="96">
        <v>-10.1133860530891</v>
      </c>
      <c r="G950" s="96">
        <v>336.390424609842</v>
      </c>
      <c r="H950" s="96">
        <v>0.97601566940677098</v>
      </c>
    </row>
    <row r="951" spans="1:8">
      <c r="A951" s="96" t="s">
        <v>3705</v>
      </c>
      <c r="B951" s="96" t="s">
        <v>3704</v>
      </c>
      <c r="C951" s="96" t="s">
        <v>3685</v>
      </c>
      <c r="D951" s="96" t="s">
        <v>3575</v>
      </c>
      <c r="E951" s="96" t="s">
        <v>4072</v>
      </c>
      <c r="F951" s="96">
        <v>-10.1195450004815</v>
      </c>
      <c r="G951" s="96">
        <v>330.19169642743202</v>
      </c>
      <c r="H951" s="96">
        <v>0.97555067251611005</v>
      </c>
    </row>
    <row r="952" spans="1:8">
      <c r="A952" s="96" t="s">
        <v>3705</v>
      </c>
      <c r="B952" s="96" t="s">
        <v>3704</v>
      </c>
      <c r="C952" s="96" t="s">
        <v>3685</v>
      </c>
      <c r="D952" s="96" t="s">
        <v>3574</v>
      </c>
      <c r="E952" s="96" t="s">
        <v>4073</v>
      </c>
      <c r="F952" s="96">
        <v>-12.1229639042863</v>
      </c>
      <c r="G952" s="96">
        <v>338.90891723122797</v>
      </c>
      <c r="H952" s="96">
        <v>0.97146530270545794</v>
      </c>
    </row>
    <row r="953" spans="1:8">
      <c r="A953" s="96" t="s">
        <v>3705</v>
      </c>
      <c r="B953" s="96" t="s">
        <v>3704</v>
      </c>
      <c r="C953" s="96" t="s">
        <v>3685</v>
      </c>
      <c r="D953" s="96" t="s">
        <v>3573</v>
      </c>
      <c r="E953" s="96" t="s">
        <v>4074</v>
      </c>
      <c r="F953" s="96">
        <v>-0.85397574320645098</v>
      </c>
      <c r="G953" s="96">
        <v>0.51079298081332203</v>
      </c>
      <c r="H953" s="96">
        <v>9.4551395171150701E-2</v>
      </c>
    </row>
    <row r="954" spans="1:8">
      <c r="A954" s="96" t="s">
        <v>3705</v>
      </c>
      <c r="B954" s="96" t="s">
        <v>3704</v>
      </c>
      <c r="C954" s="96" t="s">
        <v>3685</v>
      </c>
      <c r="D954" s="96" t="s">
        <v>3572</v>
      </c>
      <c r="E954" s="96" t="s">
        <v>4075</v>
      </c>
      <c r="F954" s="96">
        <v>-0.24117254246058001</v>
      </c>
      <c r="G954" s="96">
        <v>0.211880700737127</v>
      </c>
      <c r="H954" s="96">
        <v>0.25501741624281199</v>
      </c>
    </row>
    <row r="955" spans="1:8">
      <c r="A955" s="96" t="s">
        <v>3705</v>
      </c>
      <c r="B955" s="96" t="s">
        <v>3704</v>
      </c>
      <c r="C955" s="96" t="s">
        <v>3685</v>
      </c>
      <c r="D955" s="96" t="s">
        <v>3571</v>
      </c>
      <c r="E955" s="96" t="s">
        <v>4062</v>
      </c>
      <c r="F955" s="96">
        <v>-12.124906948205901</v>
      </c>
      <c r="G955" s="96">
        <v>351.77132203243298</v>
      </c>
      <c r="H955" s="96">
        <v>0.97250383929024298</v>
      </c>
    </row>
    <row r="956" spans="1:8">
      <c r="A956" s="96" t="s">
        <v>3705</v>
      </c>
      <c r="B956" s="96" t="s">
        <v>3704</v>
      </c>
      <c r="C956" s="96" t="s">
        <v>3685</v>
      </c>
      <c r="D956" s="96" t="s">
        <v>3570</v>
      </c>
      <c r="E956" s="96" t="s">
        <v>4063</v>
      </c>
      <c r="F956" s="96">
        <v>-9.1207682267230705</v>
      </c>
      <c r="G956" s="96">
        <v>356.45482083656702</v>
      </c>
      <c r="H956" s="96">
        <v>0.97958639999958996</v>
      </c>
    </row>
    <row r="957" spans="1:8">
      <c r="A957" s="96" t="s">
        <v>3705</v>
      </c>
      <c r="B957" s="96" t="s">
        <v>3704</v>
      </c>
      <c r="C957" s="96" t="s">
        <v>3685</v>
      </c>
      <c r="D957" s="96" t="s">
        <v>3569</v>
      </c>
      <c r="E957" s="96" t="s">
        <v>4064</v>
      </c>
      <c r="F957" s="96">
        <v>0.69781257936054697</v>
      </c>
      <c r="G957" s="96">
        <v>0.45980876339828602</v>
      </c>
      <c r="H957" s="96">
        <v>0.129111536478212</v>
      </c>
    </row>
    <row r="958" spans="1:8">
      <c r="A958" s="96" t="s">
        <v>3705</v>
      </c>
      <c r="B958" s="96" t="s">
        <v>3704</v>
      </c>
      <c r="C958" s="96" t="s">
        <v>3685</v>
      </c>
      <c r="D958" s="96" t="s">
        <v>3568</v>
      </c>
      <c r="E958" s="96" t="s">
        <v>4065</v>
      </c>
      <c r="F958" s="96">
        <v>0.55610295722776404</v>
      </c>
      <c r="G958" s="96">
        <v>0.25722515407391</v>
      </c>
      <c r="H958" s="96">
        <v>3.0623518279264201E-2</v>
      </c>
    </row>
    <row r="959" spans="1:8">
      <c r="A959" s="96" t="s">
        <v>3705</v>
      </c>
      <c r="B959" s="96" t="s">
        <v>3704</v>
      </c>
      <c r="C959" s="96" t="s">
        <v>3685</v>
      </c>
      <c r="D959" s="96" t="s">
        <v>3567</v>
      </c>
      <c r="E959" s="96" t="s">
        <v>4066</v>
      </c>
      <c r="F959" s="96">
        <v>-11.1202480424828</v>
      </c>
      <c r="G959" s="96">
        <v>285.42440010254398</v>
      </c>
      <c r="H959" s="96">
        <v>0.968921962957906</v>
      </c>
    </row>
    <row r="960" spans="1:8">
      <c r="A960" s="96" t="s">
        <v>3705</v>
      </c>
      <c r="B960" s="96" t="s">
        <v>3704</v>
      </c>
      <c r="C960" s="96" t="s">
        <v>3685</v>
      </c>
      <c r="D960" s="96" t="s">
        <v>3566</v>
      </c>
      <c r="E960" s="96" t="s">
        <v>4067</v>
      </c>
      <c r="F960" s="96">
        <v>0.69756170954415397</v>
      </c>
      <c r="G960" s="96">
        <v>0.42212958982415499</v>
      </c>
      <c r="H960" s="96">
        <v>9.8436254019147795E-2</v>
      </c>
    </row>
    <row r="961" spans="1:8">
      <c r="A961" s="96" t="s">
        <v>3705</v>
      </c>
      <c r="B961" s="96" t="s">
        <v>3704</v>
      </c>
      <c r="C961" s="96" t="s">
        <v>3685</v>
      </c>
      <c r="D961" s="96" t="s">
        <v>3565</v>
      </c>
      <c r="E961" s="96" t="s">
        <v>4068</v>
      </c>
      <c r="F961" s="96">
        <v>-11.101262316755699</v>
      </c>
      <c r="G961" s="96">
        <v>264.12432377291799</v>
      </c>
      <c r="H961" s="96">
        <v>0.96647442960446295</v>
      </c>
    </row>
    <row r="962" spans="1:8">
      <c r="A962" s="96" t="s">
        <v>3705</v>
      </c>
      <c r="B962" s="96" t="s">
        <v>3704</v>
      </c>
      <c r="C962" s="96" t="s">
        <v>3685</v>
      </c>
      <c r="D962" s="96" t="s">
        <v>3561</v>
      </c>
      <c r="E962" s="96" t="s">
        <v>4069</v>
      </c>
      <c r="F962" s="96">
        <v>0.224123622293709</v>
      </c>
      <c r="G962" s="96">
        <v>0.58692492645133498</v>
      </c>
      <c r="H962" s="96">
        <v>0.70256461748388199</v>
      </c>
    </row>
    <row r="963" spans="1:8">
      <c r="A963" s="96" t="s">
        <v>3703</v>
      </c>
      <c r="B963" s="96" t="s">
        <v>3702</v>
      </c>
      <c r="C963" s="96" t="s">
        <v>3685</v>
      </c>
      <c r="D963" s="96" t="s">
        <v>3578</v>
      </c>
      <c r="E963" s="96" t="s">
        <v>4061</v>
      </c>
      <c r="F963" s="96">
        <v>-12.123606068038001</v>
      </c>
      <c r="G963" s="96">
        <v>288.99060085084</v>
      </c>
      <c r="H963" s="96">
        <v>0.96653731488917405</v>
      </c>
    </row>
    <row r="964" spans="1:8">
      <c r="A964" s="96" t="s">
        <v>3703</v>
      </c>
      <c r="B964" s="96" t="s">
        <v>3702</v>
      </c>
      <c r="C964" s="96" t="s">
        <v>3685</v>
      </c>
      <c r="D964" s="96" t="s">
        <v>3577</v>
      </c>
      <c r="E964" s="96" t="s">
        <v>4070</v>
      </c>
      <c r="F964" s="96">
        <v>-9.1119725783851298</v>
      </c>
      <c r="G964" s="96">
        <v>274.09593874426901</v>
      </c>
      <c r="H964" s="96">
        <v>0.97348022239976795</v>
      </c>
    </row>
    <row r="965" spans="1:8">
      <c r="A965" s="96" t="s">
        <v>3703</v>
      </c>
      <c r="B965" s="96" t="s">
        <v>3702</v>
      </c>
      <c r="C965" s="96" t="s">
        <v>3685</v>
      </c>
      <c r="D965" s="96" t="s">
        <v>3576</v>
      </c>
      <c r="E965" s="96" t="s">
        <v>4071</v>
      </c>
      <c r="F965" s="96">
        <v>-9.1279660289136508</v>
      </c>
      <c r="G965" s="96">
        <v>408.97724969772003</v>
      </c>
      <c r="H965" s="96">
        <v>0.98219348740124102</v>
      </c>
    </row>
    <row r="966" spans="1:8">
      <c r="A966" s="96" t="s">
        <v>3703</v>
      </c>
      <c r="B966" s="96" t="s">
        <v>3702</v>
      </c>
      <c r="C966" s="96" t="s">
        <v>3685</v>
      </c>
      <c r="D966" s="96" t="s">
        <v>3575</v>
      </c>
      <c r="E966" s="96" t="s">
        <v>4072</v>
      </c>
      <c r="F966" s="96">
        <v>-9.1062483614057292</v>
      </c>
      <c r="G966" s="96">
        <v>303.82340093286899</v>
      </c>
      <c r="H966" s="96">
        <v>0.97608924375436101</v>
      </c>
    </row>
    <row r="967" spans="1:8">
      <c r="A967" s="96" t="s">
        <v>3703</v>
      </c>
      <c r="B967" s="96" t="s">
        <v>3702</v>
      </c>
      <c r="C967" s="96" t="s">
        <v>3685</v>
      </c>
      <c r="D967" s="96" t="s">
        <v>3574</v>
      </c>
      <c r="E967" s="96" t="s">
        <v>4073</v>
      </c>
      <c r="F967" s="96">
        <v>-11.1201649491949</v>
      </c>
      <c r="G967" s="96">
        <v>266.93678414677697</v>
      </c>
      <c r="H967" s="96">
        <v>0.96677100035772501</v>
      </c>
    </row>
    <row r="968" spans="1:8">
      <c r="A968" s="96" t="s">
        <v>3703</v>
      </c>
      <c r="B968" s="96" t="s">
        <v>3702</v>
      </c>
      <c r="C968" s="96" t="s">
        <v>3685</v>
      </c>
      <c r="D968" s="96" t="s">
        <v>3573</v>
      </c>
      <c r="E968" s="96" t="s">
        <v>4074</v>
      </c>
      <c r="F968" s="96">
        <v>-0.20034951477197699</v>
      </c>
      <c r="G968" s="96">
        <v>0.45974797113420202</v>
      </c>
      <c r="H968" s="96">
        <v>0.66299549753855902</v>
      </c>
    </row>
    <row r="969" spans="1:8">
      <c r="A969" s="96" t="s">
        <v>3703</v>
      </c>
      <c r="B969" s="96" t="s">
        <v>3702</v>
      </c>
      <c r="C969" s="96" t="s">
        <v>3685</v>
      </c>
      <c r="D969" s="96" t="s">
        <v>3572</v>
      </c>
      <c r="E969" s="96" t="s">
        <v>4075</v>
      </c>
      <c r="F969" s="96">
        <v>-0.68820707611488197</v>
      </c>
      <c r="G969" s="96">
        <v>0.20887925386666201</v>
      </c>
      <c r="H969" s="96">
        <v>9.8505660764247496E-4</v>
      </c>
    </row>
    <row r="970" spans="1:8">
      <c r="A970" s="96" t="s">
        <v>3703</v>
      </c>
      <c r="B970" s="96" t="s">
        <v>3702</v>
      </c>
      <c r="C970" s="96" t="s">
        <v>3685</v>
      </c>
      <c r="D970" s="96" t="s">
        <v>3571</v>
      </c>
      <c r="E970" s="96" t="s">
        <v>4062</v>
      </c>
      <c r="F970" s="96">
        <v>-11.1238212517002</v>
      </c>
      <c r="G970" s="96">
        <v>266.46153986089899</v>
      </c>
      <c r="H970" s="96">
        <v>0.96670083074957702</v>
      </c>
    </row>
    <row r="971" spans="1:8">
      <c r="A971" s="96" t="s">
        <v>3703</v>
      </c>
      <c r="B971" s="96" t="s">
        <v>3702</v>
      </c>
      <c r="C971" s="96" t="s">
        <v>3685</v>
      </c>
      <c r="D971" s="96" t="s">
        <v>3570</v>
      </c>
      <c r="E971" s="96" t="s">
        <v>4063</v>
      </c>
      <c r="F971" s="96">
        <v>-8.1185869750640194</v>
      </c>
      <c r="G971" s="96">
        <v>282.96785361650802</v>
      </c>
      <c r="H971" s="96">
        <v>0.977111157580972</v>
      </c>
    </row>
    <row r="972" spans="1:8">
      <c r="A972" s="96" t="s">
        <v>3703</v>
      </c>
      <c r="B972" s="96" t="s">
        <v>3702</v>
      </c>
      <c r="C972" s="96" t="s">
        <v>3685</v>
      </c>
      <c r="D972" s="96" t="s">
        <v>3569</v>
      </c>
      <c r="E972" s="96" t="s">
        <v>4064</v>
      </c>
      <c r="F972" s="96">
        <v>-13.1323221498489</v>
      </c>
      <c r="G972" s="96">
        <v>314.85341888745</v>
      </c>
      <c r="H972" s="96">
        <v>0.96673042376690699</v>
      </c>
    </row>
    <row r="973" spans="1:8">
      <c r="A973" s="96" t="s">
        <v>3703</v>
      </c>
      <c r="B973" s="96" t="s">
        <v>3702</v>
      </c>
      <c r="C973" s="96" t="s">
        <v>3685</v>
      </c>
      <c r="D973" s="96" t="s">
        <v>3568</v>
      </c>
      <c r="E973" s="96" t="s">
        <v>4065</v>
      </c>
      <c r="F973" s="96">
        <v>1.09947097584061</v>
      </c>
      <c r="G973" s="96">
        <v>0.22609184488747799</v>
      </c>
      <c r="H973" s="97">
        <v>1.1565517277312501E-6</v>
      </c>
    </row>
    <row r="974" spans="1:8">
      <c r="A974" s="96" t="s">
        <v>3703</v>
      </c>
      <c r="B974" s="96" t="s">
        <v>3702</v>
      </c>
      <c r="C974" s="96" t="s">
        <v>3685</v>
      </c>
      <c r="D974" s="96" t="s">
        <v>3567</v>
      </c>
      <c r="E974" s="96" t="s">
        <v>4066</v>
      </c>
      <c r="F974" s="96">
        <v>-11.118421138777901</v>
      </c>
      <c r="G974" s="96">
        <v>352.79670925307403</v>
      </c>
      <c r="H974" s="96">
        <v>0.97485875556776802</v>
      </c>
    </row>
    <row r="975" spans="1:8">
      <c r="A975" s="96" t="s">
        <v>3703</v>
      </c>
      <c r="B975" s="96" t="s">
        <v>3702</v>
      </c>
      <c r="C975" s="96" t="s">
        <v>3685</v>
      </c>
      <c r="D975" s="96" t="s">
        <v>3566</v>
      </c>
      <c r="E975" s="96" t="s">
        <v>4067</v>
      </c>
      <c r="F975" s="96">
        <v>0.762940138669436</v>
      </c>
      <c r="G975" s="96">
        <v>0.42213249473370401</v>
      </c>
      <c r="H975" s="96">
        <v>7.0708103263996902E-2</v>
      </c>
    </row>
    <row r="976" spans="1:8">
      <c r="A976" s="96" t="s">
        <v>3703</v>
      </c>
      <c r="B976" s="96" t="s">
        <v>3702</v>
      </c>
      <c r="C976" s="96" t="s">
        <v>3685</v>
      </c>
      <c r="D976" s="96" t="s">
        <v>3565</v>
      </c>
      <c r="E976" s="96" t="s">
        <v>4068</v>
      </c>
      <c r="F976" s="96">
        <v>-11.096342069442001</v>
      </c>
      <c r="G976" s="96">
        <v>273.62171954446598</v>
      </c>
      <c r="H976" s="96">
        <v>0.96765178630601201</v>
      </c>
    </row>
    <row r="977" spans="1:8">
      <c r="A977" s="96" t="s">
        <v>3703</v>
      </c>
      <c r="B977" s="96" t="s">
        <v>3702</v>
      </c>
      <c r="C977" s="96" t="s">
        <v>3685</v>
      </c>
      <c r="D977" s="96" t="s">
        <v>3561</v>
      </c>
      <c r="E977" s="96" t="s">
        <v>4069</v>
      </c>
      <c r="F977" s="96">
        <v>0.101442297783051</v>
      </c>
      <c r="G977" s="96">
        <v>0.71486820347750502</v>
      </c>
      <c r="H977" s="96">
        <v>0.88715623227003604</v>
      </c>
    </row>
    <row r="978" spans="1:8">
      <c r="A978" s="96" t="s">
        <v>3701</v>
      </c>
      <c r="B978" s="96" t="s">
        <v>3700</v>
      </c>
      <c r="C978" s="96" t="s">
        <v>3685</v>
      </c>
      <c r="D978" s="96" t="s">
        <v>3578</v>
      </c>
      <c r="E978" s="96" t="s">
        <v>4061</v>
      </c>
      <c r="F978" s="96">
        <v>-12.125168364266299</v>
      </c>
      <c r="G978" s="96">
        <v>257.70128882880198</v>
      </c>
      <c r="H978" s="96">
        <v>0.96247237928518903</v>
      </c>
    </row>
    <row r="979" spans="1:8">
      <c r="A979" s="96" t="s">
        <v>3701</v>
      </c>
      <c r="B979" s="96" t="s">
        <v>3700</v>
      </c>
      <c r="C979" s="96" t="s">
        <v>3685</v>
      </c>
      <c r="D979" s="96" t="s">
        <v>3577</v>
      </c>
      <c r="E979" s="96" t="s">
        <v>4070</v>
      </c>
      <c r="F979" s="96">
        <v>-10.1102677226725</v>
      </c>
      <c r="G979" s="96">
        <v>368.88840369780598</v>
      </c>
      <c r="H979" s="96">
        <v>0.97813480544550102</v>
      </c>
    </row>
    <row r="980" spans="1:8">
      <c r="A980" s="96" t="s">
        <v>3701</v>
      </c>
      <c r="B980" s="96" t="s">
        <v>3700</v>
      </c>
      <c r="C980" s="96" t="s">
        <v>3685</v>
      </c>
      <c r="D980" s="96" t="s">
        <v>3576</v>
      </c>
      <c r="E980" s="96" t="s">
        <v>4071</v>
      </c>
      <c r="F980" s="96">
        <v>-9.1305027757480008</v>
      </c>
      <c r="G980" s="96">
        <v>354.06465582598997</v>
      </c>
      <c r="H980" s="96">
        <v>0.979426695880251</v>
      </c>
    </row>
    <row r="981" spans="1:8">
      <c r="A981" s="96" t="s">
        <v>3701</v>
      </c>
      <c r="B981" s="96" t="s">
        <v>3700</v>
      </c>
      <c r="C981" s="96" t="s">
        <v>3685</v>
      </c>
      <c r="D981" s="96" t="s">
        <v>3575</v>
      </c>
      <c r="E981" s="96" t="s">
        <v>4072</v>
      </c>
      <c r="F981" s="96">
        <v>-9.1180159610738905</v>
      </c>
      <c r="G981" s="96">
        <v>343.018414520524</v>
      </c>
      <c r="H981" s="96">
        <v>0.97879336154666496</v>
      </c>
    </row>
    <row r="982" spans="1:8">
      <c r="A982" s="96" t="s">
        <v>3701</v>
      </c>
      <c r="B982" s="96" t="s">
        <v>3700</v>
      </c>
      <c r="C982" s="96" t="s">
        <v>3685</v>
      </c>
      <c r="D982" s="96" t="s">
        <v>3574</v>
      </c>
      <c r="E982" s="96" t="s">
        <v>4073</v>
      </c>
      <c r="F982" s="96">
        <v>-11.127686430924401</v>
      </c>
      <c r="G982" s="96">
        <v>276.86974472847203</v>
      </c>
      <c r="H982" s="96">
        <v>0.96794081098225804</v>
      </c>
    </row>
    <row r="983" spans="1:8">
      <c r="A983" s="96" t="s">
        <v>3701</v>
      </c>
      <c r="B983" s="96" t="s">
        <v>3700</v>
      </c>
      <c r="C983" s="96" t="s">
        <v>3685</v>
      </c>
      <c r="D983" s="96" t="s">
        <v>3573</v>
      </c>
      <c r="E983" s="96" t="s">
        <v>4074</v>
      </c>
      <c r="F983" s="96">
        <v>-14.1899518145693</v>
      </c>
      <c r="G983" s="96">
        <v>284.264667775676</v>
      </c>
      <c r="H983" s="96">
        <v>0.96018765440512299</v>
      </c>
    </row>
    <row r="984" spans="1:8">
      <c r="A984" s="96" t="s">
        <v>3701</v>
      </c>
      <c r="B984" s="96" t="s">
        <v>3700</v>
      </c>
      <c r="C984" s="96" t="s">
        <v>3685</v>
      </c>
      <c r="D984" s="96" t="s">
        <v>3572</v>
      </c>
      <c r="E984" s="96" t="s">
        <v>4075</v>
      </c>
      <c r="F984" s="96">
        <v>6.48696413408983E-3</v>
      </c>
      <c r="G984" s="96">
        <v>0.223863623113639</v>
      </c>
      <c r="H984" s="96">
        <v>0.97688269223011903</v>
      </c>
    </row>
    <row r="985" spans="1:8">
      <c r="A985" s="96" t="s">
        <v>3701</v>
      </c>
      <c r="B985" s="96" t="s">
        <v>3700</v>
      </c>
      <c r="C985" s="96" t="s">
        <v>3685</v>
      </c>
      <c r="D985" s="96" t="s">
        <v>3571</v>
      </c>
      <c r="E985" s="96" t="s">
        <v>4062</v>
      </c>
      <c r="F985" s="96">
        <v>-12.1244542905738</v>
      </c>
      <c r="G985" s="96">
        <v>374.41227930137501</v>
      </c>
      <c r="H985" s="96">
        <v>0.97416691451272597</v>
      </c>
    </row>
    <row r="986" spans="1:8">
      <c r="A986" s="96" t="s">
        <v>3701</v>
      </c>
      <c r="B986" s="96" t="s">
        <v>3700</v>
      </c>
      <c r="C986" s="96" t="s">
        <v>3685</v>
      </c>
      <c r="D986" s="96" t="s">
        <v>3570</v>
      </c>
      <c r="E986" s="96" t="s">
        <v>4063</v>
      </c>
      <c r="F986" s="96">
        <v>-9.1259156170065197</v>
      </c>
      <c r="G986" s="96">
        <v>382.136289415612</v>
      </c>
      <c r="H986" s="96">
        <v>0.98094728159937405</v>
      </c>
    </row>
    <row r="987" spans="1:8">
      <c r="A987" s="96" t="s">
        <v>3701</v>
      </c>
      <c r="B987" s="96" t="s">
        <v>3700</v>
      </c>
      <c r="C987" s="96" t="s">
        <v>3685</v>
      </c>
      <c r="D987" s="96" t="s">
        <v>3569</v>
      </c>
      <c r="E987" s="96" t="s">
        <v>4064</v>
      </c>
      <c r="F987" s="96">
        <v>1.7980262273727901</v>
      </c>
      <c r="G987" s="96">
        <v>0.29009744149847999</v>
      </c>
      <c r="H987" s="97">
        <v>5.7182279904378403E-10</v>
      </c>
    </row>
    <row r="988" spans="1:8">
      <c r="A988" s="96" t="s">
        <v>3701</v>
      </c>
      <c r="B988" s="96" t="s">
        <v>3700</v>
      </c>
      <c r="C988" s="96" t="s">
        <v>3685</v>
      </c>
      <c r="D988" s="96" t="s">
        <v>3568</v>
      </c>
      <c r="E988" s="96" t="s">
        <v>4065</v>
      </c>
      <c r="F988" s="96">
        <v>-0.249113511580073</v>
      </c>
      <c r="G988" s="96">
        <v>0.33475509463321101</v>
      </c>
      <c r="H988" s="96">
        <v>0.456775780220609</v>
      </c>
    </row>
    <row r="989" spans="1:8">
      <c r="A989" s="96" t="s">
        <v>3701</v>
      </c>
      <c r="B989" s="96" t="s">
        <v>3700</v>
      </c>
      <c r="C989" s="96" t="s">
        <v>3685</v>
      </c>
      <c r="D989" s="96" t="s">
        <v>3567</v>
      </c>
      <c r="E989" s="96" t="s">
        <v>4066</v>
      </c>
      <c r="F989" s="96">
        <v>2.12066007421463</v>
      </c>
      <c r="G989" s="96">
        <v>0.71505884532518704</v>
      </c>
      <c r="H989" s="96">
        <v>3.0198110706294501E-3</v>
      </c>
    </row>
    <row r="990" spans="1:8">
      <c r="A990" s="96" t="s">
        <v>3701</v>
      </c>
      <c r="B990" s="96" t="s">
        <v>3700</v>
      </c>
      <c r="C990" s="96" t="s">
        <v>3685</v>
      </c>
      <c r="D990" s="96" t="s">
        <v>3566</v>
      </c>
      <c r="E990" s="96" t="s">
        <v>4067</v>
      </c>
      <c r="F990" s="96">
        <v>0.137779968560581</v>
      </c>
      <c r="G990" s="96">
        <v>0.58692400716666704</v>
      </c>
      <c r="H990" s="96">
        <v>0.81440336221114795</v>
      </c>
    </row>
    <row r="991" spans="1:8">
      <c r="A991" s="96" t="s">
        <v>3701</v>
      </c>
      <c r="B991" s="96" t="s">
        <v>3700</v>
      </c>
      <c r="C991" s="96" t="s">
        <v>3685</v>
      </c>
      <c r="D991" s="96" t="s">
        <v>3565</v>
      </c>
      <c r="E991" s="96" t="s">
        <v>4068</v>
      </c>
      <c r="F991" s="96">
        <v>-11.0957208090986</v>
      </c>
      <c r="G991" s="96">
        <v>268.28238645409101</v>
      </c>
      <c r="H991" s="96">
        <v>0.967010204451621</v>
      </c>
    </row>
    <row r="992" spans="1:8">
      <c r="A992" s="96" t="s">
        <v>3701</v>
      </c>
      <c r="B992" s="96" t="s">
        <v>3700</v>
      </c>
      <c r="C992" s="96" t="s">
        <v>3685</v>
      </c>
      <c r="D992" s="96" t="s">
        <v>3561</v>
      </c>
      <c r="E992" s="96" t="s">
        <v>4069</v>
      </c>
      <c r="F992" s="96">
        <v>-13.144166250172599</v>
      </c>
      <c r="G992" s="96">
        <v>261.02736018938799</v>
      </c>
      <c r="H992" s="96">
        <v>0.95983908802233597</v>
      </c>
    </row>
    <row r="993" spans="1:8">
      <c r="A993" s="96" t="s">
        <v>3699</v>
      </c>
      <c r="B993" s="96" t="s">
        <v>3698</v>
      </c>
      <c r="C993" s="96" t="s">
        <v>3685</v>
      </c>
      <c r="D993" s="96" t="s">
        <v>3578</v>
      </c>
      <c r="E993" s="96" t="s">
        <v>4061</v>
      </c>
      <c r="F993" s="96">
        <v>-12.1222803266929</v>
      </c>
      <c r="G993" s="96">
        <v>286.75185983195001</v>
      </c>
      <c r="H993" s="96">
        <v>0.96627990421816201</v>
      </c>
    </row>
    <row r="994" spans="1:8">
      <c r="A994" s="96" t="s">
        <v>3699</v>
      </c>
      <c r="B994" s="96" t="s">
        <v>3698</v>
      </c>
      <c r="C994" s="96" t="s">
        <v>3685</v>
      </c>
      <c r="D994" s="96" t="s">
        <v>3577</v>
      </c>
      <c r="E994" s="96" t="s">
        <v>4070</v>
      </c>
      <c r="F994" s="96">
        <v>-10.1150353730061</v>
      </c>
      <c r="G994" s="96">
        <v>295.62926025961298</v>
      </c>
      <c r="H994" s="96">
        <v>0.97270548885651498</v>
      </c>
    </row>
    <row r="995" spans="1:8">
      <c r="A995" s="96" t="s">
        <v>3699</v>
      </c>
      <c r="B995" s="96" t="s">
        <v>3698</v>
      </c>
      <c r="C995" s="96" t="s">
        <v>3685</v>
      </c>
      <c r="D995" s="96" t="s">
        <v>3576</v>
      </c>
      <c r="E995" s="96" t="s">
        <v>4071</v>
      </c>
      <c r="F995" s="96">
        <v>-9.1220227407191103</v>
      </c>
      <c r="G995" s="96">
        <v>271.60554104215902</v>
      </c>
      <c r="H995" s="96">
        <v>0.97320764149336703</v>
      </c>
    </row>
    <row r="996" spans="1:8">
      <c r="A996" s="96" t="s">
        <v>3699</v>
      </c>
      <c r="B996" s="96" t="s">
        <v>3698</v>
      </c>
      <c r="C996" s="96" t="s">
        <v>3685</v>
      </c>
      <c r="D996" s="96" t="s">
        <v>3575</v>
      </c>
      <c r="E996" s="96" t="s">
        <v>4072</v>
      </c>
      <c r="F996" s="96">
        <v>-10.114157389849201</v>
      </c>
      <c r="G996" s="96">
        <v>380.03136882868</v>
      </c>
      <c r="H996" s="96">
        <v>0.97876760149950004</v>
      </c>
    </row>
    <row r="997" spans="1:8">
      <c r="A997" s="96" t="s">
        <v>3699</v>
      </c>
      <c r="B997" s="96" t="s">
        <v>3698</v>
      </c>
      <c r="C997" s="96" t="s">
        <v>3685</v>
      </c>
      <c r="D997" s="96" t="s">
        <v>3574</v>
      </c>
      <c r="E997" s="96" t="s">
        <v>4073</v>
      </c>
      <c r="F997" s="96">
        <v>-12.1229129449738</v>
      </c>
      <c r="G997" s="96">
        <v>319.47444479890999</v>
      </c>
      <c r="H997" s="96">
        <v>0.96973039817089302</v>
      </c>
    </row>
    <row r="998" spans="1:8">
      <c r="A998" s="96" t="s">
        <v>3699</v>
      </c>
      <c r="B998" s="96" t="s">
        <v>3698</v>
      </c>
      <c r="C998" s="96" t="s">
        <v>3685</v>
      </c>
      <c r="D998" s="96" t="s">
        <v>3573</v>
      </c>
      <c r="E998" s="96" t="s">
        <v>4074</v>
      </c>
      <c r="F998" s="96">
        <v>0.18954505072383401</v>
      </c>
      <c r="G998" s="96">
        <v>0.32111607691563798</v>
      </c>
      <c r="H998" s="96">
        <v>0.55500993268826904</v>
      </c>
    </row>
    <row r="999" spans="1:8">
      <c r="A999" s="96" t="s">
        <v>3699</v>
      </c>
      <c r="B999" s="96" t="s">
        <v>3698</v>
      </c>
      <c r="C999" s="96" t="s">
        <v>3685</v>
      </c>
      <c r="D999" s="96" t="s">
        <v>3572</v>
      </c>
      <c r="E999" s="96" t="s">
        <v>4075</v>
      </c>
      <c r="F999" s="96">
        <v>-0.49784040474871699</v>
      </c>
      <c r="G999" s="96">
        <v>0.208876084922579</v>
      </c>
      <c r="H999" s="96">
        <v>1.7152396570205002E-2</v>
      </c>
    </row>
    <row r="1000" spans="1:8">
      <c r="A1000" s="96" t="s">
        <v>3699</v>
      </c>
      <c r="B1000" s="96" t="s">
        <v>3698</v>
      </c>
      <c r="C1000" s="96" t="s">
        <v>3685</v>
      </c>
      <c r="D1000" s="96" t="s">
        <v>3571</v>
      </c>
      <c r="E1000" s="96" t="s">
        <v>4062</v>
      </c>
      <c r="F1000" s="96">
        <v>-12.1263601302041</v>
      </c>
      <c r="G1000" s="96">
        <v>393.71944398250798</v>
      </c>
      <c r="H1000" s="96">
        <v>0.97542944299195899</v>
      </c>
    </row>
    <row r="1001" spans="1:8">
      <c r="A1001" s="96" t="s">
        <v>3699</v>
      </c>
      <c r="B1001" s="96" t="s">
        <v>3698</v>
      </c>
      <c r="C1001" s="96" t="s">
        <v>3685</v>
      </c>
      <c r="D1001" s="96" t="s">
        <v>3570</v>
      </c>
      <c r="E1001" s="96" t="s">
        <v>4063</v>
      </c>
      <c r="F1001" s="96">
        <v>-8.1241449732693294</v>
      </c>
      <c r="G1001" s="96">
        <v>268.35910762799398</v>
      </c>
      <c r="H1001" s="96">
        <v>0.97584900354479698</v>
      </c>
    </row>
    <row r="1002" spans="1:8">
      <c r="A1002" s="96" t="s">
        <v>3699</v>
      </c>
      <c r="B1002" s="96" t="s">
        <v>3698</v>
      </c>
      <c r="C1002" s="96" t="s">
        <v>3685</v>
      </c>
      <c r="D1002" s="96" t="s">
        <v>3569</v>
      </c>
      <c r="E1002" s="96" t="s">
        <v>4064</v>
      </c>
      <c r="F1002" s="96">
        <v>0.86274786310937801</v>
      </c>
      <c r="G1002" s="96">
        <v>0.45981704369281501</v>
      </c>
      <c r="H1002" s="96">
        <v>6.0616143322734801E-2</v>
      </c>
    </row>
    <row r="1003" spans="1:8">
      <c r="A1003" s="96" t="s">
        <v>3699</v>
      </c>
      <c r="B1003" s="96" t="s">
        <v>3698</v>
      </c>
      <c r="C1003" s="96" t="s">
        <v>3685</v>
      </c>
      <c r="D1003" s="96" t="s">
        <v>3568</v>
      </c>
      <c r="E1003" s="96" t="s">
        <v>4065</v>
      </c>
      <c r="F1003" s="96">
        <v>0.76317123454643099</v>
      </c>
      <c r="G1003" s="96">
        <v>0.244053647296162</v>
      </c>
      <c r="H1003" s="96">
        <v>1.76561831887928E-3</v>
      </c>
    </row>
    <row r="1004" spans="1:8">
      <c r="A1004" s="96" t="s">
        <v>3699</v>
      </c>
      <c r="B1004" s="96" t="s">
        <v>3698</v>
      </c>
      <c r="C1004" s="96" t="s">
        <v>3685</v>
      </c>
      <c r="D1004" s="96" t="s">
        <v>3567</v>
      </c>
      <c r="E1004" s="96" t="s">
        <v>4066</v>
      </c>
      <c r="F1004" s="96">
        <v>1.44128534679081</v>
      </c>
      <c r="G1004" s="96">
        <v>1.0055811861616</v>
      </c>
      <c r="H1004" s="96">
        <v>0.15177614656302901</v>
      </c>
    </row>
    <row r="1005" spans="1:8">
      <c r="A1005" s="96" t="s">
        <v>3699</v>
      </c>
      <c r="B1005" s="96" t="s">
        <v>3698</v>
      </c>
      <c r="C1005" s="96" t="s">
        <v>3685</v>
      </c>
      <c r="D1005" s="96" t="s">
        <v>3566</v>
      </c>
      <c r="E1005" s="96" t="s">
        <v>4067</v>
      </c>
      <c r="F1005" s="96">
        <v>-0.27924042981193198</v>
      </c>
      <c r="G1005" s="96">
        <v>0.71483703870237603</v>
      </c>
      <c r="H1005" s="96">
        <v>0.69606698557978497</v>
      </c>
    </row>
    <row r="1006" spans="1:8">
      <c r="A1006" s="96" t="s">
        <v>3699</v>
      </c>
      <c r="B1006" s="96" t="s">
        <v>3698</v>
      </c>
      <c r="C1006" s="96" t="s">
        <v>3685</v>
      </c>
      <c r="D1006" s="96" t="s">
        <v>3565</v>
      </c>
      <c r="E1006" s="96" t="s">
        <v>4068</v>
      </c>
      <c r="F1006" s="96">
        <v>-11.097233260176701</v>
      </c>
      <c r="G1006" s="96">
        <v>306.93970745201898</v>
      </c>
      <c r="H1006" s="96">
        <v>0.97115921376986902</v>
      </c>
    </row>
    <row r="1007" spans="1:8">
      <c r="A1007" s="96" t="s">
        <v>3699</v>
      </c>
      <c r="B1007" s="96" t="s">
        <v>3698</v>
      </c>
      <c r="C1007" s="96" t="s">
        <v>3685</v>
      </c>
      <c r="D1007" s="96" t="s">
        <v>3561</v>
      </c>
      <c r="E1007" s="96" t="s">
        <v>4069</v>
      </c>
      <c r="F1007" s="96">
        <v>-13.129892011232901</v>
      </c>
      <c r="G1007" s="96">
        <v>330.94865836508302</v>
      </c>
      <c r="H1007" s="96">
        <v>0.96835342797815205</v>
      </c>
    </row>
    <row r="1008" spans="1:8">
      <c r="A1008" s="96" t="s">
        <v>3697</v>
      </c>
      <c r="B1008" s="96" t="s">
        <v>3696</v>
      </c>
      <c r="C1008" s="96" t="s">
        <v>3685</v>
      </c>
      <c r="D1008" s="96" t="s">
        <v>3578</v>
      </c>
      <c r="E1008" s="96" t="s">
        <v>4061</v>
      </c>
      <c r="F1008" s="96">
        <v>-12.124507013729801</v>
      </c>
      <c r="G1008" s="96">
        <v>270.43365396508699</v>
      </c>
      <c r="H1008" s="96">
        <v>0.96423996446567695</v>
      </c>
    </row>
    <row r="1009" spans="1:8">
      <c r="A1009" s="96" t="s">
        <v>3697</v>
      </c>
      <c r="B1009" s="96" t="s">
        <v>3696</v>
      </c>
      <c r="C1009" s="96" t="s">
        <v>3685</v>
      </c>
      <c r="D1009" s="96" t="s">
        <v>3577</v>
      </c>
      <c r="E1009" s="96" t="s">
        <v>4070</v>
      </c>
      <c r="F1009" s="96">
        <v>-10.121180519325801</v>
      </c>
      <c r="G1009" s="96">
        <v>325.41737688888998</v>
      </c>
      <c r="H1009" s="96">
        <v>0.97518807394381402</v>
      </c>
    </row>
    <row r="1010" spans="1:8">
      <c r="A1010" s="96" t="s">
        <v>3697</v>
      </c>
      <c r="B1010" s="96" t="s">
        <v>3696</v>
      </c>
      <c r="C1010" s="96" t="s">
        <v>3685</v>
      </c>
      <c r="D1010" s="96" t="s">
        <v>3576</v>
      </c>
      <c r="E1010" s="96" t="s">
        <v>4071</v>
      </c>
      <c r="F1010" s="96">
        <v>-9.1192563834108107</v>
      </c>
      <c r="G1010" s="96">
        <v>282.05599472176499</v>
      </c>
      <c r="H1010" s="96">
        <v>0.97420779360202603</v>
      </c>
    </row>
    <row r="1011" spans="1:8">
      <c r="A1011" s="96" t="s">
        <v>3697</v>
      </c>
      <c r="B1011" s="96" t="s">
        <v>3696</v>
      </c>
      <c r="C1011" s="96" t="s">
        <v>3685</v>
      </c>
      <c r="D1011" s="96" t="s">
        <v>3575</v>
      </c>
      <c r="E1011" s="96" t="s">
        <v>4072</v>
      </c>
      <c r="F1011" s="96">
        <v>-9.1160202936028991</v>
      </c>
      <c r="G1011" s="96">
        <v>275.13872779321798</v>
      </c>
      <c r="H1011" s="96">
        <v>0.97356896515025204</v>
      </c>
    </row>
    <row r="1012" spans="1:8">
      <c r="A1012" s="96" t="s">
        <v>3697</v>
      </c>
      <c r="B1012" s="96" t="s">
        <v>3696</v>
      </c>
      <c r="C1012" s="96" t="s">
        <v>3685</v>
      </c>
      <c r="D1012" s="96" t="s">
        <v>3574</v>
      </c>
      <c r="E1012" s="96" t="s">
        <v>4073</v>
      </c>
      <c r="F1012" s="96">
        <v>-12.124917142452601</v>
      </c>
      <c r="G1012" s="96">
        <v>367.59613618166497</v>
      </c>
      <c r="H1012" s="96">
        <v>0.97368707310457903</v>
      </c>
    </row>
    <row r="1013" spans="1:8">
      <c r="A1013" s="96" t="s">
        <v>3697</v>
      </c>
      <c r="B1013" s="96" t="s">
        <v>3696</v>
      </c>
      <c r="C1013" s="96" t="s">
        <v>3685</v>
      </c>
      <c r="D1013" s="96" t="s">
        <v>3573</v>
      </c>
      <c r="E1013" s="96" t="s">
        <v>4074</v>
      </c>
      <c r="F1013" s="96">
        <v>-1.0017031864677799</v>
      </c>
      <c r="G1013" s="96">
        <v>0.58690583079070502</v>
      </c>
      <c r="H1013" s="96">
        <v>8.7868003578061696E-2</v>
      </c>
    </row>
    <row r="1014" spans="1:8">
      <c r="A1014" s="96" t="s">
        <v>3697</v>
      </c>
      <c r="B1014" s="96" t="s">
        <v>3696</v>
      </c>
      <c r="C1014" s="96" t="s">
        <v>3685</v>
      </c>
      <c r="D1014" s="96" t="s">
        <v>3572</v>
      </c>
      <c r="E1014" s="96" t="s">
        <v>4075</v>
      </c>
      <c r="F1014" s="96">
        <v>-0.488207462526415</v>
      </c>
      <c r="G1014" s="96">
        <v>0.20946598768285199</v>
      </c>
      <c r="H1014" s="96">
        <v>1.9767903255673E-2</v>
      </c>
    </row>
    <row r="1015" spans="1:8">
      <c r="A1015" s="96" t="s">
        <v>3697</v>
      </c>
      <c r="B1015" s="96" t="s">
        <v>3696</v>
      </c>
      <c r="C1015" s="96" t="s">
        <v>3685</v>
      </c>
      <c r="D1015" s="96" t="s">
        <v>3571</v>
      </c>
      <c r="E1015" s="96" t="s">
        <v>4062</v>
      </c>
      <c r="F1015" s="96">
        <v>-12.1208404971376</v>
      </c>
      <c r="G1015" s="96">
        <v>392.26171169525702</v>
      </c>
      <c r="H1015" s="96">
        <v>0.97534938424807105</v>
      </c>
    </row>
    <row r="1016" spans="1:8">
      <c r="A1016" s="96" t="s">
        <v>3697</v>
      </c>
      <c r="B1016" s="96" t="s">
        <v>3696</v>
      </c>
      <c r="C1016" s="96" t="s">
        <v>3685</v>
      </c>
      <c r="D1016" s="96" t="s">
        <v>3570</v>
      </c>
      <c r="E1016" s="96" t="s">
        <v>4063</v>
      </c>
      <c r="F1016" s="96">
        <v>-9.1075154144339105</v>
      </c>
      <c r="G1016" s="96">
        <v>415.33879847164599</v>
      </c>
      <c r="H1016" s="96">
        <v>0.98250545420775404</v>
      </c>
    </row>
    <row r="1017" spans="1:8">
      <c r="A1017" s="96" t="s">
        <v>3697</v>
      </c>
      <c r="B1017" s="96" t="s">
        <v>3696</v>
      </c>
      <c r="C1017" s="96" t="s">
        <v>3685</v>
      </c>
      <c r="D1017" s="96" t="s">
        <v>3569</v>
      </c>
      <c r="E1017" s="96" t="s">
        <v>4064</v>
      </c>
      <c r="F1017" s="96">
        <v>0.49238787465501999</v>
      </c>
      <c r="G1017" s="96">
        <v>0.51117221424364401</v>
      </c>
      <c r="H1017" s="96">
        <v>0.33542086224807999</v>
      </c>
    </row>
    <row r="1018" spans="1:8">
      <c r="A1018" s="96" t="s">
        <v>3697</v>
      </c>
      <c r="B1018" s="96" t="s">
        <v>3696</v>
      </c>
      <c r="C1018" s="96" t="s">
        <v>3685</v>
      </c>
      <c r="D1018" s="96" t="s">
        <v>3568</v>
      </c>
      <c r="E1018" s="96" t="s">
        <v>4065</v>
      </c>
      <c r="F1018" s="96">
        <v>0.95133908875455298</v>
      </c>
      <c r="G1018" s="96">
        <v>0.231096192418382</v>
      </c>
      <c r="H1018" s="97">
        <v>3.84441189588356E-5</v>
      </c>
    </row>
    <row r="1019" spans="1:8">
      <c r="A1019" s="96" t="s">
        <v>3697</v>
      </c>
      <c r="B1019" s="96" t="s">
        <v>3696</v>
      </c>
      <c r="C1019" s="96" t="s">
        <v>3685</v>
      </c>
      <c r="D1019" s="96" t="s">
        <v>3567</v>
      </c>
      <c r="E1019" s="96" t="s">
        <v>4066</v>
      </c>
      <c r="F1019" s="96">
        <v>-11.1167386073547</v>
      </c>
      <c r="G1019" s="96">
        <v>295.14736554809798</v>
      </c>
      <c r="H1019" s="96">
        <v>0.96995474679237303</v>
      </c>
    </row>
    <row r="1020" spans="1:8">
      <c r="A1020" s="96" t="s">
        <v>3697</v>
      </c>
      <c r="B1020" s="96" t="s">
        <v>3696</v>
      </c>
      <c r="C1020" s="96" t="s">
        <v>3685</v>
      </c>
      <c r="D1020" s="96" t="s">
        <v>3566</v>
      </c>
      <c r="E1020" s="96" t="s">
        <v>4067</v>
      </c>
      <c r="F1020" s="96">
        <v>1.11515113137468</v>
      </c>
      <c r="G1020" s="96">
        <v>0.39309671247476402</v>
      </c>
      <c r="H1020" s="96">
        <v>4.5562926993469597E-3</v>
      </c>
    </row>
    <row r="1021" spans="1:8">
      <c r="A1021" s="96" t="s">
        <v>3697</v>
      </c>
      <c r="B1021" s="96" t="s">
        <v>3696</v>
      </c>
      <c r="C1021" s="96" t="s">
        <v>3685</v>
      </c>
      <c r="D1021" s="96" t="s">
        <v>3565</v>
      </c>
      <c r="E1021" s="96" t="s">
        <v>4068</v>
      </c>
      <c r="F1021" s="96">
        <v>-11.093872704652901</v>
      </c>
      <c r="G1021" s="96">
        <v>281.53379318091299</v>
      </c>
      <c r="H1021" s="96">
        <v>0.96856739847747197</v>
      </c>
    </row>
    <row r="1022" spans="1:8">
      <c r="A1022" s="96" t="s">
        <v>3697</v>
      </c>
      <c r="B1022" s="96" t="s">
        <v>3696</v>
      </c>
      <c r="C1022" s="96" t="s">
        <v>3685</v>
      </c>
      <c r="D1022" s="96" t="s">
        <v>3561</v>
      </c>
      <c r="E1022" s="96" t="s">
        <v>4069</v>
      </c>
      <c r="F1022" s="96">
        <v>-13.1367981380321</v>
      </c>
      <c r="G1022" s="96">
        <v>299.00200393918999</v>
      </c>
      <c r="H1022" s="96">
        <v>0.96495582944951297</v>
      </c>
    </row>
    <row r="1023" spans="1:8">
      <c r="A1023" s="96" t="s">
        <v>3695</v>
      </c>
      <c r="B1023" s="96" t="s">
        <v>3694</v>
      </c>
      <c r="C1023" s="96" t="s">
        <v>3685</v>
      </c>
      <c r="D1023" s="96" t="s">
        <v>3578</v>
      </c>
      <c r="E1023" s="96" t="s">
        <v>4061</v>
      </c>
      <c r="F1023" s="96">
        <v>-12.123477249179601</v>
      </c>
      <c r="G1023" s="96">
        <v>273.545069324</v>
      </c>
      <c r="H1023" s="96">
        <v>0.964649446851917</v>
      </c>
    </row>
    <row r="1024" spans="1:8">
      <c r="A1024" s="96" t="s">
        <v>3695</v>
      </c>
      <c r="B1024" s="96" t="s">
        <v>3694</v>
      </c>
      <c r="C1024" s="96" t="s">
        <v>3685</v>
      </c>
      <c r="D1024" s="96" t="s">
        <v>3577</v>
      </c>
      <c r="E1024" s="96" t="s">
        <v>4070</v>
      </c>
      <c r="F1024" s="96">
        <v>-10.1217813805051</v>
      </c>
      <c r="G1024" s="96">
        <v>400.44606701246198</v>
      </c>
      <c r="H1024" s="96">
        <v>0.97983460472682704</v>
      </c>
    </row>
    <row r="1025" spans="1:8">
      <c r="A1025" s="96" t="s">
        <v>3695</v>
      </c>
      <c r="B1025" s="96" t="s">
        <v>3694</v>
      </c>
      <c r="C1025" s="96" t="s">
        <v>3685</v>
      </c>
      <c r="D1025" s="96" t="s">
        <v>3576</v>
      </c>
      <c r="E1025" s="96" t="s">
        <v>4071</v>
      </c>
      <c r="F1025" s="96">
        <v>-9.1158739256984305</v>
      </c>
      <c r="G1025" s="96">
        <v>418.95415939397498</v>
      </c>
      <c r="H1025" s="96">
        <v>0.98264048459227904</v>
      </c>
    </row>
    <row r="1026" spans="1:8">
      <c r="A1026" s="96" t="s">
        <v>3695</v>
      </c>
      <c r="B1026" s="96" t="s">
        <v>3694</v>
      </c>
      <c r="C1026" s="96" t="s">
        <v>3685</v>
      </c>
      <c r="D1026" s="96" t="s">
        <v>3575</v>
      </c>
      <c r="E1026" s="96" t="s">
        <v>4072</v>
      </c>
      <c r="F1026" s="96">
        <v>-9.1152242966354802</v>
      </c>
      <c r="G1026" s="96">
        <v>364.87796362852902</v>
      </c>
      <c r="H1026" s="96">
        <v>0.98006966423452302</v>
      </c>
    </row>
    <row r="1027" spans="1:8">
      <c r="A1027" s="96" t="s">
        <v>3695</v>
      </c>
      <c r="B1027" s="96" t="s">
        <v>3694</v>
      </c>
      <c r="C1027" s="96" t="s">
        <v>3685</v>
      </c>
      <c r="D1027" s="96" t="s">
        <v>3574</v>
      </c>
      <c r="E1027" s="96" t="s">
        <v>4073</v>
      </c>
      <c r="F1027" s="96">
        <v>-12.123585585462701</v>
      </c>
      <c r="G1027" s="96">
        <v>414.47321722042398</v>
      </c>
      <c r="H1027" s="96">
        <v>0.97666473456209402</v>
      </c>
    </row>
    <row r="1028" spans="1:8">
      <c r="A1028" s="96" t="s">
        <v>3695</v>
      </c>
      <c r="B1028" s="96" t="s">
        <v>3694</v>
      </c>
      <c r="C1028" s="96" t="s">
        <v>3685</v>
      </c>
      <c r="D1028" s="96" t="s">
        <v>3573</v>
      </c>
      <c r="E1028" s="96" t="s">
        <v>4074</v>
      </c>
      <c r="F1028" s="96">
        <v>-1.31041612972536</v>
      </c>
      <c r="G1028" s="96">
        <v>0.71482783616615397</v>
      </c>
      <c r="H1028" s="96">
        <v>6.6774135672103205E-2</v>
      </c>
    </row>
    <row r="1029" spans="1:8">
      <c r="A1029" s="96" t="s">
        <v>3695</v>
      </c>
      <c r="B1029" s="96" t="s">
        <v>3694</v>
      </c>
      <c r="C1029" s="96" t="s">
        <v>3685</v>
      </c>
      <c r="D1029" s="96" t="s">
        <v>3572</v>
      </c>
      <c r="E1029" s="96" t="s">
        <v>4075</v>
      </c>
      <c r="F1029" s="96">
        <v>-0.16492911142251501</v>
      </c>
      <c r="G1029" s="96">
        <v>0.22185043277717401</v>
      </c>
      <c r="H1029" s="96">
        <v>0.45722454022313802</v>
      </c>
    </row>
    <row r="1030" spans="1:8">
      <c r="A1030" s="96" t="s">
        <v>3695</v>
      </c>
      <c r="B1030" s="96" t="s">
        <v>3694</v>
      </c>
      <c r="C1030" s="96" t="s">
        <v>3685</v>
      </c>
      <c r="D1030" s="96" t="s">
        <v>3571</v>
      </c>
      <c r="E1030" s="96" t="s">
        <v>4062</v>
      </c>
      <c r="F1030" s="96">
        <v>-11.12121164146</v>
      </c>
      <c r="G1030" s="96">
        <v>279.50875314815897</v>
      </c>
      <c r="H1030" s="96">
        <v>0.96826180848723098</v>
      </c>
    </row>
    <row r="1031" spans="1:8">
      <c r="A1031" s="96" t="s">
        <v>3695</v>
      </c>
      <c r="B1031" s="96" t="s">
        <v>3694</v>
      </c>
      <c r="C1031" s="96" t="s">
        <v>3685</v>
      </c>
      <c r="D1031" s="96" t="s">
        <v>3570</v>
      </c>
      <c r="E1031" s="96" t="s">
        <v>4063</v>
      </c>
      <c r="F1031" s="96">
        <v>-8.1160773262218999</v>
      </c>
      <c r="G1031" s="96">
        <v>362.26105990616901</v>
      </c>
      <c r="H1031" s="96">
        <v>0.98212573246512602</v>
      </c>
    </row>
    <row r="1032" spans="1:8">
      <c r="A1032" s="96" t="s">
        <v>3695</v>
      </c>
      <c r="B1032" s="96" t="s">
        <v>3694</v>
      </c>
      <c r="C1032" s="96" t="s">
        <v>3685</v>
      </c>
      <c r="D1032" s="96" t="s">
        <v>3569</v>
      </c>
      <c r="E1032" s="96" t="s">
        <v>4064</v>
      </c>
      <c r="F1032" s="96">
        <v>0.117657102324083</v>
      </c>
      <c r="G1032" s="96">
        <v>0.71489301272551298</v>
      </c>
      <c r="H1032" s="96">
        <v>0.86927456288927396</v>
      </c>
    </row>
    <row r="1033" spans="1:8">
      <c r="A1033" s="96" t="s">
        <v>3695</v>
      </c>
      <c r="B1033" s="96" t="s">
        <v>3694</v>
      </c>
      <c r="C1033" s="96" t="s">
        <v>3685</v>
      </c>
      <c r="D1033" s="96" t="s">
        <v>3568</v>
      </c>
      <c r="E1033" s="96" t="s">
        <v>4065</v>
      </c>
      <c r="F1033" s="96">
        <v>0.76255128007911899</v>
      </c>
      <c r="G1033" s="96">
        <v>0.24038343115586699</v>
      </c>
      <c r="H1033" s="96">
        <v>1.5127369529660899E-3</v>
      </c>
    </row>
    <row r="1034" spans="1:8">
      <c r="A1034" s="96" t="s">
        <v>3695</v>
      </c>
      <c r="B1034" s="96" t="s">
        <v>3694</v>
      </c>
      <c r="C1034" s="96" t="s">
        <v>3685</v>
      </c>
      <c r="D1034" s="96" t="s">
        <v>3567</v>
      </c>
      <c r="E1034" s="96" t="s">
        <v>4066</v>
      </c>
      <c r="F1034" s="96">
        <v>1.76651403916981</v>
      </c>
      <c r="G1034" s="96">
        <v>1.0056456877614901</v>
      </c>
      <c r="H1034" s="96">
        <v>7.8986551668180499E-2</v>
      </c>
    </row>
    <row r="1035" spans="1:8">
      <c r="A1035" s="96" t="s">
        <v>3695</v>
      </c>
      <c r="B1035" s="96" t="s">
        <v>3694</v>
      </c>
      <c r="C1035" s="96" t="s">
        <v>3685</v>
      </c>
      <c r="D1035" s="96" t="s">
        <v>3566</v>
      </c>
      <c r="E1035" s="96" t="s">
        <v>4067</v>
      </c>
      <c r="F1035" s="96">
        <v>-0.11474411630619</v>
      </c>
      <c r="G1035" s="96">
        <v>0.71485769249173803</v>
      </c>
      <c r="H1035" s="96">
        <v>0.87247680171380704</v>
      </c>
    </row>
    <row r="1036" spans="1:8">
      <c r="A1036" s="96" t="s">
        <v>3695</v>
      </c>
      <c r="B1036" s="96" t="s">
        <v>3694</v>
      </c>
      <c r="C1036" s="96" t="s">
        <v>3685</v>
      </c>
      <c r="D1036" s="96" t="s">
        <v>3565</v>
      </c>
      <c r="E1036" s="96" t="s">
        <v>4068</v>
      </c>
      <c r="F1036" s="96">
        <v>-11.084925914848199</v>
      </c>
      <c r="G1036" s="96">
        <v>314.52823798009899</v>
      </c>
      <c r="H1036" s="96">
        <v>0.97188595615739004</v>
      </c>
    </row>
    <row r="1037" spans="1:8">
      <c r="A1037" s="96" t="s">
        <v>3695</v>
      </c>
      <c r="B1037" s="96" t="s">
        <v>3694</v>
      </c>
      <c r="C1037" s="96" t="s">
        <v>3685</v>
      </c>
      <c r="D1037" s="96" t="s">
        <v>3561</v>
      </c>
      <c r="E1037" s="96" t="s">
        <v>4069</v>
      </c>
      <c r="F1037" s="96">
        <v>-13.1280180780864</v>
      </c>
      <c r="G1037" s="96">
        <v>384.97966235908302</v>
      </c>
      <c r="H1037" s="96">
        <v>0.97279697020974099</v>
      </c>
    </row>
    <row r="1038" spans="1:8">
      <c r="A1038" s="96" t="s">
        <v>3693</v>
      </c>
      <c r="B1038" s="96" t="s">
        <v>3692</v>
      </c>
      <c r="C1038" s="96" t="s">
        <v>3685</v>
      </c>
      <c r="D1038" s="96" t="s">
        <v>3578</v>
      </c>
      <c r="E1038" s="96" t="s">
        <v>4061</v>
      </c>
      <c r="F1038" s="96">
        <v>-12.123732322150399</v>
      </c>
      <c r="G1038" s="96">
        <v>270.44595073883602</v>
      </c>
      <c r="H1038" s="96">
        <v>0.96424387257438504</v>
      </c>
    </row>
    <row r="1039" spans="1:8">
      <c r="A1039" s="96" t="s">
        <v>3693</v>
      </c>
      <c r="B1039" s="96" t="s">
        <v>3692</v>
      </c>
      <c r="C1039" s="96" t="s">
        <v>3685</v>
      </c>
      <c r="D1039" s="96" t="s">
        <v>3577</v>
      </c>
      <c r="E1039" s="96" t="s">
        <v>4070</v>
      </c>
      <c r="F1039" s="96">
        <v>-10.118175434579101</v>
      </c>
      <c r="G1039" s="96">
        <v>317.49055073036698</v>
      </c>
      <c r="H1039" s="96">
        <v>0.97457634699283302</v>
      </c>
    </row>
    <row r="1040" spans="1:8">
      <c r="A1040" s="96" t="s">
        <v>3693</v>
      </c>
      <c r="B1040" s="96" t="s">
        <v>3692</v>
      </c>
      <c r="C1040" s="96" t="s">
        <v>3685</v>
      </c>
      <c r="D1040" s="96" t="s">
        <v>3576</v>
      </c>
      <c r="E1040" s="96" t="s">
        <v>4071</v>
      </c>
      <c r="F1040" s="96">
        <v>-9.1244166737267296</v>
      </c>
      <c r="G1040" s="96">
        <v>323.04334546745099</v>
      </c>
      <c r="H1040" s="96">
        <v>0.97746660504774197</v>
      </c>
    </row>
    <row r="1041" spans="1:8">
      <c r="A1041" s="96" t="s">
        <v>3693</v>
      </c>
      <c r="B1041" s="96" t="s">
        <v>3692</v>
      </c>
      <c r="C1041" s="96" t="s">
        <v>3685</v>
      </c>
      <c r="D1041" s="96" t="s">
        <v>3575</v>
      </c>
      <c r="E1041" s="96" t="s">
        <v>4072</v>
      </c>
      <c r="F1041" s="96">
        <v>-9.1161076383170503</v>
      </c>
      <c r="G1041" s="96">
        <v>270.12261005378798</v>
      </c>
      <c r="H1041" s="96">
        <v>0.97307807337372398</v>
      </c>
    </row>
    <row r="1042" spans="1:8">
      <c r="A1042" s="96" t="s">
        <v>3693</v>
      </c>
      <c r="B1042" s="96" t="s">
        <v>3692</v>
      </c>
      <c r="C1042" s="96" t="s">
        <v>3685</v>
      </c>
      <c r="D1042" s="96" t="s">
        <v>3574</v>
      </c>
      <c r="E1042" s="96" t="s">
        <v>4073</v>
      </c>
      <c r="F1042" s="96">
        <v>-12.1246137847233</v>
      </c>
      <c r="G1042" s="96">
        <v>397.90416248392802</v>
      </c>
      <c r="H1042" s="96">
        <v>0.97569126885956503</v>
      </c>
    </row>
    <row r="1043" spans="1:8">
      <c r="A1043" s="96" t="s">
        <v>3693</v>
      </c>
      <c r="B1043" s="96" t="s">
        <v>3692</v>
      </c>
      <c r="C1043" s="96" t="s">
        <v>3685</v>
      </c>
      <c r="D1043" s="96" t="s">
        <v>3573</v>
      </c>
      <c r="E1043" s="96" t="s">
        <v>4074</v>
      </c>
      <c r="F1043" s="96">
        <v>-2.0617011600080399</v>
      </c>
      <c r="G1043" s="96">
        <v>1.0038081907859</v>
      </c>
      <c r="H1043" s="96">
        <v>3.9987346744031503E-2</v>
      </c>
    </row>
    <row r="1044" spans="1:8">
      <c r="A1044" s="96" t="s">
        <v>3693</v>
      </c>
      <c r="B1044" s="96" t="s">
        <v>3692</v>
      </c>
      <c r="C1044" s="96" t="s">
        <v>3685</v>
      </c>
      <c r="D1044" s="96" t="s">
        <v>3572</v>
      </c>
      <c r="E1044" s="96" t="s">
        <v>4075</v>
      </c>
      <c r="F1044" s="96">
        <v>-0.203975600391434</v>
      </c>
      <c r="G1044" s="96">
        <v>0.219993723238772</v>
      </c>
      <c r="H1044" s="96">
        <v>0.35382879030145098</v>
      </c>
    </row>
    <row r="1045" spans="1:8">
      <c r="A1045" s="96" t="s">
        <v>3693</v>
      </c>
      <c r="B1045" s="96" t="s">
        <v>3692</v>
      </c>
      <c r="C1045" s="96" t="s">
        <v>3685</v>
      </c>
      <c r="D1045" s="96" t="s">
        <v>3571</v>
      </c>
      <c r="E1045" s="96" t="s">
        <v>4062</v>
      </c>
      <c r="F1045" s="96">
        <v>-11.1209719912222</v>
      </c>
      <c r="G1045" s="96">
        <v>280.77188559434097</v>
      </c>
      <c r="H1045" s="96">
        <v>0.96840519746696696</v>
      </c>
    </row>
    <row r="1046" spans="1:8">
      <c r="A1046" s="96" t="s">
        <v>3693</v>
      </c>
      <c r="B1046" s="96" t="s">
        <v>3692</v>
      </c>
      <c r="C1046" s="96" t="s">
        <v>3685</v>
      </c>
      <c r="D1046" s="96" t="s">
        <v>3570</v>
      </c>
      <c r="E1046" s="96" t="s">
        <v>4063</v>
      </c>
      <c r="F1046" s="96">
        <v>-8.1207329772418007</v>
      </c>
      <c r="G1046" s="96">
        <v>268.40537104762598</v>
      </c>
      <c r="H1046" s="96">
        <v>0.97586330318104297</v>
      </c>
    </row>
    <row r="1047" spans="1:8">
      <c r="A1047" s="96" t="s">
        <v>3693</v>
      </c>
      <c r="B1047" s="96" t="s">
        <v>3692</v>
      </c>
      <c r="C1047" s="96" t="s">
        <v>3685</v>
      </c>
      <c r="D1047" s="96" t="s">
        <v>3569</v>
      </c>
      <c r="E1047" s="96" t="s">
        <v>4064</v>
      </c>
      <c r="F1047" s="96">
        <v>4.1903354970208903E-2</v>
      </c>
      <c r="G1047" s="96">
        <v>0.71488480757974604</v>
      </c>
      <c r="H1047" s="96">
        <v>0.95325833736288001</v>
      </c>
    </row>
    <row r="1048" spans="1:8">
      <c r="A1048" s="96" t="s">
        <v>3693</v>
      </c>
      <c r="B1048" s="96" t="s">
        <v>3692</v>
      </c>
      <c r="C1048" s="96" t="s">
        <v>3685</v>
      </c>
      <c r="D1048" s="96" t="s">
        <v>3568</v>
      </c>
      <c r="E1048" s="96" t="s">
        <v>4065</v>
      </c>
      <c r="F1048" s="96">
        <v>1.07457655833358</v>
      </c>
      <c r="G1048" s="96">
        <v>0.22609725170916201</v>
      </c>
      <c r="H1048" s="97">
        <v>2.0069983184919301E-6</v>
      </c>
    </row>
    <row r="1049" spans="1:8">
      <c r="A1049" s="96" t="s">
        <v>3693</v>
      </c>
      <c r="B1049" s="96" t="s">
        <v>3692</v>
      </c>
      <c r="C1049" s="96" t="s">
        <v>3685</v>
      </c>
      <c r="D1049" s="96" t="s">
        <v>3567</v>
      </c>
      <c r="E1049" s="96" t="s">
        <v>4066</v>
      </c>
      <c r="F1049" s="96">
        <v>-11.119568282283799</v>
      </c>
      <c r="G1049" s="96">
        <v>334.47892011139402</v>
      </c>
      <c r="H1049" s="96">
        <v>0.97347965041866202</v>
      </c>
    </row>
    <row r="1050" spans="1:8">
      <c r="A1050" s="96" t="s">
        <v>3693</v>
      </c>
      <c r="B1050" s="96" t="s">
        <v>3692</v>
      </c>
      <c r="C1050" s="96" t="s">
        <v>3685</v>
      </c>
      <c r="D1050" s="96" t="s">
        <v>3566</v>
      </c>
      <c r="E1050" s="96" t="s">
        <v>4067</v>
      </c>
      <c r="F1050" s="96">
        <v>-13.1421820794193</v>
      </c>
      <c r="G1050" s="96">
        <v>313.02458943040199</v>
      </c>
      <c r="H1050" s="96">
        <v>0.96651105136266102</v>
      </c>
    </row>
    <row r="1051" spans="1:8">
      <c r="A1051" s="96" t="s">
        <v>3693</v>
      </c>
      <c r="B1051" s="96" t="s">
        <v>3692</v>
      </c>
      <c r="C1051" s="96" t="s">
        <v>3685</v>
      </c>
      <c r="D1051" s="96" t="s">
        <v>3565</v>
      </c>
      <c r="E1051" s="96" t="s">
        <v>4068</v>
      </c>
      <c r="F1051" s="96">
        <v>-11.095626875287101</v>
      </c>
      <c r="G1051" s="96">
        <v>317.86396451082999</v>
      </c>
      <c r="H1051" s="96">
        <v>0.97215402559376696</v>
      </c>
    </row>
    <row r="1052" spans="1:8">
      <c r="A1052" s="96" t="s">
        <v>3693</v>
      </c>
      <c r="B1052" s="96" t="s">
        <v>3692</v>
      </c>
      <c r="C1052" s="96" t="s">
        <v>3685</v>
      </c>
      <c r="D1052" s="96" t="s">
        <v>3561</v>
      </c>
      <c r="E1052" s="96" t="s">
        <v>4069</v>
      </c>
      <c r="F1052" s="96">
        <v>-13.1302825361408</v>
      </c>
      <c r="G1052" s="96">
        <v>338.48315512298302</v>
      </c>
      <c r="H1052" s="96">
        <v>0.96905659060364402</v>
      </c>
    </row>
    <row r="1053" spans="1:8">
      <c r="A1053" s="96" t="s">
        <v>3691</v>
      </c>
      <c r="B1053" s="96" t="s">
        <v>3690</v>
      </c>
      <c r="C1053" s="96" t="s">
        <v>3685</v>
      </c>
      <c r="D1053" s="96" t="s">
        <v>3578</v>
      </c>
      <c r="E1053" s="96" t="s">
        <v>4061</v>
      </c>
      <c r="F1053" s="96">
        <v>-12.1192218470032</v>
      </c>
      <c r="G1053" s="96">
        <v>338.36963712790498</v>
      </c>
      <c r="H1053" s="96">
        <v>0.97142866288715701</v>
      </c>
    </row>
    <row r="1054" spans="1:8">
      <c r="A1054" s="96" t="s">
        <v>3691</v>
      </c>
      <c r="B1054" s="96" t="s">
        <v>3690</v>
      </c>
      <c r="C1054" s="96" t="s">
        <v>3685</v>
      </c>
      <c r="D1054" s="96" t="s">
        <v>3577</v>
      </c>
      <c r="E1054" s="96" t="s">
        <v>4070</v>
      </c>
      <c r="F1054" s="96">
        <v>-11.1155661085544</v>
      </c>
      <c r="G1054" s="96">
        <v>343.17951093925097</v>
      </c>
      <c r="H1054" s="96">
        <v>0.97416107955970299</v>
      </c>
    </row>
    <row r="1055" spans="1:8">
      <c r="A1055" s="96" t="s">
        <v>3691</v>
      </c>
      <c r="B1055" s="96" t="s">
        <v>3690</v>
      </c>
      <c r="C1055" s="96" t="s">
        <v>3685</v>
      </c>
      <c r="D1055" s="96" t="s">
        <v>3576</v>
      </c>
      <c r="E1055" s="96" t="s">
        <v>4071</v>
      </c>
      <c r="F1055" s="96">
        <v>-11.1219565835186</v>
      </c>
      <c r="G1055" s="96">
        <v>409.67917554521398</v>
      </c>
      <c r="H1055" s="96">
        <v>0.97834171701035599</v>
      </c>
    </row>
    <row r="1056" spans="1:8">
      <c r="A1056" s="96" t="s">
        <v>3691</v>
      </c>
      <c r="B1056" s="96" t="s">
        <v>3690</v>
      </c>
      <c r="C1056" s="96" t="s">
        <v>3685</v>
      </c>
      <c r="D1056" s="96" t="s">
        <v>3575</v>
      </c>
      <c r="E1056" s="96" t="s">
        <v>4072</v>
      </c>
      <c r="F1056" s="96">
        <v>-10.122010876613199</v>
      </c>
      <c r="G1056" s="96">
        <v>286.80234294434501</v>
      </c>
      <c r="H1056" s="96">
        <v>0.97184639478600099</v>
      </c>
    </row>
    <row r="1057" spans="1:8">
      <c r="A1057" s="96" t="s">
        <v>3691</v>
      </c>
      <c r="B1057" s="96" t="s">
        <v>3690</v>
      </c>
      <c r="C1057" s="96" t="s">
        <v>3685</v>
      </c>
      <c r="D1057" s="96" t="s">
        <v>3574</v>
      </c>
      <c r="E1057" s="96" t="s">
        <v>4073</v>
      </c>
      <c r="F1057" s="96">
        <v>-12.1272115285583</v>
      </c>
      <c r="G1057" s="96">
        <v>260.423322140469</v>
      </c>
      <c r="H1057" s="96">
        <v>0.96285809285122503</v>
      </c>
    </row>
    <row r="1058" spans="1:8">
      <c r="A1058" s="96" t="s">
        <v>3691</v>
      </c>
      <c r="B1058" s="96" t="s">
        <v>3690</v>
      </c>
      <c r="C1058" s="96" t="s">
        <v>3685</v>
      </c>
      <c r="D1058" s="96" t="s">
        <v>3573</v>
      </c>
      <c r="E1058" s="96" t="s">
        <v>4074</v>
      </c>
      <c r="F1058" s="96">
        <v>-1.4077358283555099</v>
      </c>
      <c r="G1058" s="96">
        <v>0.71481427155805899</v>
      </c>
      <c r="H1058" s="96">
        <v>4.8910289647526202E-2</v>
      </c>
    </row>
    <row r="1059" spans="1:8">
      <c r="A1059" s="96" t="s">
        <v>3691</v>
      </c>
      <c r="B1059" s="96" t="s">
        <v>3690</v>
      </c>
      <c r="C1059" s="96" t="s">
        <v>3685</v>
      </c>
      <c r="D1059" s="96" t="s">
        <v>3572</v>
      </c>
      <c r="E1059" s="96" t="s">
        <v>4075</v>
      </c>
      <c r="F1059" s="96">
        <v>2.6250444818409199E-2</v>
      </c>
      <c r="G1059" s="96">
        <v>0.22607622176893799</v>
      </c>
      <c r="H1059" s="96">
        <v>0.907562788000155</v>
      </c>
    </row>
    <row r="1060" spans="1:8">
      <c r="A1060" s="96" t="s">
        <v>3691</v>
      </c>
      <c r="B1060" s="96" t="s">
        <v>3690</v>
      </c>
      <c r="C1060" s="96" t="s">
        <v>3685</v>
      </c>
      <c r="D1060" s="96" t="s">
        <v>3571</v>
      </c>
      <c r="E1060" s="96" t="s">
        <v>4062</v>
      </c>
      <c r="F1060" s="96">
        <v>-12.118596664811699</v>
      </c>
      <c r="G1060" s="96">
        <v>406.78746767204501</v>
      </c>
      <c r="H1060" s="96">
        <v>0.97623375376489296</v>
      </c>
    </row>
    <row r="1061" spans="1:8">
      <c r="A1061" s="96" t="s">
        <v>3691</v>
      </c>
      <c r="B1061" s="96" t="s">
        <v>3690</v>
      </c>
      <c r="C1061" s="96" t="s">
        <v>3685</v>
      </c>
      <c r="D1061" s="96" t="s">
        <v>3570</v>
      </c>
      <c r="E1061" s="96" t="s">
        <v>4063</v>
      </c>
      <c r="F1061" s="96">
        <v>-9.1227860922488908</v>
      </c>
      <c r="G1061" s="96">
        <v>358.78700189444203</v>
      </c>
      <c r="H1061" s="96">
        <v>0.97971457749628199</v>
      </c>
    </row>
    <row r="1062" spans="1:8">
      <c r="A1062" s="96" t="s">
        <v>3691</v>
      </c>
      <c r="B1062" s="96" t="s">
        <v>3690</v>
      </c>
      <c r="C1062" s="96" t="s">
        <v>3685</v>
      </c>
      <c r="D1062" s="96" t="s">
        <v>3569</v>
      </c>
      <c r="E1062" s="96" t="s">
        <v>4064</v>
      </c>
      <c r="F1062" s="96">
        <v>-0.361814873207015</v>
      </c>
      <c r="G1062" s="96">
        <v>0.71484273006288501</v>
      </c>
      <c r="H1062" s="96">
        <v>0.61275407693980799</v>
      </c>
    </row>
    <row r="1063" spans="1:8">
      <c r="A1063" s="96" t="s">
        <v>3691</v>
      </c>
      <c r="B1063" s="96" t="s">
        <v>3690</v>
      </c>
      <c r="C1063" s="96" t="s">
        <v>3685</v>
      </c>
      <c r="D1063" s="96" t="s">
        <v>3568</v>
      </c>
      <c r="E1063" s="96" t="s">
        <v>4065</v>
      </c>
      <c r="F1063" s="96">
        <v>1.0848662531103299</v>
      </c>
      <c r="G1063" s="96">
        <v>0.23701718760545901</v>
      </c>
      <c r="H1063" s="97">
        <v>4.7132466812116298E-6</v>
      </c>
    </row>
    <row r="1064" spans="1:8">
      <c r="A1064" s="96" t="s">
        <v>3691</v>
      </c>
      <c r="B1064" s="96" t="s">
        <v>3690</v>
      </c>
      <c r="C1064" s="96" t="s">
        <v>3685</v>
      </c>
      <c r="D1064" s="96" t="s">
        <v>3567</v>
      </c>
      <c r="E1064" s="96" t="s">
        <v>4066</v>
      </c>
      <c r="F1064" s="96">
        <v>-10.119302778379501</v>
      </c>
      <c r="G1064" s="96">
        <v>266.65391596691398</v>
      </c>
      <c r="H1064" s="96">
        <v>0.96972818537855898</v>
      </c>
    </row>
    <row r="1065" spans="1:8">
      <c r="A1065" s="96" t="s">
        <v>3691</v>
      </c>
      <c r="B1065" s="96" t="s">
        <v>3690</v>
      </c>
      <c r="C1065" s="96" t="s">
        <v>3685</v>
      </c>
      <c r="D1065" s="96" t="s">
        <v>3566</v>
      </c>
      <c r="E1065" s="96" t="s">
        <v>4067</v>
      </c>
      <c r="F1065" s="96">
        <v>-13.1447201975209</v>
      </c>
      <c r="G1065" s="96">
        <v>296.16370146983797</v>
      </c>
      <c r="H1065" s="96">
        <v>0.96459887915862197</v>
      </c>
    </row>
    <row r="1066" spans="1:8">
      <c r="A1066" s="96" t="s">
        <v>3691</v>
      </c>
      <c r="B1066" s="96" t="s">
        <v>3690</v>
      </c>
      <c r="C1066" s="96" t="s">
        <v>3685</v>
      </c>
      <c r="D1066" s="96" t="s">
        <v>3565</v>
      </c>
      <c r="E1066" s="96" t="s">
        <v>4068</v>
      </c>
      <c r="F1066" s="96">
        <v>-11.1170801631659</v>
      </c>
      <c r="G1066" s="96">
        <v>291.51833824461301</v>
      </c>
      <c r="H1066" s="96">
        <v>0.96957996813771896</v>
      </c>
    </row>
    <row r="1067" spans="1:8">
      <c r="A1067" s="96" t="s">
        <v>3691</v>
      </c>
      <c r="B1067" s="96" t="s">
        <v>3690</v>
      </c>
      <c r="C1067" s="96" t="s">
        <v>3685</v>
      </c>
      <c r="D1067" s="96" t="s">
        <v>3561</v>
      </c>
      <c r="E1067" s="96" t="s">
        <v>4069</v>
      </c>
      <c r="F1067" s="96">
        <v>-14.1446487102567</v>
      </c>
      <c r="G1067" s="96">
        <v>390.78119932534901</v>
      </c>
      <c r="H1067" s="96">
        <v>0.97112621333224303</v>
      </c>
    </row>
    <row r="1068" spans="1:8">
      <c r="A1068" s="96" t="s">
        <v>3689</v>
      </c>
      <c r="B1068" s="96" t="s">
        <v>3688</v>
      </c>
      <c r="C1068" s="96" t="s">
        <v>3685</v>
      </c>
      <c r="D1068" s="96" t="s">
        <v>3578</v>
      </c>
      <c r="E1068" s="96" t="s">
        <v>4061</v>
      </c>
      <c r="F1068" s="96">
        <v>-12.1227394513762</v>
      </c>
      <c r="G1068" s="96">
        <v>289.92598185145602</v>
      </c>
      <c r="H1068" s="96">
        <v>0.96664759457621696</v>
      </c>
    </row>
    <row r="1069" spans="1:8">
      <c r="A1069" s="96" t="s">
        <v>3689</v>
      </c>
      <c r="B1069" s="96" t="s">
        <v>3688</v>
      </c>
      <c r="C1069" s="96" t="s">
        <v>3685</v>
      </c>
      <c r="D1069" s="96" t="s">
        <v>3577</v>
      </c>
      <c r="E1069" s="96" t="s">
        <v>4070</v>
      </c>
      <c r="F1069" s="96">
        <v>-11.116311066209001</v>
      </c>
      <c r="G1069" s="96">
        <v>376.188735617671</v>
      </c>
      <c r="H1069" s="96">
        <v>0.97642608217322302</v>
      </c>
    </row>
    <row r="1070" spans="1:8">
      <c r="A1070" s="96" t="s">
        <v>3689</v>
      </c>
      <c r="B1070" s="96" t="s">
        <v>3688</v>
      </c>
      <c r="C1070" s="96" t="s">
        <v>3685</v>
      </c>
      <c r="D1070" s="96" t="s">
        <v>3576</v>
      </c>
      <c r="E1070" s="96" t="s">
        <v>4071</v>
      </c>
      <c r="F1070" s="96">
        <v>-10.120822520080599</v>
      </c>
      <c r="G1070" s="96">
        <v>338.09731974063698</v>
      </c>
      <c r="H1070" s="96">
        <v>0.976119177210647</v>
      </c>
    </row>
    <row r="1071" spans="1:8">
      <c r="A1071" s="96" t="s">
        <v>3689</v>
      </c>
      <c r="B1071" s="96" t="s">
        <v>3688</v>
      </c>
      <c r="C1071" s="96" t="s">
        <v>3685</v>
      </c>
      <c r="D1071" s="96" t="s">
        <v>3575</v>
      </c>
      <c r="E1071" s="96" t="s">
        <v>4072</v>
      </c>
      <c r="F1071" s="96">
        <v>-10.1142127582761</v>
      </c>
      <c r="G1071" s="96">
        <v>381.724665468556</v>
      </c>
      <c r="H1071" s="96">
        <v>0.97886164875097303</v>
      </c>
    </row>
    <row r="1072" spans="1:8">
      <c r="A1072" s="96" t="s">
        <v>3689</v>
      </c>
      <c r="B1072" s="96" t="s">
        <v>3688</v>
      </c>
      <c r="C1072" s="96" t="s">
        <v>3685</v>
      </c>
      <c r="D1072" s="96" t="s">
        <v>3574</v>
      </c>
      <c r="E1072" s="96" t="s">
        <v>4073</v>
      </c>
      <c r="F1072" s="96">
        <v>-13.1346589709936</v>
      </c>
      <c r="G1072" s="96">
        <v>365.49325439043702</v>
      </c>
      <c r="H1072" s="96">
        <v>0.97133275049895296</v>
      </c>
    </row>
    <row r="1073" spans="1:8">
      <c r="A1073" s="96" t="s">
        <v>3689</v>
      </c>
      <c r="B1073" s="96" t="s">
        <v>3688</v>
      </c>
      <c r="C1073" s="96" t="s">
        <v>3685</v>
      </c>
      <c r="D1073" s="96" t="s">
        <v>3573</v>
      </c>
      <c r="E1073" s="96" t="s">
        <v>4074</v>
      </c>
      <c r="F1073" s="96">
        <v>-1.22336881855473</v>
      </c>
      <c r="G1073" s="96">
        <v>0.71483798439544399</v>
      </c>
      <c r="H1073" s="96">
        <v>8.7008563781371395E-2</v>
      </c>
    </row>
    <row r="1074" spans="1:8">
      <c r="A1074" s="96" t="s">
        <v>3689</v>
      </c>
      <c r="B1074" s="96" t="s">
        <v>3688</v>
      </c>
      <c r="C1074" s="96" t="s">
        <v>3685</v>
      </c>
      <c r="D1074" s="96" t="s">
        <v>3572</v>
      </c>
      <c r="E1074" s="96" t="s">
        <v>4075</v>
      </c>
      <c r="F1074" s="96">
        <v>-0.33923949496457001</v>
      </c>
      <c r="G1074" s="96">
        <v>0.211895947249188</v>
      </c>
      <c r="H1074" s="96">
        <v>0.109383103664512</v>
      </c>
    </row>
    <row r="1075" spans="1:8">
      <c r="A1075" s="96" t="s">
        <v>3689</v>
      </c>
      <c r="B1075" s="96" t="s">
        <v>3688</v>
      </c>
      <c r="C1075" s="96" t="s">
        <v>3685</v>
      </c>
      <c r="D1075" s="96" t="s">
        <v>3571</v>
      </c>
      <c r="E1075" s="96" t="s">
        <v>4062</v>
      </c>
      <c r="F1075" s="96">
        <v>-11.1175152667116</v>
      </c>
      <c r="G1075" s="96">
        <v>260.07039980724301</v>
      </c>
      <c r="H1075" s="96">
        <v>0.96590233692088101</v>
      </c>
    </row>
    <row r="1076" spans="1:8">
      <c r="A1076" s="96" t="s">
        <v>3689</v>
      </c>
      <c r="B1076" s="96" t="s">
        <v>3688</v>
      </c>
      <c r="C1076" s="96" t="s">
        <v>3685</v>
      </c>
      <c r="D1076" s="96" t="s">
        <v>3570</v>
      </c>
      <c r="E1076" s="96" t="s">
        <v>4063</v>
      </c>
      <c r="F1076" s="96">
        <v>-9.1233669426092607</v>
      </c>
      <c r="G1076" s="96">
        <v>324.25744807929499</v>
      </c>
      <c r="H1076" s="96">
        <v>0.97755353551883195</v>
      </c>
    </row>
    <row r="1077" spans="1:8">
      <c r="A1077" s="96" t="s">
        <v>3689</v>
      </c>
      <c r="B1077" s="96" t="s">
        <v>3688</v>
      </c>
      <c r="C1077" s="96" t="s">
        <v>3685</v>
      </c>
      <c r="D1077" s="96" t="s">
        <v>3569</v>
      </c>
      <c r="E1077" s="96" t="s">
        <v>4064</v>
      </c>
      <c r="F1077" s="96">
        <v>1.4051647413884401</v>
      </c>
      <c r="G1077" s="96">
        <v>0.30943612673750698</v>
      </c>
      <c r="H1077" s="97">
        <v>5.59749096666704E-6</v>
      </c>
    </row>
    <row r="1078" spans="1:8">
      <c r="A1078" s="96" t="s">
        <v>3689</v>
      </c>
      <c r="B1078" s="96" t="s">
        <v>3688</v>
      </c>
      <c r="C1078" s="96" t="s">
        <v>3685</v>
      </c>
      <c r="D1078" s="96" t="s">
        <v>3568</v>
      </c>
      <c r="E1078" s="96" t="s">
        <v>4065</v>
      </c>
      <c r="F1078" s="96">
        <v>0.89077797837609196</v>
      </c>
      <c r="G1078" s="96">
        <v>0.24404143707275</v>
      </c>
      <c r="H1078" s="96">
        <v>2.6212849534358801E-4</v>
      </c>
    </row>
    <row r="1079" spans="1:8">
      <c r="A1079" s="96" t="s">
        <v>3689</v>
      </c>
      <c r="B1079" s="96" t="s">
        <v>3688</v>
      </c>
      <c r="C1079" s="96" t="s">
        <v>3685</v>
      </c>
      <c r="D1079" s="96" t="s">
        <v>3567</v>
      </c>
      <c r="E1079" s="96" t="s">
        <v>4066</v>
      </c>
      <c r="F1079" s="96">
        <v>-10.1256172707195</v>
      </c>
      <c r="G1079" s="96">
        <v>276.45341579423302</v>
      </c>
      <c r="H1079" s="96">
        <v>0.97078253619004895</v>
      </c>
    </row>
    <row r="1080" spans="1:8">
      <c r="A1080" s="96" t="s">
        <v>3689</v>
      </c>
      <c r="B1080" s="96" t="s">
        <v>3688</v>
      </c>
      <c r="C1080" s="96" t="s">
        <v>3685</v>
      </c>
      <c r="D1080" s="96" t="s">
        <v>3566</v>
      </c>
      <c r="E1080" s="96" t="s">
        <v>4067</v>
      </c>
      <c r="F1080" s="96">
        <v>-0.44997565364402498</v>
      </c>
      <c r="G1080" s="96">
        <v>1.00535582412421</v>
      </c>
      <c r="H1080" s="96">
        <v>0.65445742122082495</v>
      </c>
    </row>
    <row r="1081" spans="1:8">
      <c r="A1081" s="96" t="s">
        <v>3689</v>
      </c>
      <c r="B1081" s="96" t="s">
        <v>3688</v>
      </c>
      <c r="C1081" s="96" t="s">
        <v>3685</v>
      </c>
      <c r="D1081" s="96" t="s">
        <v>3565</v>
      </c>
      <c r="E1081" s="96" t="s">
        <v>4068</v>
      </c>
      <c r="F1081" s="96">
        <v>-11.117833827125599</v>
      </c>
      <c r="G1081" s="96">
        <v>266.76003414995103</v>
      </c>
      <c r="H1081" s="96">
        <v>0.966755962594673</v>
      </c>
    </row>
    <row r="1082" spans="1:8">
      <c r="A1082" s="96" t="s">
        <v>3689</v>
      </c>
      <c r="B1082" s="96" t="s">
        <v>3688</v>
      </c>
      <c r="C1082" s="96" t="s">
        <v>3685</v>
      </c>
      <c r="D1082" s="96" t="s">
        <v>3561</v>
      </c>
      <c r="E1082" s="96" t="s">
        <v>4069</v>
      </c>
      <c r="F1082" s="96">
        <v>-14.1614843243736</v>
      </c>
      <c r="G1082" s="96">
        <v>326.45343867344002</v>
      </c>
      <c r="H1082" s="96">
        <v>0.96539878116035305</v>
      </c>
    </row>
    <row r="1083" spans="1:8">
      <c r="A1083" s="96" t="s">
        <v>3687</v>
      </c>
      <c r="B1083" s="96" t="s">
        <v>3686</v>
      </c>
      <c r="C1083" s="96" t="s">
        <v>3685</v>
      </c>
      <c r="D1083" s="96" t="s">
        <v>3578</v>
      </c>
      <c r="E1083" s="96" t="s">
        <v>4061</v>
      </c>
      <c r="F1083" s="96">
        <v>-11.114727257339601</v>
      </c>
      <c r="G1083" s="96">
        <v>257.47091284525197</v>
      </c>
      <c r="H1083" s="96">
        <v>0.96556692351764895</v>
      </c>
    </row>
    <row r="1084" spans="1:8">
      <c r="A1084" s="96" t="s">
        <v>3687</v>
      </c>
      <c r="B1084" s="96" t="s">
        <v>3686</v>
      </c>
      <c r="C1084" s="96" t="s">
        <v>3685</v>
      </c>
      <c r="D1084" s="96" t="s">
        <v>3577</v>
      </c>
      <c r="E1084" s="96" t="s">
        <v>4070</v>
      </c>
      <c r="F1084" s="96">
        <v>-9.1144992765116708</v>
      </c>
      <c r="G1084" s="96">
        <v>326.98827210026201</v>
      </c>
      <c r="H1084" s="96">
        <v>0.97776257664285204</v>
      </c>
    </row>
    <row r="1085" spans="1:8">
      <c r="A1085" s="96" t="s">
        <v>3687</v>
      </c>
      <c r="B1085" s="96" t="s">
        <v>3686</v>
      </c>
      <c r="C1085" s="96" t="s">
        <v>3685</v>
      </c>
      <c r="D1085" s="96" t="s">
        <v>3576</v>
      </c>
      <c r="E1085" s="96" t="s">
        <v>4071</v>
      </c>
      <c r="F1085" s="96">
        <v>-9.1173735705148307</v>
      </c>
      <c r="G1085" s="96">
        <v>277.09472944515699</v>
      </c>
      <c r="H1085" s="96">
        <v>0.97375157872149698</v>
      </c>
    </row>
    <row r="1086" spans="1:8">
      <c r="A1086" s="96" t="s">
        <v>3687</v>
      </c>
      <c r="B1086" s="96" t="s">
        <v>3686</v>
      </c>
      <c r="C1086" s="96" t="s">
        <v>3685</v>
      </c>
      <c r="D1086" s="96" t="s">
        <v>3575</v>
      </c>
      <c r="E1086" s="96" t="s">
        <v>4072</v>
      </c>
      <c r="F1086" s="96">
        <v>-11.117814222289599</v>
      </c>
      <c r="G1086" s="96">
        <v>271.84672412660302</v>
      </c>
      <c r="H1086" s="96">
        <v>0.96737771951992702</v>
      </c>
    </row>
    <row r="1087" spans="1:8">
      <c r="A1087" s="96" t="s">
        <v>3687</v>
      </c>
      <c r="B1087" s="96" t="s">
        <v>3686</v>
      </c>
      <c r="C1087" s="96" t="s">
        <v>3685</v>
      </c>
      <c r="D1087" s="96" t="s">
        <v>3574</v>
      </c>
      <c r="E1087" s="96" t="s">
        <v>4073</v>
      </c>
      <c r="F1087" s="96">
        <v>-13.140283083902499</v>
      </c>
      <c r="G1087" s="96">
        <v>305.487324127112</v>
      </c>
      <c r="H1087" s="96">
        <v>0.96569023987082903</v>
      </c>
    </row>
    <row r="1088" spans="1:8">
      <c r="A1088" s="96" t="s">
        <v>3687</v>
      </c>
      <c r="B1088" s="96" t="s">
        <v>3686</v>
      </c>
      <c r="C1088" s="96" t="s">
        <v>3685</v>
      </c>
      <c r="D1088" s="96" t="s">
        <v>3573</v>
      </c>
      <c r="E1088" s="96" t="s">
        <v>4074</v>
      </c>
      <c r="F1088" s="96">
        <v>-1.1362908567082299</v>
      </c>
      <c r="G1088" s="96">
        <v>0.58690335145517702</v>
      </c>
      <c r="H1088" s="96">
        <v>5.2858108945123897E-2</v>
      </c>
    </row>
    <row r="1089" spans="1:8">
      <c r="A1089" s="96" t="s">
        <v>3687</v>
      </c>
      <c r="B1089" s="96" t="s">
        <v>3686</v>
      </c>
      <c r="C1089" s="96" t="s">
        <v>3685</v>
      </c>
      <c r="D1089" s="96" t="s">
        <v>3572</v>
      </c>
      <c r="E1089" s="96" t="s">
        <v>4075</v>
      </c>
      <c r="F1089" s="96">
        <v>-0.71572534354476802</v>
      </c>
      <c r="G1089" s="96">
        <v>0.20750933985784401</v>
      </c>
      <c r="H1089" s="96">
        <v>5.6240938539273198E-4</v>
      </c>
    </row>
    <row r="1090" spans="1:8">
      <c r="A1090" s="96" t="s">
        <v>3687</v>
      </c>
      <c r="B1090" s="96" t="s">
        <v>3686</v>
      </c>
      <c r="C1090" s="96" t="s">
        <v>3685</v>
      </c>
      <c r="D1090" s="96" t="s">
        <v>3571</v>
      </c>
      <c r="E1090" s="96" t="s">
        <v>4062</v>
      </c>
      <c r="F1090" s="96">
        <v>-11.1214127553485</v>
      </c>
      <c r="G1090" s="96">
        <v>305.73908932985802</v>
      </c>
      <c r="H1090" s="96">
        <v>0.97098294808145202</v>
      </c>
    </row>
    <row r="1091" spans="1:8">
      <c r="A1091" s="96" t="s">
        <v>3687</v>
      </c>
      <c r="B1091" s="96" t="s">
        <v>3686</v>
      </c>
      <c r="C1091" s="96" t="s">
        <v>3685</v>
      </c>
      <c r="D1091" s="96" t="s">
        <v>3570</v>
      </c>
      <c r="E1091" s="96" t="s">
        <v>4063</v>
      </c>
      <c r="F1091" s="96">
        <v>-7.0833000251745899</v>
      </c>
      <c r="G1091" s="96">
        <v>290.67315307095299</v>
      </c>
      <c r="H1091" s="96">
        <v>0.98055858834276199</v>
      </c>
    </row>
    <row r="1092" spans="1:8">
      <c r="A1092" s="96" t="s">
        <v>3687</v>
      </c>
      <c r="B1092" s="96" t="s">
        <v>3686</v>
      </c>
      <c r="C1092" s="96" t="s">
        <v>3685</v>
      </c>
      <c r="D1092" s="96" t="s">
        <v>3569</v>
      </c>
      <c r="E1092" s="96" t="s">
        <v>4064</v>
      </c>
      <c r="F1092" s="96">
        <v>-12.1169231939966</v>
      </c>
      <c r="G1092" s="96">
        <v>345.48016576969798</v>
      </c>
      <c r="H1092" s="96">
        <v>0.97202176798748297</v>
      </c>
    </row>
    <row r="1093" spans="1:8">
      <c r="A1093" s="96" t="s">
        <v>3687</v>
      </c>
      <c r="B1093" s="96" t="s">
        <v>3686</v>
      </c>
      <c r="C1093" s="96" t="s">
        <v>3685</v>
      </c>
      <c r="D1093" s="96" t="s">
        <v>3568</v>
      </c>
      <c r="E1093" s="96" t="s">
        <v>4065</v>
      </c>
      <c r="F1093" s="96">
        <v>1.65705928552301</v>
      </c>
      <c r="G1093" s="96">
        <v>0.20948721243371601</v>
      </c>
      <c r="H1093" s="97">
        <v>2.5723660275156699E-15</v>
      </c>
    </row>
    <row r="1094" spans="1:8">
      <c r="A1094" s="96" t="s">
        <v>3687</v>
      </c>
      <c r="B1094" s="96" t="s">
        <v>3686</v>
      </c>
      <c r="C1094" s="96" t="s">
        <v>3685</v>
      </c>
      <c r="D1094" s="96" t="s">
        <v>3567</v>
      </c>
      <c r="E1094" s="96" t="s">
        <v>4066</v>
      </c>
      <c r="F1094" s="96">
        <v>-9.1108899648003394</v>
      </c>
      <c r="G1094" s="96">
        <v>325.43503035866598</v>
      </c>
      <c r="H1094" s="96">
        <v>0.97766531483248897</v>
      </c>
    </row>
    <row r="1095" spans="1:8">
      <c r="A1095" s="96" t="s">
        <v>3687</v>
      </c>
      <c r="B1095" s="96" t="s">
        <v>3686</v>
      </c>
      <c r="C1095" s="96" t="s">
        <v>3685</v>
      </c>
      <c r="D1095" s="96" t="s">
        <v>3566</v>
      </c>
      <c r="E1095" s="96" t="s">
        <v>4067</v>
      </c>
      <c r="F1095" s="96">
        <v>-0.44113756479220301</v>
      </c>
      <c r="G1095" s="96">
        <v>0.71479743024239395</v>
      </c>
      <c r="H1095" s="96">
        <v>0.53713548655461496</v>
      </c>
    </row>
    <row r="1096" spans="1:8">
      <c r="A1096" s="96" t="s">
        <v>3687</v>
      </c>
      <c r="B1096" s="96" t="s">
        <v>3686</v>
      </c>
      <c r="C1096" s="96" t="s">
        <v>3685</v>
      </c>
      <c r="D1096" s="96" t="s">
        <v>3565</v>
      </c>
      <c r="E1096" s="96" t="s">
        <v>4068</v>
      </c>
      <c r="F1096" s="96">
        <v>-12.105083578470101</v>
      </c>
      <c r="G1096" s="96">
        <v>393.50668865726999</v>
      </c>
      <c r="H1096" s="96">
        <v>0.97545928320851405</v>
      </c>
    </row>
    <row r="1097" spans="1:8">
      <c r="A1097" s="96" t="s">
        <v>3687</v>
      </c>
      <c r="B1097" s="96" t="s">
        <v>3686</v>
      </c>
      <c r="C1097" s="96" t="s">
        <v>3685</v>
      </c>
      <c r="D1097" s="96" t="s">
        <v>3561</v>
      </c>
      <c r="E1097" s="96" t="s">
        <v>4069</v>
      </c>
      <c r="F1097" s="96">
        <v>-13.1298822225432</v>
      </c>
      <c r="G1097" s="96">
        <v>330.35863075782999</v>
      </c>
      <c r="H1097" s="96">
        <v>0.96829695987202902</v>
      </c>
    </row>
    <row r="1098" spans="1:8">
      <c r="A1098" s="96" t="s">
        <v>3684</v>
      </c>
      <c r="B1098" s="96" t="s">
        <v>3683</v>
      </c>
      <c r="C1098" s="96" t="s">
        <v>3682</v>
      </c>
      <c r="D1098" s="96" t="s">
        <v>3578</v>
      </c>
      <c r="E1098" s="96" t="s">
        <v>4061</v>
      </c>
      <c r="F1098" s="96">
        <v>-12.1180309637334</v>
      </c>
      <c r="G1098" s="96">
        <v>371.21733146027299</v>
      </c>
      <c r="H1098" s="96">
        <v>0.97395845495788702</v>
      </c>
    </row>
    <row r="1099" spans="1:8">
      <c r="A1099" s="96" t="s">
        <v>3684</v>
      </c>
      <c r="B1099" s="96" t="s">
        <v>3683</v>
      </c>
      <c r="C1099" s="96" t="s">
        <v>3682</v>
      </c>
      <c r="D1099" s="96" t="s">
        <v>3577</v>
      </c>
      <c r="E1099" s="96" t="s">
        <v>4070</v>
      </c>
      <c r="F1099" s="96">
        <v>-9.12431643403003</v>
      </c>
      <c r="G1099" s="96">
        <v>312.81010778655002</v>
      </c>
      <c r="H1099" s="96">
        <v>0.97672991118883901</v>
      </c>
    </row>
    <row r="1100" spans="1:8">
      <c r="A1100" s="96" t="s">
        <v>3684</v>
      </c>
      <c r="B1100" s="96" t="s">
        <v>3683</v>
      </c>
      <c r="C1100" s="96" t="s">
        <v>3682</v>
      </c>
      <c r="D1100" s="96" t="s">
        <v>3576</v>
      </c>
      <c r="E1100" s="96" t="s">
        <v>4071</v>
      </c>
      <c r="F1100" s="96">
        <v>-10.129341225571499</v>
      </c>
      <c r="G1100" s="96">
        <v>280.351822835056</v>
      </c>
      <c r="H1100" s="96">
        <v>0.97117804762147297</v>
      </c>
    </row>
    <row r="1101" spans="1:8">
      <c r="A1101" s="96" t="s">
        <v>3684</v>
      </c>
      <c r="B1101" s="96" t="s">
        <v>3683</v>
      </c>
      <c r="C1101" s="96" t="s">
        <v>3682</v>
      </c>
      <c r="D1101" s="96" t="s">
        <v>3575</v>
      </c>
      <c r="E1101" s="96" t="s">
        <v>4072</v>
      </c>
      <c r="F1101" s="96">
        <v>-11.1179647328911</v>
      </c>
      <c r="G1101" s="96">
        <v>393.621034871392</v>
      </c>
      <c r="H1101" s="96">
        <v>0.97746646587520003</v>
      </c>
    </row>
    <row r="1102" spans="1:8">
      <c r="A1102" s="96" t="s">
        <v>3684</v>
      </c>
      <c r="B1102" s="96" t="s">
        <v>3683</v>
      </c>
      <c r="C1102" s="96" t="s">
        <v>3682</v>
      </c>
      <c r="D1102" s="96" t="s">
        <v>3574</v>
      </c>
      <c r="E1102" s="96" t="s">
        <v>4073</v>
      </c>
      <c r="F1102" s="96">
        <v>-13.1334119255442</v>
      </c>
      <c r="G1102" s="96">
        <v>397.53583014390699</v>
      </c>
      <c r="H1102" s="96">
        <v>0.97364504046802802</v>
      </c>
    </row>
    <row r="1103" spans="1:8">
      <c r="A1103" s="96" t="s">
        <v>3684</v>
      </c>
      <c r="B1103" s="96" t="s">
        <v>3683</v>
      </c>
      <c r="C1103" s="96" t="s">
        <v>3682</v>
      </c>
      <c r="D1103" s="96" t="s">
        <v>3573</v>
      </c>
      <c r="E1103" s="96" t="s">
        <v>4074</v>
      </c>
      <c r="F1103" s="96">
        <v>-0.98903345302841095</v>
      </c>
      <c r="G1103" s="96">
        <v>0.51112174332693805</v>
      </c>
      <c r="H1103" s="96">
        <v>5.2987203519596598E-2</v>
      </c>
    </row>
    <row r="1104" spans="1:8">
      <c r="A1104" s="96" t="s">
        <v>3684</v>
      </c>
      <c r="B1104" s="96" t="s">
        <v>3683</v>
      </c>
      <c r="C1104" s="96" t="s">
        <v>3682</v>
      </c>
      <c r="D1104" s="96" t="s">
        <v>3572</v>
      </c>
      <c r="E1104" s="96" t="s">
        <v>4075</v>
      </c>
      <c r="F1104" s="96">
        <v>1.28613031630051</v>
      </c>
      <c r="G1104" s="96">
        <v>0.28999731089070302</v>
      </c>
      <c r="H1104" s="97">
        <v>9.2083722278173308E-6</v>
      </c>
    </row>
    <row r="1105" spans="1:8">
      <c r="A1105" s="96" t="s">
        <v>3684</v>
      </c>
      <c r="B1105" s="96" t="s">
        <v>3683</v>
      </c>
      <c r="C1105" s="96" t="s">
        <v>3682</v>
      </c>
      <c r="D1105" s="96" t="s">
        <v>3571</v>
      </c>
      <c r="E1105" s="96" t="s">
        <v>4062</v>
      </c>
      <c r="F1105" s="96">
        <v>-12.1252879877801</v>
      </c>
      <c r="G1105" s="96">
        <v>282.418341677358</v>
      </c>
      <c r="H1105" s="96">
        <v>0.96575431809100598</v>
      </c>
    </row>
    <row r="1106" spans="1:8">
      <c r="A1106" s="96" t="s">
        <v>3684</v>
      </c>
      <c r="B1106" s="96" t="s">
        <v>3683</v>
      </c>
      <c r="C1106" s="96" t="s">
        <v>3682</v>
      </c>
      <c r="D1106" s="96" t="s">
        <v>3570</v>
      </c>
      <c r="E1106" s="96" t="s">
        <v>4063</v>
      </c>
      <c r="F1106" s="96">
        <v>-9.1247553735065292</v>
      </c>
      <c r="G1106" s="96">
        <v>308.914867390631</v>
      </c>
      <c r="H1106" s="96">
        <v>0.97643544019470896</v>
      </c>
    </row>
    <row r="1107" spans="1:8">
      <c r="A1107" s="96" t="s">
        <v>3684</v>
      </c>
      <c r="B1107" s="96" t="s">
        <v>3683</v>
      </c>
      <c r="C1107" s="96" t="s">
        <v>3682</v>
      </c>
      <c r="D1107" s="96" t="s">
        <v>3569</v>
      </c>
      <c r="E1107" s="96" t="s">
        <v>4064</v>
      </c>
      <c r="F1107" s="96">
        <v>-14.159342399380099</v>
      </c>
      <c r="G1107" s="96">
        <v>335.65513200473703</v>
      </c>
      <c r="H1107" s="96">
        <v>0.96635185986970096</v>
      </c>
    </row>
    <row r="1108" spans="1:8">
      <c r="A1108" s="96" t="s">
        <v>3684</v>
      </c>
      <c r="B1108" s="96" t="s">
        <v>3683</v>
      </c>
      <c r="C1108" s="96" t="s">
        <v>3682</v>
      </c>
      <c r="D1108" s="96" t="s">
        <v>3568</v>
      </c>
      <c r="E1108" s="96" t="s">
        <v>4065</v>
      </c>
      <c r="F1108" s="96">
        <v>-0.86154570123563001</v>
      </c>
      <c r="G1108" s="96">
        <v>0.459479087402486</v>
      </c>
      <c r="H1108" s="96">
        <v>6.0786013357875403E-2</v>
      </c>
    </row>
    <row r="1109" spans="1:8">
      <c r="A1109" s="96" t="s">
        <v>3684</v>
      </c>
      <c r="B1109" s="96" t="s">
        <v>3683</v>
      </c>
      <c r="C1109" s="96" t="s">
        <v>3682</v>
      </c>
      <c r="D1109" s="96" t="s">
        <v>3567</v>
      </c>
      <c r="E1109" s="96" t="s">
        <v>4066</v>
      </c>
      <c r="F1109" s="96">
        <v>-12.1244671247347</v>
      </c>
      <c r="G1109" s="96">
        <v>413.44042761093903</v>
      </c>
      <c r="H1109" s="96">
        <v>0.97660475836277605</v>
      </c>
    </row>
    <row r="1110" spans="1:8">
      <c r="A1110" s="96" t="s">
        <v>3684</v>
      </c>
      <c r="B1110" s="96" t="s">
        <v>3683</v>
      </c>
      <c r="C1110" s="96" t="s">
        <v>3682</v>
      </c>
      <c r="D1110" s="96" t="s">
        <v>3566</v>
      </c>
      <c r="E1110" s="96" t="s">
        <v>4067</v>
      </c>
      <c r="F1110" s="96">
        <v>-1.22144687792871</v>
      </c>
      <c r="G1110" s="96">
        <v>1.0054195797951</v>
      </c>
      <c r="H1110" s="96">
        <v>0.224418411808707</v>
      </c>
    </row>
    <row r="1111" spans="1:8">
      <c r="A1111" s="96" t="s">
        <v>3684</v>
      </c>
      <c r="B1111" s="96" t="s">
        <v>3683</v>
      </c>
      <c r="C1111" s="96" t="s">
        <v>3682</v>
      </c>
      <c r="D1111" s="96" t="s">
        <v>3565</v>
      </c>
      <c r="E1111" s="96" t="s">
        <v>4068</v>
      </c>
      <c r="F1111" s="96">
        <v>-12.106496558789001</v>
      </c>
      <c r="G1111" s="96">
        <v>325.22900859088497</v>
      </c>
      <c r="H1111" s="96">
        <v>0.97030598110220001</v>
      </c>
    </row>
    <row r="1112" spans="1:8">
      <c r="A1112" s="96" t="s">
        <v>3684</v>
      </c>
      <c r="B1112" s="96" t="s">
        <v>3683</v>
      </c>
      <c r="C1112" s="96" t="s">
        <v>3682</v>
      </c>
      <c r="D1112" s="96" t="s">
        <v>3561</v>
      </c>
      <c r="E1112" s="96" t="s">
        <v>4069</v>
      </c>
      <c r="F1112" s="96">
        <v>7.2649728072929701E-2</v>
      </c>
      <c r="G1112" s="96">
        <v>0.51113919681546505</v>
      </c>
      <c r="H1112" s="96">
        <v>0.88697498250557005</v>
      </c>
    </row>
    <row r="1113" spans="1:8">
      <c r="A1113" s="96" t="s">
        <v>3681</v>
      </c>
      <c r="B1113" s="96" t="s">
        <v>3680</v>
      </c>
      <c r="C1113" s="96" t="s">
        <v>3671</v>
      </c>
      <c r="D1113" s="96" t="s">
        <v>3578</v>
      </c>
      <c r="E1113" s="96" t="s">
        <v>4061</v>
      </c>
      <c r="F1113" s="96">
        <v>-12.123588124573301</v>
      </c>
      <c r="G1113" s="96">
        <v>277.469114509853</v>
      </c>
      <c r="H1113" s="96">
        <v>0.965148745312288</v>
      </c>
    </row>
    <row r="1114" spans="1:8">
      <c r="A1114" s="96" t="s">
        <v>3681</v>
      </c>
      <c r="B1114" s="96" t="s">
        <v>3680</v>
      </c>
      <c r="C1114" s="96" t="s">
        <v>3671</v>
      </c>
      <c r="D1114" s="96" t="s">
        <v>3577</v>
      </c>
      <c r="E1114" s="96" t="s">
        <v>4070</v>
      </c>
      <c r="F1114" s="96">
        <v>-10.1212805345776</v>
      </c>
      <c r="G1114" s="96">
        <v>326.98020619759097</v>
      </c>
      <c r="H1114" s="96">
        <v>0.97530638272731296</v>
      </c>
    </row>
    <row r="1115" spans="1:8">
      <c r="A1115" s="96" t="s">
        <v>3681</v>
      </c>
      <c r="B1115" s="96" t="s">
        <v>3680</v>
      </c>
      <c r="C1115" s="96" t="s">
        <v>3671</v>
      </c>
      <c r="D1115" s="96" t="s">
        <v>3576</v>
      </c>
      <c r="E1115" s="96" t="s">
        <v>4071</v>
      </c>
      <c r="F1115" s="96">
        <v>-9.1283342654995696</v>
      </c>
      <c r="G1115" s="96">
        <v>269.946724187261</v>
      </c>
      <c r="H1115" s="96">
        <v>0.97302442109905596</v>
      </c>
    </row>
    <row r="1116" spans="1:8">
      <c r="A1116" s="96" t="s">
        <v>3681</v>
      </c>
      <c r="B1116" s="96" t="s">
        <v>3680</v>
      </c>
      <c r="C1116" s="96" t="s">
        <v>3671</v>
      </c>
      <c r="D1116" s="96" t="s">
        <v>3575</v>
      </c>
      <c r="E1116" s="96" t="s">
        <v>4072</v>
      </c>
      <c r="F1116" s="96">
        <v>-9.1181837857867407</v>
      </c>
      <c r="G1116" s="96">
        <v>378.74136889974102</v>
      </c>
      <c r="H1116" s="96">
        <v>0.98079281554855202</v>
      </c>
    </row>
    <row r="1117" spans="1:8">
      <c r="A1117" s="96" t="s">
        <v>3681</v>
      </c>
      <c r="B1117" s="96" t="s">
        <v>3680</v>
      </c>
      <c r="C1117" s="96" t="s">
        <v>3671</v>
      </c>
      <c r="D1117" s="96" t="s">
        <v>3574</v>
      </c>
      <c r="E1117" s="96" t="s">
        <v>4073</v>
      </c>
      <c r="F1117" s="96">
        <v>-11.120394615965999</v>
      </c>
      <c r="G1117" s="96">
        <v>360.04729261634702</v>
      </c>
      <c r="H1117" s="96">
        <v>0.97536051271031998</v>
      </c>
    </row>
    <row r="1118" spans="1:8">
      <c r="A1118" s="96" t="s">
        <v>3681</v>
      </c>
      <c r="B1118" s="96" t="s">
        <v>3680</v>
      </c>
      <c r="C1118" s="96" t="s">
        <v>3671</v>
      </c>
      <c r="D1118" s="96" t="s">
        <v>3573</v>
      </c>
      <c r="E1118" s="96" t="s">
        <v>4074</v>
      </c>
      <c r="F1118" s="96">
        <v>-14.192536641506599</v>
      </c>
      <c r="G1118" s="96">
        <v>272.14512067560003</v>
      </c>
      <c r="H1118" s="96">
        <v>0.95840867926895801</v>
      </c>
    </row>
    <row r="1119" spans="1:8">
      <c r="A1119" s="96" t="s">
        <v>3681</v>
      </c>
      <c r="B1119" s="96" t="s">
        <v>3680</v>
      </c>
      <c r="C1119" s="96" t="s">
        <v>3671</v>
      </c>
      <c r="D1119" s="96" t="s">
        <v>3572</v>
      </c>
      <c r="E1119" s="96" t="s">
        <v>4075</v>
      </c>
      <c r="F1119" s="96">
        <v>-2.2706707407494201E-2</v>
      </c>
      <c r="G1119" s="96">
        <v>0.226085509015439</v>
      </c>
      <c r="H1119" s="96">
        <v>0.91999965383709903</v>
      </c>
    </row>
    <row r="1120" spans="1:8">
      <c r="A1120" s="96" t="s">
        <v>3681</v>
      </c>
      <c r="B1120" s="96" t="s">
        <v>3680</v>
      </c>
      <c r="C1120" s="96" t="s">
        <v>3671</v>
      </c>
      <c r="D1120" s="96" t="s">
        <v>3571</v>
      </c>
      <c r="E1120" s="96" t="s">
        <v>4062</v>
      </c>
      <c r="F1120" s="96">
        <v>-10.116364230634501</v>
      </c>
      <c r="G1120" s="96">
        <v>270.37329071426802</v>
      </c>
      <c r="H1120" s="96">
        <v>0.97015308783015097</v>
      </c>
    </row>
    <row r="1121" spans="1:8">
      <c r="A1121" s="96" t="s">
        <v>3681</v>
      </c>
      <c r="B1121" s="96" t="s">
        <v>3680</v>
      </c>
      <c r="C1121" s="96" t="s">
        <v>3671</v>
      </c>
      <c r="D1121" s="96" t="s">
        <v>3570</v>
      </c>
      <c r="E1121" s="96" t="s">
        <v>4063</v>
      </c>
      <c r="F1121" s="96">
        <v>-7.11201269401319</v>
      </c>
      <c r="G1121" s="96">
        <v>261.50698976967402</v>
      </c>
      <c r="H1121" s="96">
        <v>0.97830319683629297</v>
      </c>
    </row>
    <row r="1122" spans="1:8">
      <c r="A1122" s="96" t="s">
        <v>3681</v>
      </c>
      <c r="B1122" s="96" t="s">
        <v>3680</v>
      </c>
      <c r="C1122" s="96" t="s">
        <v>3671</v>
      </c>
      <c r="D1122" s="96" t="s">
        <v>3569</v>
      </c>
      <c r="E1122" s="96" t="s">
        <v>4064</v>
      </c>
      <c r="F1122" s="96">
        <v>-12.1156877564139</v>
      </c>
      <c r="G1122" s="96">
        <v>344.97243851418699</v>
      </c>
      <c r="H1122" s="96">
        <v>0.97198346247612299</v>
      </c>
    </row>
    <row r="1123" spans="1:8">
      <c r="A1123" s="96" t="s">
        <v>3681</v>
      </c>
      <c r="B1123" s="96" t="s">
        <v>3680</v>
      </c>
      <c r="C1123" s="96" t="s">
        <v>3671</v>
      </c>
      <c r="D1123" s="96" t="s">
        <v>3568</v>
      </c>
      <c r="E1123" s="96" t="s">
        <v>4065</v>
      </c>
      <c r="F1123" s="96">
        <v>0.87040173681771604</v>
      </c>
      <c r="G1123" s="96">
        <v>0.22852200211721499</v>
      </c>
      <c r="H1123" s="96">
        <v>1.39625219107205E-4</v>
      </c>
    </row>
    <row r="1124" spans="1:8">
      <c r="A1124" s="96" t="s">
        <v>3681</v>
      </c>
      <c r="B1124" s="96" t="s">
        <v>3680</v>
      </c>
      <c r="C1124" s="96" t="s">
        <v>3671</v>
      </c>
      <c r="D1124" s="96" t="s">
        <v>3567</v>
      </c>
      <c r="E1124" s="96" t="s">
        <v>4066</v>
      </c>
      <c r="F1124" s="96">
        <v>-9.1242776777891699</v>
      </c>
      <c r="G1124" s="96">
        <v>265.62343569666098</v>
      </c>
      <c r="H1124" s="96">
        <v>0.972597715922353</v>
      </c>
    </row>
    <row r="1125" spans="1:8">
      <c r="A1125" s="96" t="s">
        <v>3681</v>
      </c>
      <c r="B1125" s="96" t="s">
        <v>3680</v>
      </c>
      <c r="C1125" s="96" t="s">
        <v>3671</v>
      </c>
      <c r="D1125" s="96" t="s">
        <v>3566</v>
      </c>
      <c r="E1125" s="96" t="s">
        <v>4067</v>
      </c>
      <c r="F1125" s="96">
        <v>-13.143200678211899</v>
      </c>
      <c r="G1125" s="96">
        <v>298.23746106068899</v>
      </c>
      <c r="H1125" s="96">
        <v>0.96484893811012495</v>
      </c>
    </row>
    <row r="1126" spans="1:8">
      <c r="A1126" s="96" t="s">
        <v>3681</v>
      </c>
      <c r="B1126" s="96" t="s">
        <v>3680</v>
      </c>
      <c r="C1126" s="96" t="s">
        <v>3671</v>
      </c>
      <c r="D1126" s="96" t="s">
        <v>3565</v>
      </c>
      <c r="E1126" s="96" t="s">
        <v>4068</v>
      </c>
      <c r="F1126" s="96">
        <v>-11.115178589945</v>
      </c>
      <c r="G1126" s="96">
        <v>345.19835378563101</v>
      </c>
      <c r="H1126" s="96">
        <v>0.97431303762682397</v>
      </c>
    </row>
    <row r="1127" spans="1:8">
      <c r="A1127" s="96" t="s">
        <v>3681</v>
      </c>
      <c r="B1127" s="96" t="s">
        <v>3680</v>
      </c>
      <c r="C1127" s="96" t="s">
        <v>3671</v>
      </c>
      <c r="D1127" s="96" t="s">
        <v>3561</v>
      </c>
      <c r="E1127" s="96" t="s">
        <v>4069</v>
      </c>
      <c r="F1127" s="96">
        <v>-1.1213753431401601</v>
      </c>
      <c r="G1127" s="96">
        <v>1.0054316893550801</v>
      </c>
      <c r="H1127" s="96">
        <v>0.26471448042683499</v>
      </c>
    </row>
    <row r="1128" spans="1:8">
      <c r="A1128" s="96" t="s">
        <v>3679</v>
      </c>
      <c r="B1128" s="96" t="s">
        <v>3678</v>
      </c>
      <c r="C1128" s="96" t="s">
        <v>3671</v>
      </c>
      <c r="D1128" s="96" t="s">
        <v>3578</v>
      </c>
      <c r="E1128" s="96" t="s">
        <v>4061</v>
      </c>
      <c r="F1128" s="96">
        <v>-12.1215053080095</v>
      </c>
      <c r="G1128" s="96">
        <v>345.93285640006599</v>
      </c>
      <c r="H1128" s="96">
        <v>0.97204780352002296</v>
      </c>
    </row>
    <row r="1129" spans="1:8">
      <c r="A1129" s="96" t="s">
        <v>3679</v>
      </c>
      <c r="B1129" s="96" t="s">
        <v>3678</v>
      </c>
      <c r="C1129" s="96" t="s">
        <v>3671</v>
      </c>
      <c r="D1129" s="96" t="s">
        <v>3577</v>
      </c>
      <c r="E1129" s="96" t="s">
        <v>4070</v>
      </c>
      <c r="F1129" s="96">
        <v>-10.118960949591999</v>
      </c>
      <c r="G1129" s="96">
        <v>345.83478510599701</v>
      </c>
      <c r="H1129" s="96">
        <v>0.97665760880413599</v>
      </c>
    </row>
    <row r="1130" spans="1:8">
      <c r="A1130" s="96" t="s">
        <v>3679</v>
      </c>
      <c r="B1130" s="96" t="s">
        <v>3678</v>
      </c>
      <c r="C1130" s="96" t="s">
        <v>3671</v>
      </c>
      <c r="D1130" s="96" t="s">
        <v>3576</v>
      </c>
      <c r="E1130" s="96" t="s">
        <v>4071</v>
      </c>
      <c r="F1130" s="96">
        <v>-10.1218447389783</v>
      </c>
      <c r="G1130" s="96">
        <v>294.812685543371</v>
      </c>
      <c r="H1130" s="96">
        <v>0.97261149980600303</v>
      </c>
    </row>
    <row r="1131" spans="1:8">
      <c r="A1131" s="96" t="s">
        <v>3679</v>
      </c>
      <c r="B1131" s="96" t="s">
        <v>3678</v>
      </c>
      <c r="C1131" s="96" t="s">
        <v>3671</v>
      </c>
      <c r="D1131" s="96" t="s">
        <v>3575</v>
      </c>
      <c r="E1131" s="96" t="s">
        <v>4072</v>
      </c>
      <c r="F1131" s="96">
        <v>-11.114461800551499</v>
      </c>
      <c r="G1131" s="96">
        <v>365.04032022871297</v>
      </c>
      <c r="H1131" s="96">
        <v>0.97571038866729098</v>
      </c>
    </row>
    <row r="1132" spans="1:8">
      <c r="A1132" s="96" t="s">
        <v>3679</v>
      </c>
      <c r="B1132" s="96" t="s">
        <v>3678</v>
      </c>
      <c r="C1132" s="96" t="s">
        <v>3671</v>
      </c>
      <c r="D1132" s="96" t="s">
        <v>3574</v>
      </c>
      <c r="E1132" s="96" t="s">
        <v>4073</v>
      </c>
      <c r="F1132" s="96">
        <v>-13.130559753217501</v>
      </c>
      <c r="G1132" s="96">
        <v>363.02862749004402</v>
      </c>
      <c r="H1132" s="96">
        <v>0.97114721474382903</v>
      </c>
    </row>
    <row r="1133" spans="1:8">
      <c r="A1133" s="96" t="s">
        <v>3679</v>
      </c>
      <c r="B1133" s="96" t="s">
        <v>3678</v>
      </c>
      <c r="C1133" s="96" t="s">
        <v>3671</v>
      </c>
      <c r="D1133" s="96" t="s">
        <v>3573</v>
      </c>
      <c r="E1133" s="96" t="s">
        <v>4074</v>
      </c>
      <c r="F1133" s="96">
        <v>-2.3345255880692899</v>
      </c>
      <c r="G1133" s="96">
        <v>1.0054058733661699</v>
      </c>
      <c r="H1133" s="96">
        <v>2.0234373650844201E-2</v>
      </c>
    </row>
    <row r="1134" spans="1:8">
      <c r="A1134" s="96" t="s">
        <v>3679</v>
      </c>
      <c r="B1134" s="96" t="s">
        <v>3678</v>
      </c>
      <c r="C1134" s="96" t="s">
        <v>3671</v>
      </c>
      <c r="D1134" s="96" t="s">
        <v>3572</v>
      </c>
      <c r="E1134" s="96" t="s">
        <v>4075</v>
      </c>
      <c r="F1134" s="96">
        <v>-0.281931786029117</v>
      </c>
      <c r="G1134" s="96">
        <v>0.21096832706426699</v>
      </c>
      <c r="H1134" s="96">
        <v>0.181428300667693</v>
      </c>
    </row>
    <row r="1135" spans="1:8">
      <c r="A1135" s="96" t="s">
        <v>3679</v>
      </c>
      <c r="B1135" s="96" t="s">
        <v>3678</v>
      </c>
      <c r="C1135" s="96" t="s">
        <v>3671</v>
      </c>
      <c r="D1135" s="96" t="s">
        <v>3571</v>
      </c>
      <c r="E1135" s="96" t="s">
        <v>4062</v>
      </c>
      <c r="F1135" s="96">
        <v>-12.125801359110101</v>
      </c>
      <c r="G1135" s="96">
        <v>292.88159443359001</v>
      </c>
      <c r="H1135" s="96">
        <v>0.96697564272005598</v>
      </c>
    </row>
    <row r="1136" spans="1:8">
      <c r="A1136" s="96" t="s">
        <v>3679</v>
      </c>
      <c r="B1136" s="96" t="s">
        <v>3678</v>
      </c>
      <c r="C1136" s="96" t="s">
        <v>3671</v>
      </c>
      <c r="D1136" s="96" t="s">
        <v>3570</v>
      </c>
      <c r="E1136" s="96" t="s">
        <v>4063</v>
      </c>
      <c r="F1136" s="96">
        <v>-9.1249974447829807</v>
      </c>
      <c r="G1136" s="96">
        <v>262.16073637162498</v>
      </c>
      <c r="H1136" s="96">
        <v>0.97223373404473601</v>
      </c>
    </row>
    <row r="1137" spans="1:8">
      <c r="A1137" s="96" t="s">
        <v>3679</v>
      </c>
      <c r="B1137" s="96" t="s">
        <v>3678</v>
      </c>
      <c r="C1137" s="96" t="s">
        <v>3671</v>
      </c>
      <c r="D1137" s="96" t="s">
        <v>3569</v>
      </c>
      <c r="E1137" s="96" t="s">
        <v>4064</v>
      </c>
      <c r="F1137" s="96">
        <v>0.98362017500073595</v>
      </c>
      <c r="G1137" s="96">
        <v>0.36991676267900803</v>
      </c>
      <c r="H1137" s="96">
        <v>7.8365729662452002E-3</v>
      </c>
    </row>
    <row r="1138" spans="1:8">
      <c r="A1138" s="96" t="s">
        <v>3679</v>
      </c>
      <c r="B1138" s="96" t="s">
        <v>3678</v>
      </c>
      <c r="C1138" s="96" t="s">
        <v>3671</v>
      </c>
      <c r="D1138" s="96" t="s">
        <v>3568</v>
      </c>
      <c r="E1138" s="96" t="s">
        <v>4065</v>
      </c>
      <c r="F1138" s="96">
        <v>0.581986643142134</v>
      </c>
      <c r="G1138" s="96">
        <v>0.26251564067830802</v>
      </c>
      <c r="H1138" s="96">
        <v>2.6625833275607799E-2</v>
      </c>
    </row>
    <row r="1139" spans="1:8">
      <c r="A1139" s="96" t="s">
        <v>3679</v>
      </c>
      <c r="B1139" s="96" t="s">
        <v>3678</v>
      </c>
      <c r="C1139" s="96" t="s">
        <v>3671</v>
      </c>
      <c r="D1139" s="96" t="s">
        <v>3567</v>
      </c>
      <c r="E1139" s="96" t="s">
        <v>4066</v>
      </c>
      <c r="F1139" s="96">
        <v>-12.120285051132001</v>
      </c>
      <c r="G1139" s="96">
        <v>386.09372965390099</v>
      </c>
      <c r="H1139" s="96">
        <v>0.97495685769277896</v>
      </c>
    </row>
    <row r="1140" spans="1:8">
      <c r="A1140" s="96" t="s">
        <v>3679</v>
      </c>
      <c r="B1140" s="96" t="s">
        <v>3678</v>
      </c>
      <c r="C1140" s="96" t="s">
        <v>3671</v>
      </c>
      <c r="D1140" s="96" t="s">
        <v>3566</v>
      </c>
      <c r="E1140" s="96" t="s">
        <v>4067</v>
      </c>
      <c r="F1140" s="96">
        <v>-14.1571325508699</v>
      </c>
      <c r="G1140" s="96">
        <v>388.54483284592402</v>
      </c>
      <c r="H1140" s="96">
        <v>0.97093447744060102</v>
      </c>
    </row>
    <row r="1141" spans="1:8">
      <c r="A1141" s="96" t="s">
        <v>3679</v>
      </c>
      <c r="B1141" s="96" t="s">
        <v>3678</v>
      </c>
      <c r="C1141" s="96" t="s">
        <v>3671</v>
      </c>
      <c r="D1141" s="96" t="s">
        <v>3565</v>
      </c>
      <c r="E1141" s="96" t="s">
        <v>4068</v>
      </c>
      <c r="F1141" s="96">
        <v>-11.094387196761399</v>
      </c>
      <c r="G1141" s="96">
        <v>307.76006430794098</v>
      </c>
      <c r="H1141" s="96">
        <v>0.97124343140710501</v>
      </c>
    </row>
    <row r="1142" spans="1:8">
      <c r="A1142" s="96" t="s">
        <v>3679</v>
      </c>
      <c r="B1142" s="96" t="s">
        <v>3678</v>
      </c>
      <c r="C1142" s="96" t="s">
        <v>3671</v>
      </c>
      <c r="D1142" s="96" t="s">
        <v>3561</v>
      </c>
      <c r="E1142" s="96" t="s">
        <v>4069</v>
      </c>
      <c r="F1142" s="96">
        <v>2.3646636668915799</v>
      </c>
      <c r="G1142" s="96">
        <v>0.32123031820685999</v>
      </c>
      <c r="H1142" s="97">
        <v>1.82166287659422E-13</v>
      </c>
    </row>
    <row r="1143" spans="1:8">
      <c r="A1143" s="96" t="s">
        <v>3677</v>
      </c>
      <c r="B1143" s="96" t="s">
        <v>3676</v>
      </c>
      <c r="C1143" s="96" t="s">
        <v>3671</v>
      </c>
      <c r="D1143" s="96" t="s">
        <v>3578</v>
      </c>
      <c r="E1143" s="96" t="s">
        <v>4061</v>
      </c>
      <c r="F1143" s="96">
        <v>-12.119910327235401</v>
      </c>
      <c r="G1143" s="96">
        <v>347.786372656266</v>
      </c>
      <c r="H1143" s="96">
        <v>0.97220037032866302</v>
      </c>
    </row>
    <row r="1144" spans="1:8">
      <c r="A1144" s="96" t="s">
        <v>3677</v>
      </c>
      <c r="B1144" s="96" t="s">
        <v>3676</v>
      </c>
      <c r="C1144" s="96" t="s">
        <v>3671</v>
      </c>
      <c r="D1144" s="96" t="s">
        <v>3577</v>
      </c>
      <c r="E1144" s="96" t="s">
        <v>4070</v>
      </c>
      <c r="F1144" s="96">
        <v>-10.121925642442999</v>
      </c>
      <c r="G1144" s="96">
        <v>303.68086439328101</v>
      </c>
      <c r="H1144" s="96">
        <v>0.97341079389654095</v>
      </c>
    </row>
    <row r="1145" spans="1:8">
      <c r="A1145" s="96" t="s">
        <v>3677</v>
      </c>
      <c r="B1145" s="96" t="s">
        <v>3676</v>
      </c>
      <c r="C1145" s="96" t="s">
        <v>3671</v>
      </c>
      <c r="D1145" s="96" t="s">
        <v>3576</v>
      </c>
      <c r="E1145" s="96" t="s">
        <v>4071</v>
      </c>
      <c r="F1145" s="96">
        <v>-11.1207575078804</v>
      </c>
      <c r="G1145" s="96">
        <v>379.72434986965499</v>
      </c>
      <c r="H1145" s="96">
        <v>0.97663617703289396</v>
      </c>
    </row>
    <row r="1146" spans="1:8">
      <c r="A1146" s="96" t="s">
        <v>3677</v>
      </c>
      <c r="B1146" s="96" t="s">
        <v>3676</v>
      </c>
      <c r="C1146" s="96" t="s">
        <v>3671</v>
      </c>
      <c r="D1146" s="96" t="s">
        <v>3575</v>
      </c>
      <c r="E1146" s="96" t="s">
        <v>4072</v>
      </c>
      <c r="F1146" s="96">
        <v>-11.1220343092298</v>
      </c>
      <c r="G1146" s="96">
        <v>264.56508090761798</v>
      </c>
      <c r="H1146" s="96">
        <v>0.96646765968631998</v>
      </c>
    </row>
    <row r="1147" spans="1:8">
      <c r="A1147" s="96" t="s">
        <v>3677</v>
      </c>
      <c r="B1147" s="96" t="s">
        <v>3676</v>
      </c>
      <c r="C1147" s="96" t="s">
        <v>3671</v>
      </c>
      <c r="D1147" s="96" t="s">
        <v>3574</v>
      </c>
      <c r="E1147" s="96" t="s">
        <v>4073</v>
      </c>
      <c r="F1147" s="96">
        <v>-13.1480670204835</v>
      </c>
      <c r="G1147" s="96">
        <v>258.47604583141703</v>
      </c>
      <c r="H1147" s="96">
        <v>0.95943098988696895</v>
      </c>
    </row>
    <row r="1148" spans="1:8">
      <c r="A1148" s="96" t="s">
        <v>3677</v>
      </c>
      <c r="B1148" s="96" t="s">
        <v>3676</v>
      </c>
      <c r="C1148" s="96" t="s">
        <v>3671</v>
      </c>
      <c r="D1148" s="96" t="s">
        <v>3573</v>
      </c>
      <c r="E1148" s="96" t="s">
        <v>4074</v>
      </c>
      <c r="F1148" s="96">
        <v>-0.68654812625055495</v>
      </c>
      <c r="G1148" s="96">
        <v>0.42199788503079499</v>
      </c>
      <c r="H1148" s="96">
        <v>0.10375845522895</v>
      </c>
    </row>
    <row r="1149" spans="1:8">
      <c r="A1149" s="96" t="s">
        <v>3677</v>
      </c>
      <c r="B1149" s="96" t="s">
        <v>3676</v>
      </c>
      <c r="C1149" s="96" t="s">
        <v>3671</v>
      </c>
      <c r="D1149" s="96" t="s">
        <v>3572</v>
      </c>
      <c r="E1149" s="96" t="s">
        <v>4075</v>
      </c>
      <c r="F1149" s="96">
        <v>-0.34122307188407403</v>
      </c>
      <c r="G1149" s="96">
        <v>0.208383267960351</v>
      </c>
      <c r="H1149" s="96">
        <v>0.101530576953896</v>
      </c>
    </row>
    <row r="1150" spans="1:8">
      <c r="A1150" s="96" t="s">
        <v>3677</v>
      </c>
      <c r="B1150" s="96" t="s">
        <v>3676</v>
      </c>
      <c r="C1150" s="96" t="s">
        <v>3671</v>
      </c>
      <c r="D1150" s="96" t="s">
        <v>3571</v>
      </c>
      <c r="E1150" s="96" t="s">
        <v>4062</v>
      </c>
      <c r="F1150" s="96">
        <v>-12.1265096712002</v>
      </c>
      <c r="G1150" s="96">
        <v>292.78674031692299</v>
      </c>
      <c r="H1150" s="96">
        <v>0.96696302133989798</v>
      </c>
    </row>
    <row r="1151" spans="1:8">
      <c r="A1151" s="96" t="s">
        <v>3677</v>
      </c>
      <c r="B1151" s="96" t="s">
        <v>3676</v>
      </c>
      <c r="C1151" s="96" t="s">
        <v>3671</v>
      </c>
      <c r="D1151" s="96" t="s">
        <v>3570</v>
      </c>
      <c r="E1151" s="96" t="s">
        <v>4063</v>
      </c>
      <c r="F1151" s="96">
        <v>-10.126536508948799</v>
      </c>
      <c r="G1151" s="96">
        <v>282.58413028744798</v>
      </c>
      <c r="H1151" s="96">
        <v>0.97141354634132004</v>
      </c>
    </row>
    <row r="1152" spans="1:8">
      <c r="A1152" s="96" t="s">
        <v>3677</v>
      </c>
      <c r="B1152" s="96" t="s">
        <v>3676</v>
      </c>
      <c r="C1152" s="96" t="s">
        <v>3671</v>
      </c>
      <c r="D1152" s="96" t="s">
        <v>3569</v>
      </c>
      <c r="E1152" s="96" t="s">
        <v>4064</v>
      </c>
      <c r="F1152" s="96">
        <v>0.85283279244517296</v>
      </c>
      <c r="G1152" s="96">
        <v>0.42216484864044801</v>
      </c>
      <c r="H1152" s="96">
        <v>4.3368697044399301E-2</v>
      </c>
    </row>
    <row r="1153" spans="1:8">
      <c r="A1153" s="96" t="s">
        <v>3677</v>
      </c>
      <c r="B1153" s="96" t="s">
        <v>3676</v>
      </c>
      <c r="C1153" s="96" t="s">
        <v>3671</v>
      </c>
      <c r="D1153" s="96" t="s">
        <v>3568</v>
      </c>
      <c r="E1153" s="96" t="s">
        <v>4065</v>
      </c>
      <c r="F1153" s="96">
        <v>0.61944862989046101</v>
      </c>
      <c r="G1153" s="96">
        <v>0.26251837056671001</v>
      </c>
      <c r="H1153" s="96">
        <v>1.8292718060033901E-2</v>
      </c>
    </row>
    <row r="1154" spans="1:8">
      <c r="A1154" s="96" t="s">
        <v>3677</v>
      </c>
      <c r="B1154" s="96" t="s">
        <v>3676</v>
      </c>
      <c r="C1154" s="96" t="s">
        <v>3671</v>
      </c>
      <c r="D1154" s="96" t="s">
        <v>3567</v>
      </c>
      <c r="E1154" s="96" t="s">
        <v>4066</v>
      </c>
      <c r="F1154" s="96">
        <v>-12.123324939357399</v>
      </c>
      <c r="G1154" s="96">
        <v>369.86617369659899</v>
      </c>
      <c r="H1154" s="96">
        <v>0.97385194242116602</v>
      </c>
    </row>
    <row r="1155" spans="1:8">
      <c r="A1155" s="96" t="s">
        <v>3677</v>
      </c>
      <c r="B1155" s="96" t="s">
        <v>3676</v>
      </c>
      <c r="C1155" s="96" t="s">
        <v>3671</v>
      </c>
      <c r="D1155" s="96" t="s">
        <v>3566</v>
      </c>
      <c r="E1155" s="96" t="s">
        <v>4067</v>
      </c>
      <c r="F1155" s="96">
        <v>-14.153650020876499</v>
      </c>
      <c r="G1155" s="96">
        <v>402.96018126357001</v>
      </c>
      <c r="H1155" s="96">
        <v>0.97198071237757</v>
      </c>
    </row>
    <row r="1156" spans="1:8">
      <c r="A1156" s="96" t="s">
        <v>3677</v>
      </c>
      <c r="B1156" s="96" t="s">
        <v>3676</v>
      </c>
      <c r="C1156" s="96" t="s">
        <v>3671</v>
      </c>
      <c r="D1156" s="96" t="s">
        <v>3565</v>
      </c>
      <c r="E1156" s="96" t="s">
        <v>4068</v>
      </c>
      <c r="F1156" s="96">
        <v>-11.1121741812164</v>
      </c>
      <c r="G1156" s="96">
        <v>340.49795323403998</v>
      </c>
      <c r="H1156" s="96">
        <v>0.97396560373827701</v>
      </c>
    </row>
    <row r="1157" spans="1:8">
      <c r="A1157" s="96" t="s">
        <v>3677</v>
      </c>
      <c r="B1157" s="96" t="s">
        <v>3676</v>
      </c>
      <c r="C1157" s="96" t="s">
        <v>3671</v>
      </c>
      <c r="D1157" s="96" t="s">
        <v>3561</v>
      </c>
      <c r="E1157" s="96" t="s">
        <v>4069</v>
      </c>
      <c r="F1157" s="96">
        <v>2.3960756789324802</v>
      </c>
      <c r="G1157" s="96">
        <v>0.309535777153019</v>
      </c>
      <c r="H1157" s="97">
        <v>9.8740153036357506E-15</v>
      </c>
    </row>
    <row r="1158" spans="1:8">
      <c r="A1158" s="96" t="s">
        <v>3675</v>
      </c>
      <c r="B1158" s="96" t="s">
        <v>3674</v>
      </c>
      <c r="C1158" s="96" t="s">
        <v>3671</v>
      </c>
      <c r="D1158" s="96" t="s">
        <v>3578</v>
      </c>
      <c r="E1158" s="96" t="s">
        <v>4061</v>
      </c>
      <c r="F1158" s="96">
        <v>-12.117152475407</v>
      </c>
      <c r="G1158" s="96">
        <v>362.82034152954202</v>
      </c>
      <c r="H1158" s="96">
        <v>0.97335791070599598</v>
      </c>
    </row>
    <row r="1159" spans="1:8">
      <c r="A1159" s="96" t="s">
        <v>3675</v>
      </c>
      <c r="B1159" s="96" t="s">
        <v>3674</v>
      </c>
      <c r="C1159" s="96" t="s">
        <v>3671</v>
      </c>
      <c r="D1159" s="96" t="s">
        <v>3577</v>
      </c>
      <c r="E1159" s="96" t="s">
        <v>4070</v>
      </c>
      <c r="F1159" s="96">
        <v>-10.122867979313501</v>
      </c>
      <c r="G1159" s="96">
        <v>376.51157124698199</v>
      </c>
      <c r="H1159" s="96">
        <v>0.97855070673339195</v>
      </c>
    </row>
    <row r="1160" spans="1:8">
      <c r="A1160" s="96" t="s">
        <v>3675</v>
      </c>
      <c r="B1160" s="96" t="s">
        <v>3674</v>
      </c>
      <c r="C1160" s="96" t="s">
        <v>3671</v>
      </c>
      <c r="D1160" s="96" t="s">
        <v>3576</v>
      </c>
      <c r="E1160" s="96" t="s">
        <v>4071</v>
      </c>
      <c r="F1160" s="96">
        <v>-11.1235553427995</v>
      </c>
      <c r="G1160" s="96">
        <v>329.58387657615901</v>
      </c>
      <c r="H1160" s="96">
        <v>0.97307626666561198</v>
      </c>
    </row>
    <row r="1161" spans="1:8">
      <c r="A1161" s="96" t="s">
        <v>3675</v>
      </c>
      <c r="B1161" s="96" t="s">
        <v>3674</v>
      </c>
      <c r="C1161" s="96" t="s">
        <v>3671</v>
      </c>
      <c r="D1161" s="96" t="s">
        <v>3575</v>
      </c>
      <c r="E1161" s="96" t="s">
        <v>4072</v>
      </c>
      <c r="F1161" s="96">
        <v>-13.133869623195</v>
      </c>
      <c r="G1161" s="96">
        <v>375.41455636082998</v>
      </c>
      <c r="H1161" s="96">
        <v>0.97209172015051304</v>
      </c>
    </row>
    <row r="1162" spans="1:8">
      <c r="A1162" s="96" t="s">
        <v>3675</v>
      </c>
      <c r="B1162" s="96" t="s">
        <v>3674</v>
      </c>
      <c r="C1162" s="96" t="s">
        <v>3671</v>
      </c>
      <c r="D1162" s="96" t="s">
        <v>3574</v>
      </c>
      <c r="E1162" s="96" t="s">
        <v>4073</v>
      </c>
      <c r="F1162" s="96">
        <v>-13.1370745594804</v>
      </c>
      <c r="G1162" s="96">
        <v>328.600844990209</v>
      </c>
      <c r="H1162" s="96">
        <v>0.96811001070692404</v>
      </c>
    </row>
    <row r="1163" spans="1:8">
      <c r="A1163" s="96" t="s">
        <v>3675</v>
      </c>
      <c r="B1163" s="96" t="s">
        <v>3674</v>
      </c>
      <c r="C1163" s="96" t="s">
        <v>3671</v>
      </c>
      <c r="D1163" s="96" t="s">
        <v>3573</v>
      </c>
      <c r="E1163" s="96" t="s">
        <v>4074</v>
      </c>
      <c r="F1163" s="96">
        <v>0.45400449929086201</v>
      </c>
      <c r="G1163" s="96">
        <v>0.26830628590665301</v>
      </c>
      <c r="H1163" s="96">
        <v>9.0624469368277893E-2</v>
      </c>
    </row>
    <row r="1164" spans="1:8">
      <c r="A1164" s="96" t="s">
        <v>3675</v>
      </c>
      <c r="B1164" s="96" t="s">
        <v>3674</v>
      </c>
      <c r="C1164" s="96" t="s">
        <v>3671</v>
      </c>
      <c r="D1164" s="96" t="s">
        <v>3572</v>
      </c>
      <c r="E1164" s="96" t="s">
        <v>4075</v>
      </c>
      <c r="F1164" s="96">
        <v>-0.38528748873122798</v>
      </c>
      <c r="G1164" s="96">
        <v>0.207534051377122</v>
      </c>
      <c r="H1164" s="96">
        <v>6.3381964602381297E-2</v>
      </c>
    </row>
    <row r="1165" spans="1:8">
      <c r="A1165" s="96" t="s">
        <v>3675</v>
      </c>
      <c r="B1165" s="96" t="s">
        <v>3674</v>
      </c>
      <c r="C1165" s="96" t="s">
        <v>3671</v>
      </c>
      <c r="D1165" s="96" t="s">
        <v>3571</v>
      </c>
      <c r="E1165" s="96" t="s">
        <v>4062</v>
      </c>
      <c r="F1165" s="96">
        <v>-11.1169847854481</v>
      </c>
      <c r="G1165" s="96">
        <v>309.87136559318202</v>
      </c>
      <c r="H1165" s="96">
        <v>0.971381130681646</v>
      </c>
    </row>
    <row r="1166" spans="1:8">
      <c r="A1166" s="96" t="s">
        <v>3675</v>
      </c>
      <c r="B1166" s="96" t="s">
        <v>3674</v>
      </c>
      <c r="C1166" s="96" t="s">
        <v>3671</v>
      </c>
      <c r="D1166" s="96" t="s">
        <v>3570</v>
      </c>
      <c r="E1166" s="96" t="s">
        <v>4063</v>
      </c>
      <c r="F1166" s="96">
        <v>-9.1180068164148604</v>
      </c>
      <c r="G1166" s="96">
        <v>351.397528815047</v>
      </c>
      <c r="H1166" s="96">
        <v>0.97929894215999003</v>
      </c>
    </row>
    <row r="1167" spans="1:8">
      <c r="A1167" s="96" t="s">
        <v>3675</v>
      </c>
      <c r="B1167" s="96" t="s">
        <v>3674</v>
      </c>
      <c r="C1167" s="96" t="s">
        <v>3671</v>
      </c>
      <c r="D1167" s="96" t="s">
        <v>3569</v>
      </c>
      <c r="E1167" s="96" t="s">
        <v>4064</v>
      </c>
      <c r="F1167" s="96">
        <v>1.21289541494973</v>
      </c>
      <c r="G1167" s="96">
        <v>0.29007957644224602</v>
      </c>
      <c r="H1167" s="97">
        <v>2.8991007363848901E-5</v>
      </c>
    </row>
    <row r="1168" spans="1:8">
      <c r="A1168" s="96" t="s">
        <v>3675</v>
      </c>
      <c r="B1168" s="96" t="s">
        <v>3674</v>
      </c>
      <c r="C1168" s="96" t="s">
        <v>3671</v>
      </c>
      <c r="D1168" s="96" t="s">
        <v>3568</v>
      </c>
      <c r="E1168" s="96" t="s">
        <v>4065</v>
      </c>
      <c r="F1168" s="96">
        <v>0.42860410289198603</v>
      </c>
      <c r="G1168" s="96">
        <v>0.290018134157569</v>
      </c>
      <c r="H1168" s="96">
        <v>0.139447190307427</v>
      </c>
    </row>
    <row r="1169" spans="1:8">
      <c r="A1169" s="96" t="s">
        <v>3675</v>
      </c>
      <c r="B1169" s="96" t="s">
        <v>3674</v>
      </c>
      <c r="C1169" s="96" t="s">
        <v>3671</v>
      </c>
      <c r="D1169" s="96" t="s">
        <v>3567</v>
      </c>
      <c r="E1169" s="96" t="s">
        <v>4066</v>
      </c>
      <c r="F1169" s="96">
        <v>-12.1268612010058</v>
      </c>
      <c r="G1169" s="96">
        <v>312.89385901683301</v>
      </c>
      <c r="H1169" s="96">
        <v>0.969084041686472</v>
      </c>
    </row>
    <row r="1170" spans="1:8">
      <c r="A1170" s="96" t="s">
        <v>3675</v>
      </c>
      <c r="B1170" s="96" t="s">
        <v>3674</v>
      </c>
      <c r="C1170" s="96" t="s">
        <v>3671</v>
      </c>
      <c r="D1170" s="96" t="s">
        <v>3566</v>
      </c>
      <c r="E1170" s="96" t="s">
        <v>4067</v>
      </c>
      <c r="F1170" s="96">
        <v>-13.1435019308636</v>
      </c>
      <c r="G1170" s="96">
        <v>296.436129337691</v>
      </c>
      <c r="H1170" s="96">
        <v>0.96463466767972506</v>
      </c>
    </row>
    <row r="1171" spans="1:8">
      <c r="A1171" s="96" t="s">
        <v>3675</v>
      </c>
      <c r="B1171" s="96" t="s">
        <v>3674</v>
      </c>
      <c r="C1171" s="96" t="s">
        <v>3671</v>
      </c>
      <c r="D1171" s="96" t="s">
        <v>3565</v>
      </c>
      <c r="E1171" s="96" t="s">
        <v>4068</v>
      </c>
      <c r="F1171" s="96">
        <v>-11.1101679524002</v>
      </c>
      <c r="G1171" s="96">
        <v>312.89990752893499</v>
      </c>
      <c r="H1171" s="96">
        <v>0.97167538586814495</v>
      </c>
    </row>
    <row r="1172" spans="1:8">
      <c r="A1172" s="96" t="s">
        <v>3675</v>
      </c>
      <c r="B1172" s="96" t="s">
        <v>3674</v>
      </c>
      <c r="C1172" s="96" t="s">
        <v>3671</v>
      </c>
      <c r="D1172" s="96" t="s">
        <v>3561</v>
      </c>
      <c r="E1172" s="96" t="s">
        <v>4069</v>
      </c>
      <c r="F1172" s="96">
        <v>-14.144976263054399</v>
      </c>
      <c r="G1172" s="96">
        <v>389.54492061450998</v>
      </c>
      <c r="H1172" s="96">
        <v>0.97103394781293895</v>
      </c>
    </row>
    <row r="1173" spans="1:8">
      <c r="A1173" s="96" t="s">
        <v>3673</v>
      </c>
      <c r="B1173" s="96" t="s">
        <v>3672</v>
      </c>
      <c r="C1173" s="96" t="s">
        <v>3671</v>
      </c>
      <c r="D1173" s="96" t="s">
        <v>3578</v>
      </c>
      <c r="E1173" s="96" t="s">
        <v>4061</v>
      </c>
      <c r="F1173" s="96">
        <v>-12.1173457759831</v>
      </c>
      <c r="G1173" s="96">
        <v>370.4918203391</v>
      </c>
      <c r="H1173" s="96">
        <v>0.97390895240148601</v>
      </c>
    </row>
    <row r="1174" spans="1:8">
      <c r="A1174" s="96" t="s">
        <v>3673</v>
      </c>
      <c r="B1174" s="96" t="s">
        <v>3672</v>
      </c>
      <c r="C1174" s="96" t="s">
        <v>3671</v>
      </c>
      <c r="D1174" s="96" t="s">
        <v>3577</v>
      </c>
      <c r="E1174" s="96" t="s">
        <v>4070</v>
      </c>
      <c r="F1174" s="96">
        <v>-10.1241961839483</v>
      </c>
      <c r="G1174" s="96">
        <v>349.00336119374902</v>
      </c>
      <c r="H1174" s="96">
        <v>0.97685750936677695</v>
      </c>
    </row>
    <row r="1175" spans="1:8">
      <c r="A1175" s="96" t="s">
        <v>3673</v>
      </c>
      <c r="B1175" s="96" t="s">
        <v>3672</v>
      </c>
      <c r="C1175" s="96" t="s">
        <v>3671</v>
      </c>
      <c r="D1175" s="96" t="s">
        <v>3576</v>
      </c>
      <c r="E1175" s="96" t="s">
        <v>4071</v>
      </c>
      <c r="F1175" s="96">
        <v>-11.1171342743383</v>
      </c>
      <c r="G1175" s="96">
        <v>361.51355196484701</v>
      </c>
      <c r="H1175" s="96">
        <v>0.97546760857939996</v>
      </c>
    </row>
    <row r="1176" spans="1:8">
      <c r="A1176" s="96" t="s">
        <v>3673</v>
      </c>
      <c r="B1176" s="96" t="s">
        <v>3672</v>
      </c>
      <c r="C1176" s="96" t="s">
        <v>3671</v>
      </c>
      <c r="D1176" s="96" t="s">
        <v>3575</v>
      </c>
      <c r="E1176" s="96" t="s">
        <v>4072</v>
      </c>
      <c r="F1176" s="96">
        <v>-12.1261885671217</v>
      </c>
      <c r="G1176" s="96">
        <v>330.28633227801703</v>
      </c>
      <c r="H1176" s="96">
        <v>0.97071291019790895</v>
      </c>
    </row>
    <row r="1177" spans="1:8">
      <c r="A1177" s="96" t="s">
        <v>3673</v>
      </c>
      <c r="B1177" s="96" t="s">
        <v>3672</v>
      </c>
      <c r="C1177" s="96" t="s">
        <v>3671</v>
      </c>
      <c r="D1177" s="96" t="s">
        <v>3574</v>
      </c>
      <c r="E1177" s="96" t="s">
        <v>4073</v>
      </c>
      <c r="F1177" s="96">
        <v>0.14666130895131799</v>
      </c>
      <c r="G1177" s="96">
        <v>0.71486486359976298</v>
      </c>
      <c r="H1177" s="96">
        <v>0.83744752055292904</v>
      </c>
    </row>
    <row r="1178" spans="1:8">
      <c r="A1178" s="96" t="s">
        <v>3673</v>
      </c>
      <c r="B1178" s="96" t="s">
        <v>3672</v>
      </c>
      <c r="C1178" s="96" t="s">
        <v>3671</v>
      </c>
      <c r="D1178" s="96" t="s">
        <v>3573</v>
      </c>
      <c r="E1178" s="96" t="s">
        <v>4074</v>
      </c>
      <c r="F1178" s="96">
        <v>0.118490353649351</v>
      </c>
      <c r="G1178" s="96">
        <v>0.309337734476337</v>
      </c>
      <c r="H1178" s="96">
        <v>0.701686204224923</v>
      </c>
    </row>
    <row r="1179" spans="1:8">
      <c r="A1179" s="96" t="s">
        <v>3673</v>
      </c>
      <c r="B1179" s="96" t="s">
        <v>3672</v>
      </c>
      <c r="C1179" s="96" t="s">
        <v>3671</v>
      </c>
      <c r="D1179" s="96" t="s">
        <v>3572</v>
      </c>
      <c r="E1179" s="96" t="s">
        <v>4075</v>
      </c>
      <c r="F1179" s="96">
        <v>-0.133517108486087</v>
      </c>
      <c r="G1179" s="96">
        <v>0.20799685891071301</v>
      </c>
      <c r="H1179" s="96">
        <v>0.52092586186585699</v>
      </c>
    </row>
    <row r="1180" spans="1:8">
      <c r="A1180" s="96" t="s">
        <v>3673</v>
      </c>
      <c r="B1180" s="96" t="s">
        <v>3672</v>
      </c>
      <c r="C1180" s="96" t="s">
        <v>3671</v>
      </c>
      <c r="D1180" s="96" t="s">
        <v>3571</v>
      </c>
      <c r="E1180" s="96" t="s">
        <v>4062</v>
      </c>
      <c r="F1180" s="96">
        <v>-11.1190810541398</v>
      </c>
      <c r="G1180" s="96">
        <v>270.69708446802798</v>
      </c>
      <c r="H1180" s="96">
        <v>0.967235520860664</v>
      </c>
    </row>
    <row r="1181" spans="1:8">
      <c r="A1181" s="96" t="s">
        <v>3673</v>
      </c>
      <c r="B1181" s="96" t="s">
        <v>3672</v>
      </c>
      <c r="C1181" s="96" t="s">
        <v>3671</v>
      </c>
      <c r="D1181" s="96" t="s">
        <v>3570</v>
      </c>
      <c r="E1181" s="96" t="s">
        <v>4063</v>
      </c>
      <c r="F1181" s="96">
        <v>-9.1245449420148006</v>
      </c>
      <c r="G1181" s="96">
        <v>268.52190765494498</v>
      </c>
      <c r="H1181" s="96">
        <v>0.97289259278859497</v>
      </c>
    </row>
    <row r="1182" spans="1:8">
      <c r="A1182" s="96" t="s">
        <v>3673</v>
      </c>
      <c r="B1182" s="96" t="s">
        <v>3672</v>
      </c>
      <c r="C1182" s="96" t="s">
        <v>3671</v>
      </c>
      <c r="D1182" s="96" t="s">
        <v>3569</v>
      </c>
      <c r="E1182" s="96" t="s">
        <v>4064</v>
      </c>
      <c r="F1182" s="96">
        <v>1.3623808485125499</v>
      </c>
      <c r="G1182" s="96">
        <v>0.27485643203537502</v>
      </c>
      <c r="H1182" s="97">
        <v>7.1700594041482002E-7</v>
      </c>
    </row>
    <row r="1183" spans="1:8">
      <c r="A1183" s="96" t="s">
        <v>3673</v>
      </c>
      <c r="B1183" s="96" t="s">
        <v>3672</v>
      </c>
      <c r="C1183" s="96" t="s">
        <v>3671</v>
      </c>
      <c r="D1183" s="96" t="s">
        <v>3568</v>
      </c>
      <c r="E1183" s="96" t="s">
        <v>4065</v>
      </c>
      <c r="F1183" s="96">
        <v>-0.246798169667511</v>
      </c>
      <c r="G1183" s="96">
        <v>0.350754713045281</v>
      </c>
      <c r="H1183" s="96">
        <v>0.48166920688509102</v>
      </c>
    </row>
    <row r="1184" spans="1:8">
      <c r="A1184" s="96" t="s">
        <v>3673</v>
      </c>
      <c r="B1184" s="96" t="s">
        <v>3672</v>
      </c>
      <c r="C1184" s="96" t="s">
        <v>3671</v>
      </c>
      <c r="D1184" s="96" t="s">
        <v>3567</v>
      </c>
      <c r="E1184" s="96" t="s">
        <v>4066</v>
      </c>
      <c r="F1184" s="96">
        <v>0.13632598649553601</v>
      </c>
      <c r="G1184" s="96">
        <v>1.0054616061049899</v>
      </c>
      <c r="H1184" s="96">
        <v>0.89214899100728395</v>
      </c>
    </row>
    <row r="1185" spans="1:8">
      <c r="A1185" s="96" t="s">
        <v>3673</v>
      </c>
      <c r="B1185" s="96" t="s">
        <v>3672</v>
      </c>
      <c r="C1185" s="96" t="s">
        <v>3671</v>
      </c>
      <c r="D1185" s="96" t="s">
        <v>3566</v>
      </c>
      <c r="E1185" s="96" t="s">
        <v>4067</v>
      </c>
      <c r="F1185" s="96">
        <v>-14.165285036250101</v>
      </c>
      <c r="G1185" s="96">
        <v>353.87791980933099</v>
      </c>
      <c r="H1185" s="96">
        <v>0.96807021841618601</v>
      </c>
    </row>
    <row r="1186" spans="1:8">
      <c r="A1186" s="96" t="s">
        <v>3673</v>
      </c>
      <c r="B1186" s="96" t="s">
        <v>3672</v>
      </c>
      <c r="C1186" s="96" t="s">
        <v>3671</v>
      </c>
      <c r="D1186" s="96" t="s">
        <v>3565</v>
      </c>
      <c r="E1186" s="96" t="s">
        <v>4068</v>
      </c>
      <c r="F1186" s="96">
        <v>-11.1150348908476</v>
      </c>
      <c r="G1186" s="96">
        <v>259.65340512529502</v>
      </c>
      <c r="H1186" s="96">
        <v>0.96585522556620795</v>
      </c>
    </row>
    <row r="1187" spans="1:8">
      <c r="A1187" s="96" t="s">
        <v>3673</v>
      </c>
      <c r="B1187" s="96" t="s">
        <v>3672</v>
      </c>
      <c r="C1187" s="96" t="s">
        <v>3671</v>
      </c>
      <c r="D1187" s="96" t="s">
        <v>3561</v>
      </c>
      <c r="E1187" s="96" t="s">
        <v>4069</v>
      </c>
      <c r="F1187" s="96">
        <v>-0.41954526266827402</v>
      </c>
      <c r="G1187" s="96">
        <v>0.586890820380779</v>
      </c>
      <c r="H1187" s="96">
        <v>0.47469503894625198</v>
      </c>
    </row>
    <row r="1188" spans="1:8">
      <c r="A1188" s="96" t="s">
        <v>3670</v>
      </c>
      <c r="B1188" s="96" t="s">
        <v>3669</v>
      </c>
      <c r="C1188" s="96" t="s">
        <v>3660</v>
      </c>
      <c r="D1188" s="96" t="s">
        <v>3578</v>
      </c>
      <c r="E1188" s="96" t="s">
        <v>4061</v>
      </c>
      <c r="F1188" s="96">
        <v>-12.116225898379</v>
      </c>
      <c r="G1188" s="96">
        <v>413.65123701288701</v>
      </c>
      <c r="H1188" s="96">
        <v>0.97663256741656801</v>
      </c>
    </row>
    <row r="1189" spans="1:8">
      <c r="A1189" s="96" t="s">
        <v>3670</v>
      </c>
      <c r="B1189" s="96" t="s">
        <v>3669</v>
      </c>
      <c r="C1189" s="96" t="s">
        <v>3660</v>
      </c>
      <c r="D1189" s="96" t="s">
        <v>3577</v>
      </c>
      <c r="E1189" s="96" t="s">
        <v>4070</v>
      </c>
      <c r="F1189" s="96">
        <v>-8.1482015130226202</v>
      </c>
      <c r="G1189" s="96">
        <v>380.424890738746</v>
      </c>
      <c r="H1189" s="96">
        <v>0.98291166722624901</v>
      </c>
    </row>
    <row r="1190" spans="1:8">
      <c r="A1190" s="96" t="s">
        <v>3670</v>
      </c>
      <c r="B1190" s="96" t="s">
        <v>3669</v>
      </c>
      <c r="C1190" s="96" t="s">
        <v>3660</v>
      </c>
      <c r="D1190" s="96" t="s">
        <v>3576</v>
      </c>
      <c r="E1190" s="96" t="s">
        <v>4071</v>
      </c>
      <c r="F1190" s="96">
        <v>-8.1088766874760001</v>
      </c>
      <c r="G1190" s="96">
        <v>307.66836676093698</v>
      </c>
      <c r="H1190" s="96">
        <v>0.97897346867278601</v>
      </c>
    </row>
    <row r="1191" spans="1:8">
      <c r="A1191" s="96" t="s">
        <v>3670</v>
      </c>
      <c r="B1191" s="96" t="s">
        <v>3669</v>
      </c>
      <c r="C1191" s="96" t="s">
        <v>3660</v>
      </c>
      <c r="D1191" s="96" t="s">
        <v>3575</v>
      </c>
      <c r="E1191" s="96" t="s">
        <v>4072</v>
      </c>
      <c r="F1191" s="96">
        <v>-10.116307100578201</v>
      </c>
      <c r="G1191" s="96">
        <v>279.98532696180399</v>
      </c>
      <c r="H1191" s="96">
        <v>0.97117745619874096</v>
      </c>
    </row>
    <row r="1192" spans="1:8">
      <c r="A1192" s="96" t="s">
        <v>3670</v>
      </c>
      <c r="B1192" s="96" t="s">
        <v>3669</v>
      </c>
      <c r="C1192" s="96" t="s">
        <v>3660</v>
      </c>
      <c r="D1192" s="96" t="s">
        <v>3574</v>
      </c>
      <c r="E1192" s="96" t="s">
        <v>4073</v>
      </c>
      <c r="F1192" s="96">
        <v>-12.129170264820701</v>
      </c>
      <c r="G1192" s="96">
        <v>259.97085514937203</v>
      </c>
      <c r="H1192" s="96">
        <v>0.96278749087253601</v>
      </c>
    </row>
    <row r="1193" spans="1:8">
      <c r="A1193" s="96" t="s">
        <v>3670</v>
      </c>
      <c r="B1193" s="96" t="s">
        <v>3669</v>
      </c>
      <c r="C1193" s="96" t="s">
        <v>3660</v>
      </c>
      <c r="D1193" s="96" t="s">
        <v>3573</v>
      </c>
      <c r="E1193" s="96" t="s">
        <v>4074</v>
      </c>
      <c r="F1193" s="96">
        <v>-1.3811291979020901</v>
      </c>
      <c r="G1193" s="96">
        <v>0.71482096813622498</v>
      </c>
      <c r="H1193" s="96">
        <v>5.3343089353428699E-2</v>
      </c>
    </row>
    <row r="1194" spans="1:8">
      <c r="A1194" s="96" t="s">
        <v>3670</v>
      </c>
      <c r="B1194" s="96" t="s">
        <v>3669</v>
      </c>
      <c r="C1194" s="96" t="s">
        <v>3660</v>
      </c>
      <c r="D1194" s="96" t="s">
        <v>3572</v>
      </c>
      <c r="E1194" s="96" t="s">
        <v>4075</v>
      </c>
      <c r="F1194" s="96">
        <v>-0.35592183848945202</v>
      </c>
      <c r="G1194" s="96">
        <v>0.214051268460103</v>
      </c>
      <c r="H1194" s="96">
        <v>9.6354918917499005E-2</v>
      </c>
    </row>
    <row r="1195" spans="1:8">
      <c r="A1195" s="96" t="s">
        <v>3670</v>
      </c>
      <c r="B1195" s="96" t="s">
        <v>3669</v>
      </c>
      <c r="C1195" s="96" t="s">
        <v>3660</v>
      </c>
      <c r="D1195" s="96" t="s">
        <v>3571</v>
      </c>
      <c r="E1195" s="96" t="s">
        <v>4062</v>
      </c>
      <c r="F1195" s="96">
        <v>-11.1231136570792</v>
      </c>
      <c r="G1195" s="96">
        <v>262.741247905004</v>
      </c>
      <c r="H1195" s="96">
        <v>0.966231756802584</v>
      </c>
    </row>
    <row r="1196" spans="1:8">
      <c r="A1196" s="96" t="s">
        <v>3670</v>
      </c>
      <c r="B1196" s="96" t="s">
        <v>3669</v>
      </c>
      <c r="C1196" s="96" t="s">
        <v>3660</v>
      </c>
      <c r="D1196" s="96" t="s">
        <v>3570</v>
      </c>
      <c r="E1196" s="96" t="s">
        <v>4063</v>
      </c>
      <c r="F1196" s="96">
        <v>-7.1086907780705904</v>
      </c>
      <c r="G1196" s="96">
        <v>271.47430000832799</v>
      </c>
      <c r="H1196" s="96">
        <v>0.97910937978677404</v>
      </c>
    </row>
    <row r="1197" spans="1:8">
      <c r="A1197" s="96" t="s">
        <v>3670</v>
      </c>
      <c r="B1197" s="96" t="s">
        <v>3669</v>
      </c>
      <c r="C1197" s="96" t="s">
        <v>3660</v>
      </c>
      <c r="D1197" s="96" t="s">
        <v>3569</v>
      </c>
      <c r="E1197" s="96" t="s">
        <v>4064</v>
      </c>
      <c r="F1197" s="96">
        <v>3.1922837768680399</v>
      </c>
      <c r="G1197" s="96">
        <v>0.42255745633932601</v>
      </c>
      <c r="H1197" s="97">
        <v>4.1991065697050203E-14</v>
      </c>
    </row>
    <row r="1198" spans="1:8">
      <c r="A1198" s="96" t="s">
        <v>3670</v>
      </c>
      <c r="B1198" s="96" t="s">
        <v>3669</v>
      </c>
      <c r="C1198" s="96" t="s">
        <v>3660</v>
      </c>
      <c r="D1198" s="96" t="s">
        <v>3568</v>
      </c>
      <c r="E1198" s="96" t="s">
        <v>4065</v>
      </c>
      <c r="F1198" s="96">
        <v>0.329005233630973</v>
      </c>
      <c r="G1198" s="96">
        <v>0.27479123921594001</v>
      </c>
      <c r="H1198" s="96">
        <v>0.23119292988487899</v>
      </c>
    </row>
    <row r="1199" spans="1:8">
      <c r="A1199" s="96" t="s">
        <v>3670</v>
      </c>
      <c r="B1199" s="96" t="s">
        <v>3669</v>
      </c>
      <c r="C1199" s="96" t="s">
        <v>3660</v>
      </c>
      <c r="D1199" s="96" t="s">
        <v>3567</v>
      </c>
      <c r="E1199" s="96" t="s">
        <v>4066</v>
      </c>
      <c r="F1199" s="96">
        <v>2.1484598828519901</v>
      </c>
      <c r="G1199" s="96">
        <v>1.0057531674206099</v>
      </c>
      <c r="H1199" s="96">
        <v>3.26655484928123E-2</v>
      </c>
    </row>
    <row r="1200" spans="1:8">
      <c r="A1200" s="96" t="s">
        <v>3670</v>
      </c>
      <c r="B1200" s="96" t="s">
        <v>3669</v>
      </c>
      <c r="C1200" s="96" t="s">
        <v>3660</v>
      </c>
      <c r="D1200" s="96" t="s">
        <v>3566</v>
      </c>
      <c r="E1200" s="96" t="s">
        <v>4067</v>
      </c>
      <c r="F1200" s="96">
        <v>0.77158624216820304</v>
      </c>
      <c r="G1200" s="96">
        <v>0.33477231814423802</v>
      </c>
      <c r="H1200" s="96">
        <v>2.1177274450424499E-2</v>
      </c>
    </row>
    <row r="1201" spans="1:8">
      <c r="A1201" s="96" t="s">
        <v>3670</v>
      </c>
      <c r="B1201" s="96" t="s">
        <v>3669</v>
      </c>
      <c r="C1201" s="96" t="s">
        <v>3660</v>
      </c>
      <c r="D1201" s="96" t="s">
        <v>3565</v>
      </c>
      <c r="E1201" s="96" t="s">
        <v>4068</v>
      </c>
      <c r="F1201" s="96">
        <v>-11.0916525441956</v>
      </c>
      <c r="G1201" s="96">
        <v>282.62424576123601</v>
      </c>
      <c r="H1201" s="96">
        <v>0.96869487584453096</v>
      </c>
    </row>
    <row r="1202" spans="1:8">
      <c r="A1202" s="96" t="s">
        <v>3670</v>
      </c>
      <c r="B1202" s="96" t="s">
        <v>3669</v>
      </c>
      <c r="C1202" s="96" t="s">
        <v>3660</v>
      </c>
      <c r="D1202" s="96" t="s">
        <v>3561</v>
      </c>
      <c r="E1202" s="96" t="s">
        <v>4069</v>
      </c>
      <c r="F1202" s="96">
        <v>-12.119490525808001</v>
      </c>
      <c r="G1202" s="96">
        <v>341.53046132276802</v>
      </c>
      <c r="H1202" s="96">
        <v>0.97169234846748798</v>
      </c>
    </row>
    <row r="1203" spans="1:8">
      <c r="A1203" s="96" t="s">
        <v>3668</v>
      </c>
      <c r="B1203" s="96" t="s">
        <v>3667</v>
      </c>
      <c r="C1203" s="96" t="s">
        <v>3660</v>
      </c>
      <c r="D1203" s="96" t="s">
        <v>3578</v>
      </c>
      <c r="E1203" s="96" t="s">
        <v>4061</v>
      </c>
      <c r="F1203" s="96">
        <v>-13.1280688561215</v>
      </c>
      <c r="G1203" s="96">
        <v>419.38741899029498</v>
      </c>
      <c r="H1203" s="96">
        <v>0.97502792744123301</v>
      </c>
    </row>
    <row r="1204" spans="1:8">
      <c r="A1204" s="96" t="s">
        <v>3668</v>
      </c>
      <c r="B1204" s="96" t="s">
        <v>3667</v>
      </c>
      <c r="C1204" s="96" t="s">
        <v>3660</v>
      </c>
      <c r="D1204" s="96" t="s">
        <v>3577</v>
      </c>
      <c r="E1204" s="96" t="s">
        <v>4070</v>
      </c>
      <c r="F1204" s="96">
        <v>-9.1347223319058308</v>
      </c>
      <c r="G1204" s="96">
        <v>325.072315748861</v>
      </c>
      <c r="H1204" s="96">
        <v>0.97758192727047299</v>
      </c>
    </row>
    <row r="1205" spans="1:8">
      <c r="A1205" s="96" t="s">
        <v>3668</v>
      </c>
      <c r="B1205" s="96" t="s">
        <v>3667</v>
      </c>
      <c r="C1205" s="96" t="s">
        <v>3660</v>
      </c>
      <c r="D1205" s="96" t="s">
        <v>3576</v>
      </c>
      <c r="E1205" s="96" t="s">
        <v>4071</v>
      </c>
      <c r="F1205" s="96">
        <v>-7.1350432375367401</v>
      </c>
      <c r="G1205" s="96">
        <v>295.23662291558202</v>
      </c>
      <c r="H1205" s="96">
        <v>0.98071923913643699</v>
      </c>
    </row>
    <row r="1206" spans="1:8">
      <c r="A1206" s="96" t="s">
        <v>3668</v>
      </c>
      <c r="B1206" s="96" t="s">
        <v>3667</v>
      </c>
      <c r="C1206" s="96" t="s">
        <v>3660</v>
      </c>
      <c r="D1206" s="96" t="s">
        <v>3575</v>
      </c>
      <c r="E1206" s="96" t="s">
        <v>4072</v>
      </c>
      <c r="F1206" s="96">
        <v>-7.1148245706141902</v>
      </c>
      <c r="G1206" s="96">
        <v>295.12639369828599</v>
      </c>
      <c r="H1206" s="96">
        <v>0.98076668515532495</v>
      </c>
    </row>
    <row r="1207" spans="1:8">
      <c r="A1207" s="96" t="s">
        <v>3668</v>
      </c>
      <c r="B1207" s="96" t="s">
        <v>3667</v>
      </c>
      <c r="C1207" s="96" t="s">
        <v>3660</v>
      </c>
      <c r="D1207" s="96" t="s">
        <v>3574</v>
      </c>
      <c r="E1207" s="96" t="s">
        <v>4073</v>
      </c>
      <c r="F1207" s="96">
        <v>-10.124314607133099</v>
      </c>
      <c r="G1207" s="96">
        <v>306.35344909958002</v>
      </c>
      <c r="H1207" s="96">
        <v>0.97363645109090902</v>
      </c>
    </row>
    <row r="1208" spans="1:8">
      <c r="A1208" s="96" t="s">
        <v>3668</v>
      </c>
      <c r="B1208" s="96" t="s">
        <v>3667</v>
      </c>
      <c r="C1208" s="96" t="s">
        <v>3660</v>
      </c>
      <c r="D1208" s="96" t="s">
        <v>3573</v>
      </c>
      <c r="E1208" s="96" t="s">
        <v>4074</v>
      </c>
      <c r="F1208" s="96">
        <v>-0.61443016302860098</v>
      </c>
      <c r="G1208" s="96">
        <v>0.51106635609441797</v>
      </c>
      <c r="H1208" s="96">
        <v>0.229266200229715</v>
      </c>
    </row>
    <row r="1209" spans="1:8">
      <c r="A1209" s="96" t="s">
        <v>3668</v>
      </c>
      <c r="B1209" s="96" t="s">
        <v>3667</v>
      </c>
      <c r="C1209" s="96" t="s">
        <v>3660</v>
      </c>
      <c r="D1209" s="96" t="s">
        <v>3572</v>
      </c>
      <c r="E1209" s="96" t="s">
        <v>4075</v>
      </c>
      <c r="F1209" s="96">
        <v>0.75691616860559796</v>
      </c>
      <c r="G1209" s="96">
        <v>0.28189555381960302</v>
      </c>
      <c r="H1209" s="96">
        <v>7.2509326538208498E-3</v>
      </c>
    </row>
    <row r="1210" spans="1:8">
      <c r="A1210" s="96" t="s">
        <v>3668</v>
      </c>
      <c r="B1210" s="96" t="s">
        <v>3667</v>
      </c>
      <c r="C1210" s="96" t="s">
        <v>3660</v>
      </c>
      <c r="D1210" s="96" t="s">
        <v>3571</v>
      </c>
      <c r="E1210" s="96" t="s">
        <v>4062</v>
      </c>
      <c r="F1210" s="96">
        <v>-11.121030366155701</v>
      </c>
      <c r="G1210" s="96">
        <v>395.78307734204998</v>
      </c>
      <c r="H1210" s="96">
        <v>0.97758334948041004</v>
      </c>
    </row>
    <row r="1211" spans="1:8">
      <c r="A1211" s="96" t="s">
        <v>3668</v>
      </c>
      <c r="B1211" s="96" t="s">
        <v>3667</v>
      </c>
      <c r="C1211" s="96" t="s">
        <v>3660</v>
      </c>
      <c r="D1211" s="96" t="s">
        <v>3570</v>
      </c>
      <c r="E1211" s="96" t="s">
        <v>4063</v>
      </c>
      <c r="F1211" s="96">
        <v>-10.114770545628501</v>
      </c>
      <c r="G1211" s="96">
        <v>278.64504374885502</v>
      </c>
      <c r="H1211" s="96">
        <v>0.97104327740192897</v>
      </c>
    </row>
    <row r="1212" spans="1:8">
      <c r="A1212" s="96" t="s">
        <v>3668</v>
      </c>
      <c r="B1212" s="96" t="s">
        <v>3667</v>
      </c>
      <c r="C1212" s="96" t="s">
        <v>3660</v>
      </c>
      <c r="D1212" s="96" t="s">
        <v>3569</v>
      </c>
      <c r="E1212" s="96" t="s">
        <v>4064</v>
      </c>
      <c r="F1212" s="96">
        <v>-10.1181612896209</v>
      </c>
      <c r="G1212" s="96">
        <v>357.46303853478901</v>
      </c>
      <c r="H1212" s="96">
        <v>0.97741851351076903</v>
      </c>
    </row>
    <row r="1213" spans="1:8">
      <c r="A1213" s="96" t="s">
        <v>3668</v>
      </c>
      <c r="B1213" s="96" t="s">
        <v>3667</v>
      </c>
      <c r="C1213" s="96" t="s">
        <v>3660</v>
      </c>
      <c r="D1213" s="96" t="s">
        <v>3568</v>
      </c>
      <c r="E1213" s="96" t="s">
        <v>4065</v>
      </c>
      <c r="F1213" s="96">
        <v>-0.911672093449168</v>
      </c>
      <c r="G1213" s="96">
        <v>0.42180393190784599</v>
      </c>
      <c r="H1213" s="96">
        <v>3.0667185123455998E-2</v>
      </c>
    </row>
    <row r="1214" spans="1:8">
      <c r="A1214" s="96" t="s">
        <v>3668</v>
      </c>
      <c r="B1214" s="96" t="s">
        <v>3667</v>
      </c>
      <c r="C1214" s="96" t="s">
        <v>3660</v>
      </c>
      <c r="D1214" s="96" t="s">
        <v>3567</v>
      </c>
      <c r="E1214" s="96" t="s">
        <v>4066</v>
      </c>
      <c r="F1214" s="96">
        <v>-9.1151939839535405</v>
      </c>
      <c r="G1214" s="96">
        <v>296.23222175261702</v>
      </c>
      <c r="H1214" s="96">
        <v>0.97545261961905705</v>
      </c>
    </row>
    <row r="1215" spans="1:8">
      <c r="A1215" s="96" t="s">
        <v>3668</v>
      </c>
      <c r="B1215" s="96" t="s">
        <v>3667</v>
      </c>
      <c r="C1215" s="96" t="s">
        <v>3660</v>
      </c>
      <c r="D1215" s="96" t="s">
        <v>3566</v>
      </c>
      <c r="E1215" s="96" t="s">
        <v>4067</v>
      </c>
      <c r="F1215" s="96">
        <v>-0.93045288574708296</v>
      </c>
      <c r="G1215" s="96">
        <v>1.00430054634403</v>
      </c>
      <c r="H1215" s="96">
        <v>0.35420252626068999</v>
      </c>
    </row>
    <row r="1216" spans="1:8">
      <c r="A1216" s="96" t="s">
        <v>3668</v>
      </c>
      <c r="B1216" s="96" t="s">
        <v>3667</v>
      </c>
      <c r="C1216" s="96" t="s">
        <v>3660</v>
      </c>
      <c r="D1216" s="96" t="s">
        <v>3565</v>
      </c>
      <c r="E1216" s="96" t="s">
        <v>4068</v>
      </c>
      <c r="F1216" s="96">
        <v>-10.098572657904199</v>
      </c>
      <c r="G1216" s="96">
        <v>304.36174210218797</v>
      </c>
      <c r="H1216" s="96">
        <v>0.97353143989282498</v>
      </c>
    </row>
    <row r="1217" spans="1:8">
      <c r="A1217" s="96" t="s">
        <v>3668</v>
      </c>
      <c r="B1217" s="96" t="s">
        <v>3667</v>
      </c>
      <c r="C1217" s="96" t="s">
        <v>3660</v>
      </c>
      <c r="D1217" s="96" t="s">
        <v>3561</v>
      </c>
      <c r="E1217" s="96" t="s">
        <v>4069</v>
      </c>
      <c r="F1217" s="96">
        <v>0.65251061255632903</v>
      </c>
      <c r="G1217" s="96">
        <v>0.51121734549151099</v>
      </c>
      <c r="H1217" s="96">
        <v>0.201819137413288</v>
      </c>
    </row>
    <row r="1218" spans="1:8">
      <c r="A1218" s="96" t="s">
        <v>3666</v>
      </c>
      <c r="B1218" s="96" t="s">
        <v>3665</v>
      </c>
      <c r="C1218" s="96" t="s">
        <v>3660</v>
      </c>
      <c r="D1218" s="96" t="s">
        <v>3578</v>
      </c>
      <c r="E1218" s="96" t="s">
        <v>4061</v>
      </c>
      <c r="F1218" s="96">
        <v>-12.122338397450701</v>
      </c>
      <c r="G1218" s="96">
        <v>297.87624236545702</v>
      </c>
      <c r="H1218" s="96">
        <v>0.96753833924625798</v>
      </c>
    </row>
    <row r="1219" spans="1:8">
      <c r="A1219" s="96" t="s">
        <v>3666</v>
      </c>
      <c r="B1219" s="96" t="s">
        <v>3665</v>
      </c>
      <c r="C1219" s="96" t="s">
        <v>3660</v>
      </c>
      <c r="D1219" s="96" t="s">
        <v>3577</v>
      </c>
      <c r="E1219" s="96" t="s">
        <v>4070</v>
      </c>
      <c r="F1219" s="96">
        <v>-9.1265240801227492</v>
      </c>
      <c r="G1219" s="96">
        <v>259.22989453109301</v>
      </c>
      <c r="H1219" s="96">
        <v>0.97191524284362796</v>
      </c>
    </row>
    <row r="1220" spans="1:8">
      <c r="A1220" s="96" t="s">
        <v>3666</v>
      </c>
      <c r="B1220" s="96" t="s">
        <v>3665</v>
      </c>
      <c r="C1220" s="96" t="s">
        <v>3660</v>
      </c>
      <c r="D1220" s="96" t="s">
        <v>3576</v>
      </c>
      <c r="E1220" s="96" t="s">
        <v>4071</v>
      </c>
      <c r="F1220" s="96">
        <v>-9.1246918042361607</v>
      </c>
      <c r="G1220" s="96">
        <v>340.25466607490802</v>
      </c>
      <c r="H1220" s="96">
        <v>0.97860550084286202</v>
      </c>
    </row>
    <row r="1221" spans="1:8">
      <c r="A1221" s="96" t="s">
        <v>3666</v>
      </c>
      <c r="B1221" s="96" t="s">
        <v>3665</v>
      </c>
      <c r="C1221" s="96" t="s">
        <v>3660</v>
      </c>
      <c r="D1221" s="96" t="s">
        <v>3575</v>
      </c>
      <c r="E1221" s="96" t="s">
        <v>4072</v>
      </c>
      <c r="F1221" s="96">
        <v>-10.1159881743556</v>
      </c>
      <c r="G1221" s="96">
        <v>355.78567082319603</v>
      </c>
      <c r="H1221" s="96">
        <v>0.97731695215325298</v>
      </c>
    </row>
    <row r="1222" spans="1:8">
      <c r="A1222" s="96" t="s">
        <v>3666</v>
      </c>
      <c r="B1222" s="96" t="s">
        <v>3665</v>
      </c>
      <c r="C1222" s="96" t="s">
        <v>3660</v>
      </c>
      <c r="D1222" s="96" t="s">
        <v>3574</v>
      </c>
      <c r="E1222" s="96" t="s">
        <v>4073</v>
      </c>
      <c r="F1222" s="96">
        <v>-12.126063217294799</v>
      </c>
      <c r="G1222" s="96">
        <v>327.75298470788698</v>
      </c>
      <c r="H1222" s="96">
        <v>0.97048694516521705</v>
      </c>
    </row>
    <row r="1223" spans="1:8">
      <c r="A1223" s="96" t="s">
        <v>3666</v>
      </c>
      <c r="B1223" s="96" t="s">
        <v>3665</v>
      </c>
      <c r="C1223" s="96" t="s">
        <v>3660</v>
      </c>
      <c r="D1223" s="96" t="s">
        <v>3573</v>
      </c>
      <c r="E1223" s="96" t="s">
        <v>4074</v>
      </c>
      <c r="F1223" s="96">
        <v>-1.02757917847104</v>
      </c>
      <c r="G1223" s="96">
        <v>0.45975627685293402</v>
      </c>
      <c r="H1223" s="96">
        <v>2.5413936184075201E-2</v>
      </c>
    </row>
    <row r="1224" spans="1:8">
      <c r="A1224" s="96" t="s">
        <v>3666</v>
      </c>
      <c r="B1224" s="96" t="s">
        <v>3665</v>
      </c>
      <c r="C1224" s="96" t="s">
        <v>3660</v>
      </c>
      <c r="D1224" s="96" t="s">
        <v>3572</v>
      </c>
      <c r="E1224" s="96" t="s">
        <v>4075</v>
      </c>
      <c r="F1224" s="96">
        <v>5.5770110693080702E-2</v>
      </c>
      <c r="G1224" s="96">
        <v>0.210965273341857</v>
      </c>
      <c r="H1224" s="96">
        <v>0.79150497398025998</v>
      </c>
    </row>
    <row r="1225" spans="1:8">
      <c r="A1225" s="96" t="s">
        <v>3666</v>
      </c>
      <c r="B1225" s="96" t="s">
        <v>3665</v>
      </c>
      <c r="C1225" s="96" t="s">
        <v>3660</v>
      </c>
      <c r="D1225" s="96" t="s">
        <v>3571</v>
      </c>
      <c r="E1225" s="96" t="s">
        <v>4062</v>
      </c>
      <c r="F1225" s="96">
        <v>-11.119588845459001</v>
      </c>
      <c r="G1225" s="96">
        <v>419.38588501586503</v>
      </c>
      <c r="H1225" s="96">
        <v>0.97884738332423804</v>
      </c>
    </row>
    <row r="1226" spans="1:8">
      <c r="A1226" s="96" t="s">
        <v>3666</v>
      </c>
      <c r="B1226" s="96" t="s">
        <v>3665</v>
      </c>
      <c r="C1226" s="96" t="s">
        <v>3660</v>
      </c>
      <c r="D1226" s="96" t="s">
        <v>3570</v>
      </c>
      <c r="E1226" s="96" t="s">
        <v>4063</v>
      </c>
      <c r="F1226" s="96">
        <v>-8.1394583579202209</v>
      </c>
      <c r="G1226" s="96">
        <v>266.56610313983998</v>
      </c>
      <c r="H1226" s="96">
        <v>0.97564079209979604</v>
      </c>
    </row>
    <row r="1227" spans="1:8">
      <c r="A1227" s="96" t="s">
        <v>3666</v>
      </c>
      <c r="B1227" s="96" t="s">
        <v>3665</v>
      </c>
      <c r="C1227" s="96" t="s">
        <v>3660</v>
      </c>
      <c r="D1227" s="96" t="s">
        <v>3569</v>
      </c>
      <c r="E1227" s="96" t="s">
        <v>4064</v>
      </c>
      <c r="F1227" s="96">
        <v>0.24967425358207401</v>
      </c>
      <c r="G1227" s="96">
        <v>0.51116764746227505</v>
      </c>
      <c r="H1227" s="96">
        <v>0.62523886910161897</v>
      </c>
    </row>
    <row r="1228" spans="1:8">
      <c r="A1228" s="96" t="s">
        <v>3666</v>
      </c>
      <c r="B1228" s="96" t="s">
        <v>3665</v>
      </c>
      <c r="C1228" s="96" t="s">
        <v>3660</v>
      </c>
      <c r="D1228" s="96" t="s">
        <v>3568</v>
      </c>
      <c r="E1228" s="96" t="s">
        <v>4065</v>
      </c>
      <c r="F1228" s="96">
        <v>0.44835250335208399</v>
      </c>
      <c r="G1228" s="96">
        <v>0.24406108230405199</v>
      </c>
      <c r="H1228" s="96">
        <v>6.6202458738572098E-2</v>
      </c>
    </row>
    <row r="1229" spans="1:8">
      <c r="A1229" s="96" t="s">
        <v>3666</v>
      </c>
      <c r="B1229" s="96" t="s">
        <v>3665</v>
      </c>
      <c r="C1229" s="96" t="s">
        <v>3660</v>
      </c>
      <c r="D1229" s="96" t="s">
        <v>3567</v>
      </c>
      <c r="E1229" s="96" t="s">
        <v>4066</v>
      </c>
      <c r="F1229" s="96">
        <v>-12.127689726844901</v>
      </c>
      <c r="G1229" s="96">
        <v>397.91161390218099</v>
      </c>
      <c r="H1229" s="96">
        <v>0.97568555897621201</v>
      </c>
    </row>
    <row r="1230" spans="1:8">
      <c r="A1230" s="96" t="s">
        <v>3666</v>
      </c>
      <c r="B1230" s="96" t="s">
        <v>3665</v>
      </c>
      <c r="C1230" s="96" t="s">
        <v>3660</v>
      </c>
      <c r="D1230" s="96" t="s">
        <v>3566</v>
      </c>
      <c r="E1230" s="96" t="s">
        <v>4067</v>
      </c>
      <c r="F1230" s="96">
        <v>-14.1529446986148</v>
      </c>
      <c r="G1230" s="96">
        <v>414.24689935194198</v>
      </c>
      <c r="H1230" s="96">
        <v>0.97274519238388102</v>
      </c>
    </row>
    <row r="1231" spans="1:8">
      <c r="A1231" s="96" t="s">
        <v>3666</v>
      </c>
      <c r="B1231" s="96" t="s">
        <v>3665</v>
      </c>
      <c r="C1231" s="96" t="s">
        <v>3660</v>
      </c>
      <c r="D1231" s="96" t="s">
        <v>3565</v>
      </c>
      <c r="E1231" s="96" t="s">
        <v>4068</v>
      </c>
      <c r="F1231" s="96">
        <v>-11.1136799444781</v>
      </c>
      <c r="G1231" s="96">
        <v>294.006018310336</v>
      </c>
      <c r="H1231" s="96">
        <v>0.96984645974827099</v>
      </c>
    </row>
    <row r="1232" spans="1:8">
      <c r="A1232" s="96" t="s">
        <v>3666</v>
      </c>
      <c r="B1232" s="96" t="s">
        <v>3665</v>
      </c>
      <c r="C1232" s="96" t="s">
        <v>3660</v>
      </c>
      <c r="D1232" s="96" t="s">
        <v>3561</v>
      </c>
      <c r="E1232" s="96" t="s">
        <v>4069</v>
      </c>
      <c r="F1232" s="96">
        <v>1.00597322211016</v>
      </c>
      <c r="G1232" s="96">
        <v>0.39311168036736399</v>
      </c>
      <c r="H1232" s="96">
        <v>1.04973409528913E-2</v>
      </c>
    </row>
    <row r="1233" spans="1:8">
      <c r="A1233" s="96" t="s">
        <v>3664</v>
      </c>
      <c r="B1233" s="96" t="s">
        <v>3663</v>
      </c>
      <c r="C1233" s="96" t="s">
        <v>3660</v>
      </c>
      <c r="D1233" s="96" t="s">
        <v>3578</v>
      </c>
      <c r="E1233" s="96" t="s">
        <v>4061</v>
      </c>
      <c r="F1233" s="96">
        <v>-12.124783124481199</v>
      </c>
      <c r="G1233" s="96">
        <v>275.83001120559902</v>
      </c>
      <c r="H1233" s="96">
        <v>0.96493832335750396</v>
      </c>
    </row>
    <row r="1234" spans="1:8">
      <c r="A1234" s="96" t="s">
        <v>3664</v>
      </c>
      <c r="B1234" s="96" t="s">
        <v>3663</v>
      </c>
      <c r="C1234" s="96" t="s">
        <v>3660</v>
      </c>
      <c r="D1234" s="96" t="s">
        <v>3577</v>
      </c>
      <c r="E1234" s="96" t="s">
        <v>4070</v>
      </c>
      <c r="F1234" s="96">
        <v>-9.1229165047964607</v>
      </c>
      <c r="G1234" s="96">
        <v>316.51913271431602</v>
      </c>
      <c r="H1234" s="96">
        <v>0.97700604555693504</v>
      </c>
    </row>
    <row r="1235" spans="1:8">
      <c r="A1235" s="96" t="s">
        <v>3664</v>
      </c>
      <c r="B1235" s="96" t="s">
        <v>3663</v>
      </c>
      <c r="C1235" s="96" t="s">
        <v>3660</v>
      </c>
      <c r="D1235" s="96" t="s">
        <v>3576</v>
      </c>
      <c r="E1235" s="96" t="s">
        <v>4071</v>
      </c>
      <c r="F1235" s="96">
        <v>-9.1209885589169595</v>
      </c>
      <c r="G1235" s="96">
        <v>280.43010740390599</v>
      </c>
      <c r="H1235" s="96">
        <v>0.97405338140298303</v>
      </c>
    </row>
    <row r="1236" spans="1:8">
      <c r="A1236" s="96" t="s">
        <v>3664</v>
      </c>
      <c r="B1236" s="96" t="s">
        <v>3663</v>
      </c>
      <c r="C1236" s="96" t="s">
        <v>3660</v>
      </c>
      <c r="D1236" s="96" t="s">
        <v>3575</v>
      </c>
      <c r="E1236" s="96" t="s">
        <v>4072</v>
      </c>
      <c r="F1236" s="96">
        <v>-9.1177553064970898</v>
      </c>
      <c r="G1236" s="96">
        <v>262.19851347229599</v>
      </c>
      <c r="H1236" s="96">
        <v>0.97225975784002105</v>
      </c>
    </row>
    <row r="1237" spans="1:8">
      <c r="A1237" s="96" t="s">
        <v>3664</v>
      </c>
      <c r="B1237" s="96" t="s">
        <v>3663</v>
      </c>
      <c r="C1237" s="96" t="s">
        <v>3660</v>
      </c>
      <c r="D1237" s="96" t="s">
        <v>3574</v>
      </c>
      <c r="E1237" s="96" t="s">
        <v>4073</v>
      </c>
      <c r="F1237" s="96">
        <v>-11.124493898400999</v>
      </c>
      <c r="G1237" s="96">
        <v>280.22668971332598</v>
      </c>
      <c r="H1237" s="96">
        <v>0.96833374036717401</v>
      </c>
    </row>
    <row r="1238" spans="1:8">
      <c r="A1238" s="96" t="s">
        <v>3664</v>
      </c>
      <c r="B1238" s="96" t="s">
        <v>3663</v>
      </c>
      <c r="C1238" s="96" t="s">
        <v>3660</v>
      </c>
      <c r="D1238" s="96" t="s">
        <v>3573</v>
      </c>
      <c r="E1238" s="96" t="s">
        <v>4074</v>
      </c>
      <c r="F1238" s="96">
        <v>-0.38200626823401002</v>
      </c>
      <c r="G1238" s="96">
        <v>0.45972985868635002</v>
      </c>
      <c r="H1238" s="96">
        <v>0.40600956597158699</v>
      </c>
    </row>
    <row r="1239" spans="1:8">
      <c r="A1239" s="96" t="s">
        <v>3664</v>
      </c>
      <c r="B1239" s="96" t="s">
        <v>3663</v>
      </c>
      <c r="C1239" s="96" t="s">
        <v>3660</v>
      </c>
      <c r="D1239" s="96" t="s">
        <v>3572</v>
      </c>
      <c r="E1239" s="96" t="s">
        <v>4075</v>
      </c>
      <c r="F1239" s="96">
        <v>-0.23149112469279601</v>
      </c>
      <c r="G1239" s="96">
        <v>0.215340018568449</v>
      </c>
      <c r="H1239" s="96">
        <v>0.28237347103689198</v>
      </c>
    </row>
    <row r="1240" spans="1:8">
      <c r="A1240" s="96" t="s">
        <v>3664</v>
      </c>
      <c r="B1240" s="96" t="s">
        <v>3663</v>
      </c>
      <c r="C1240" s="96" t="s">
        <v>3660</v>
      </c>
      <c r="D1240" s="96" t="s">
        <v>3571</v>
      </c>
      <c r="E1240" s="96" t="s">
        <v>4062</v>
      </c>
      <c r="F1240" s="96">
        <v>-11.120295291744799</v>
      </c>
      <c r="G1240" s="96">
        <v>309.92314554088102</v>
      </c>
      <c r="H1240" s="96">
        <v>0.97137739280479196</v>
      </c>
    </row>
    <row r="1241" spans="1:8">
      <c r="A1241" s="96" t="s">
        <v>3664</v>
      </c>
      <c r="B1241" s="96" t="s">
        <v>3663</v>
      </c>
      <c r="C1241" s="96" t="s">
        <v>3660</v>
      </c>
      <c r="D1241" s="96" t="s">
        <v>3570</v>
      </c>
      <c r="E1241" s="96" t="s">
        <v>4063</v>
      </c>
      <c r="F1241" s="96">
        <v>-9.1241268883041897</v>
      </c>
      <c r="G1241" s="96">
        <v>364.91350559725799</v>
      </c>
      <c r="H1241" s="96">
        <v>0.980052145544692</v>
      </c>
    </row>
    <row r="1242" spans="1:8">
      <c r="A1242" s="96" t="s">
        <v>3664</v>
      </c>
      <c r="B1242" s="96" t="s">
        <v>3663</v>
      </c>
      <c r="C1242" s="96" t="s">
        <v>3660</v>
      </c>
      <c r="D1242" s="96" t="s">
        <v>3569</v>
      </c>
      <c r="E1242" s="96" t="s">
        <v>4064</v>
      </c>
      <c r="F1242" s="96">
        <v>-0.63651752030298903</v>
      </c>
      <c r="G1242" s="96">
        <v>1.00517083196021</v>
      </c>
      <c r="H1242" s="96">
        <v>0.52657488687972098</v>
      </c>
    </row>
    <row r="1243" spans="1:8">
      <c r="A1243" s="96" t="s">
        <v>3664</v>
      </c>
      <c r="B1243" s="96" t="s">
        <v>3663</v>
      </c>
      <c r="C1243" s="96" t="s">
        <v>3660</v>
      </c>
      <c r="D1243" s="96" t="s">
        <v>3568</v>
      </c>
      <c r="E1243" s="96" t="s">
        <v>4065</v>
      </c>
      <c r="F1243" s="96">
        <v>0.725849728229925</v>
      </c>
      <c r="G1243" s="96">
        <v>0.23393116309772399</v>
      </c>
      <c r="H1243" s="96">
        <v>1.9167667426522399E-3</v>
      </c>
    </row>
    <row r="1244" spans="1:8">
      <c r="A1244" s="96" t="s">
        <v>3664</v>
      </c>
      <c r="B1244" s="96" t="s">
        <v>3663</v>
      </c>
      <c r="C1244" s="96" t="s">
        <v>3660</v>
      </c>
      <c r="D1244" s="96" t="s">
        <v>3567</v>
      </c>
      <c r="E1244" s="96" t="s">
        <v>4066</v>
      </c>
      <c r="F1244" s="96">
        <v>-11.1251103404243</v>
      </c>
      <c r="G1244" s="96">
        <v>259.01906543691098</v>
      </c>
      <c r="H1244" s="96">
        <v>0.96574064808972804</v>
      </c>
    </row>
    <row r="1245" spans="1:8">
      <c r="A1245" s="96" t="s">
        <v>3664</v>
      </c>
      <c r="B1245" s="96" t="s">
        <v>3663</v>
      </c>
      <c r="C1245" s="96" t="s">
        <v>3660</v>
      </c>
      <c r="D1245" s="96" t="s">
        <v>3566</v>
      </c>
      <c r="E1245" s="96" t="s">
        <v>4067</v>
      </c>
      <c r="F1245" s="96">
        <v>-13.1461424680243</v>
      </c>
      <c r="G1245" s="96">
        <v>284.21404194008102</v>
      </c>
      <c r="H1245" s="96">
        <v>0.96310750497890596</v>
      </c>
    </row>
    <row r="1246" spans="1:8">
      <c r="A1246" s="96" t="s">
        <v>3664</v>
      </c>
      <c r="B1246" s="96" t="s">
        <v>3663</v>
      </c>
      <c r="C1246" s="96" t="s">
        <v>3660</v>
      </c>
      <c r="D1246" s="96" t="s">
        <v>3565</v>
      </c>
      <c r="E1246" s="96" t="s">
        <v>4068</v>
      </c>
      <c r="F1246" s="96">
        <v>-10.1030947125299</v>
      </c>
      <c r="G1246" s="96">
        <v>289.88722207809502</v>
      </c>
      <c r="H1246" s="96">
        <v>0.97219790639450798</v>
      </c>
    </row>
    <row r="1247" spans="1:8">
      <c r="A1247" s="96" t="s">
        <v>3664</v>
      </c>
      <c r="B1247" s="96" t="s">
        <v>3663</v>
      </c>
      <c r="C1247" s="96" t="s">
        <v>3660</v>
      </c>
      <c r="D1247" s="96" t="s">
        <v>3561</v>
      </c>
      <c r="E1247" s="96" t="s">
        <v>4069</v>
      </c>
      <c r="F1247" s="96">
        <v>0.55207009695070897</v>
      </c>
      <c r="G1247" s="96">
        <v>0.58695422597823699</v>
      </c>
      <c r="H1247" s="96">
        <v>0.34692651893895898</v>
      </c>
    </row>
    <row r="1248" spans="1:8">
      <c r="A1248" s="96" t="s">
        <v>3662</v>
      </c>
      <c r="B1248" s="96" t="s">
        <v>3661</v>
      </c>
      <c r="C1248" s="96" t="s">
        <v>3660</v>
      </c>
      <c r="D1248" s="96" t="s">
        <v>3578</v>
      </c>
      <c r="E1248" s="96" t="s">
        <v>4061</v>
      </c>
      <c r="F1248" s="96">
        <v>-12.124764030958</v>
      </c>
      <c r="G1248" s="96">
        <v>271.17753902741498</v>
      </c>
      <c r="H1248" s="96">
        <v>0.964337239283514</v>
      </c>
    </row>
    <row r="1249" spans="1:8">
      <c r="A1249" s="96" t="s">
        <v>3662</v>
      </c>
      <c r="B1249" s="96" t="s">
        <v>3661</v>
      </c>
      <c r="C1249" s="96" t="s">
        <v>3660</v>
      </c>
      <c r="D1249" s="96" t="s">
        <v>3577</v>
      </c>
      <c r="E1249" s="96" t="s">
        <v>4070</v>
      </c>
      <c r="F1249" s="96">
        <v>-8.1294324383117793</v>
      </c>
      <c r="G1249" s="96">
        <v>264.148783201654</v>
      </c>
      <c r="H1249" s="96">
        <v>0.97544821231893697</v>
      </c>
    </row>
    <row r="1250" spans="1:8">
      <c r="A1250" s="96" t="s">
        <v>3662</v>
      </c>
      <c r="B1250" s="96" t="s">
        <v>3661</v>
      </c>
      <c r="C1250" s="96" t="s">
        <v>3660</v>
      </c>
      <c r="D1250" s="96" t="s">
        <v>3576</v>
      </c>
      <c r="E1250" s="96" t="s">
        <v>4071</v>
      </c>
      <c r="F1250" s="96">
        <v>-8.1158893937986107</v>
      </c>
      <c r="G1250" s="96">
        <v>279.572196251359</v>
      </c>
      <c r="H1250" s="96">
        <v>0.97684092505393905</v>
      </c>
    </row>
    <row r="1251" spans="1:8">
      <c r="A1251" s="96" t="s">
        <v>3662</v>
      </c>
      <c r="B1251" s="96" t="s">
        <v>3661</v>
      </c>
      <c r="C1251" s="96" t="s">
        <v>3660</v>
      </c>
      <c r="D1251" s="96" t="s">
        <v>3575</v>
      </c>
      <c r="E1251" s="96" t="s">
        <v>4072</v>
      </c>
      <c r="F1251" s="96">
        <v>-8.1181084096257496</v>
      </c>
      <c r="G1251" s="96">
        <v>376.95797968181699</v>
      </c>
      <c r="H1251" s="96">
        <v>0.982818210361452</v>
      </c>
    </row>
    <row r="1252" spans="1:8">
      <c r="A1252" s="96" t="s">
        <v>3662</v>
      </c>
      <c r="B1252" s="96" t="s">
        <v>3661</v>
      </c>
      <c r="C1252" s="96" t="s">
        <v>3660</v>
      </c>
      <c r="D1252" s="96" t="s">
        <v>3574</v>
      </c>
      <c r="E1252" s="96" t="s">
        <v>4073</v>
      </c>
      <c r="F1252" s="96">
        <v>-10.1208225706162</v>
      </c>
      <c r="G1252" s="96">
        <v>298.89921690639801</v>
      </c>
      <c r="H1252" s="96">
        <v>0.97298853658150697</v>
      </c>
    </row>
    <row r="1253" spans="1:8">
      <c r="A1253" s="96" t="s">
        <v>3662</v>
      </c>
      <c r="B1253" s="96" t="s">
        <v>3661</v>
      </c>
      <c r="C1253" s="96" t="s">
        <v>3660</v>
      </c>
      <c r="D1253" s="96" t="s">
        <v>3573</v>
      </c>
      <c r="E1253" s="96" t="s">
        <v>4074</v>
      </c>
      <c r="F1253" s="96">
        <v>-0.220211369475691</v>
      </c>
      <c r="G1253" s="96">
        <v>0.45977125972944899</v>
      </c>
      <c r="H1253" s="96">
        <v>0.63196812665686997</v>
      </c>
    </row>
    <row r="1254" spans="1:8">
      <c r="A1254" s="96" t="s">
        <v>3662</v>
      </c>
      <c r="B1254" s="96" t="s">
        <v>3661</v>
      </c>
      <c r="C1254" s="96" t="s">
        <v>3660</v>
      </c>
      <c r="D1254" s="96" t="s">
        <v>3572</v>
      </c>
      <c r="E1254" s="96" t="s">
        <v>4075</v>
      </c>
      <c r="F1254" s="96">
        <v>-0.62052100771280805</v>
      </c>
      <c r="G1254" s="96">
        <v>0.207521583520174</v>
      </c>
      <c r="H1254" s="96">
        <v>2.7883896353126901E-3</v>
      </c>
    </row>
    <row r="1255" spans="1:8">
      <c r="A1255" s="96" t="s">
        <v>3662</v>
      </c>
      <c r="B1255" s="96" t="s">
        <v>3661</v>
      </c>
      <c r="C1255" s="96" t="s">
        <v>3660</v>
      </c>
      <c r="D1255" s="96" t="s">
        <v>3571</v>
      </c>
      <c r="E1255" s="96" t="s">
        <v>4062</v>
      </c>
      <c r="F1255" s="96">
        <v>-9.1160841542487407</v>
      </c>
      <c r="G1255" s="96">
        <v>308.74478748348599</v>
      </c>
      <c r="H1255" s="96">
        <v>0.97644486196421498</v>
      </c>
    </row>
    <row r="1256" spans="1:8">
      <c r="A1256" s="96" t="s">
        <v>3662</v>
      </c>
      <c r="B1256" s="96" t="s">
        <v>3661</v>
      </c>
      <c r="C1256" s="96" t="s">
        <v>3660</v>
      </c>
      <c r="D1256" s="96" t="s">
        <v>3570</v>
      </c>
      <c r="E1256" s="96" t="s">
        <v>4063</v>
      </c>
      <c r="F1256" s="96">
        <v>-8.1562372512019508</v>
      </c>
      <c r="G1256" s="96">
        <v>397.30011056426002</v>
      </c>
      <c r="H1256" s="96">
        <v>0.98362125123410804</v>
      </c>
    </row>
    <row r="1257" spans="1:8">
      <c r="A1257" s="96" t="s">
        <v>3662</v>
      </c>
      <c r="B1257" s="96" t="s">
        <v>3661</v>
      </c>
      <c r="C1257" s="96" t="s">
        <v>3660</v>
      </c>
      <c r="D1257" s="96" t="s">
        <v>3569</v>
      </c>
      <c r="E1257" s="96" t="s">
        <v>4064</v>
      </c>
      <c r="F1257" s="96">
        <v>-0.73282944851582499</v>
      </c>
      <c r="G1257" s="96">
        <v>1.00498331990858</v>
      </c>
      <c r="H1257" s="96">
        <v>0.46588200189131201</v>
      </c>
    </row>
    <row r="1258" spans="1:8">
      <c r="A1258" s="96" t="s">
        <v>3662</v>
      </c>
      <c r="B1258" s="96" t="s">
        <v>3661</v>
      </c>
      <c r="C1258" s="96" t="s">
        <v>3660</v>
      </c>
      <c r="D1258" s="96" t="s">
        <v>3568</v>
      </c>
      <c r="E1258" s="96" t="s">
        <v>4065</v>
      </c>
      <c r="F1258" s="96">
        <v>0.46491977238166499</v>
      </c>
      <c r="G1258" s="96">
        <v>0.23394378090423901</v>
      </c>
      <c r="H1258" s="96">
        <v>4.6887601067794001E-2</v>
      </c>
    </row>
    <row r="1259" spans="1:8">
      <c r="A1259" s="96" t="s">
        <v>3662</v>
      </c>
      <c r="B1259" s="96" t="s">
        <v>3661</v>
      </c>
      <c r="C1259" s="96" t="s">
        <v>3660</v>
      </c>
      <c r="D1259" s="96" t="s">
        <v>3567</v>
      </c>
      <c r="E1259" s="96" t="s">
        <v>4066</v>
      </c>
      <c r="F1259" s="96">
        <v>-10.126304052079499</v>
      </c>
      <c r="G1259" s="96">
        <v>355.380981507434</v>
      </c>
      <c r="H1259" s="96">
        <v>0.97726797752425998</v>
      </c>
    </row>
    <row r="1260" spans="1:8">
      <c r="A1260" s="96" t="s">
        <v>3662</v>
      </c>
      <c r="B1260" s="96" t="s">
        <v>3661</v>
      </c>
      <c r="C1260" s="96" t="s">
        <v>3660</v>
      </c>
      <c r="D1260" s="96" t="s">
        <v>3566</v>
      </c>
      <c r="E1260" s="96" t="s">
        <v>4067</v>
      </c>
      <c r="F1260" s="96">
        <v>0.747407166992752</v>
      </c>
      <c r="G1260" s="96">
        <v>0.71488840655686103</v>
      </c>
      <c r="H1260" s="96">
        <v>0.29579753775936501</v>
      </c>
    </row>
    <row r="1261" spans="1:8">
      <c r="A1261" s="96" t="s">
        <v>3662</v>
      </c>
      <c r="B1261" s="96" t="s">
        <v>3661</v>
      </c>
      <c r="C1261" s="96" t="s">
        <v>3660</v>
      </c>
      <c r="D1261" s="96" t="s">
        <v>3565</v>
      </c>
      <c r="E1261" s="96" t="s">
        <v>4068</v>
      </c>
      <c r="F1261" s="96">
        <v>-12.1084005528673</v>
      </c>
      <c r="G1261" s="96">
        <v>409.99372520891302</v>
      </c>
      <c r="H1261" s="96">
        <v>0.97643939154602499</v>
      </c>
    </row>
    <row r="1262" spans="1:8">
      <c r="A1262" s="96" t="s">
        <v>3662</v>
      </c>
      <c r="B1262" s="96" t="s">
        <v>3661</v>
      </c>
      <c r="C1262" s="96" t="s">
        <v>3660</v>
      </c>
      <c r="D1262" s="96" t="s">
        <v>3561</v>
      </c>
      <c r="E1262" s="96" t="s">
        <v>4069</v>
      </c>
      <c r="F1262" s="96">
        <v>1.0776710758297099</v>
      </c>
      <c r="G1262" s="96">
        <v>0.28196524161962799</v>
      </c>
      <c r="H1262" s="96">
        <v>1.3237383764467799E-4</v>
      </c>
    </row>
    <row r="1263" spans="1:8">
      <c r="A1263" s="96" t="s">
        <v>3659</v>
      </c>
      <c r="B1263" s="96" t="s">
        <v>3658</v>
      </c>
      <c r="C1263" s="96" t="s">
        <v>3651</v>
      </c>
      <c r="D1263" s="96" t="s">
        <v>3578</v>
      </c>
      <c r="E1263" s="96" t="s">
        <v>4061</v>
      </c>
      <c r="F1263" s="96">
        <v>-12.1239075880495</v>
      </c>
      <c r="G1263" s="96">
        <v>276.31452720637401</v>
      </c>
      <c r="H1263" s="96">
        <v>0.96500229009215299</v>
      </c>
    </row>
    <row r="1264" spans="1:8">
      <c r="A1264" s="96" t="s">
        <v>3659</v>
      </c>
      <c r="B1264" s="96" t="s">
        <v>3658</v>
      </c>
      <c r="C1264" s="96" t="s">
        <v>3651</v>
      </c>
      <c r="D1264" s="96" t="s">
        <v>3577</v>
      </c>
      <c r="E1264" s="96" t="s">
        <v>4070</v>
      </c>
      <c r="F1264" s="96">
        <v>-11.1271994430543</v>
      </c>
      <c r="G1264" s="96">
        <v>399.47767887021899</v>
      </c>
      <c r="H1264" s="96">
        <v>0.97777830103616403</v>
      </c>
    </row>
    <row r="1265" spans="1:8">
      <c r="A1265" s="96" t="s">
        <v>3659</v>
      </c>
      <c r="B1265" s="96" t="s">
        <v>3658</v>
      </c>
      <c r="C1265" s="96" t="s">
        <v>3651</v>
      </c>
      <c r="D1265" s="96" t="s">
        <v>3576</v>
      </c>
      <c r="E1265" s="96" t="s">
        <v>4071</v>
      </c>
      <c r="F1265" s="96">
        <v>-10.1183773148976</v>
      </c>
      <c r="G1265" s="96">
        <v>327.39716787495701</v>
      </c>
      <c r="H1265" s="96">
        <v>0.97534489356193499</v>
      </c>
    </row>
    <row r="1266" spans="1:8">
      <c r="A1266" s="96" t="s">
        <v>3659</v>
      </c>
      <c r="B1266" s="96" t="s">
        <v>3658</v>
      </c>
      <c r="C1266" s="96" t="s">
        <v>3651</v>
      </c>
      <c r="D1266" s="96" t="s">
        <v>3575</v>
      </c>
      <c r="E1266" s="96" t="s">
        <v>4072</v>
      </c>
      <c r="F1266" s="96">
        <v>-10.1093551782124</v>
      </c>
      <c r="G1266" s="96">
        <v>341.25165576629502</v>
      </c>
      <c r="H1266" s="96">
        <v>0.97636665307848802</v>
      </c>
    </row>
    <row r="1267" spans="1:8">
      <c r="A1267" s="96" t="s">
        <v>3659</v>
      </c>
      <c r="B1267" s="96" t="s">
        <v>3658</v>
      </c>
      <c r="C1267" s="96" t="s">
        <v>3651</v>
      </c>
      <c r="D1267" s="96" t="s">
        <v>3574</v>
      </c>
      <c r="E1267" s="96" t="s">
        <v>4073</v>
      </c>
      <c r="F1267" s="96">
        <v>-12.1267592735125</v>
      </c>
      <c r="G1267" s="96">
        <v>281.81798800996</v>
      </c>
      <c r="H1267" s="96">
        <v>0.96567724820248102</v>
      </c>
    </row>
    <row r="1268" spans="1:8">
      <c r="A1268" s="96" t="s">
        <v>3659</v>
      </c>
      <c r="B1268" s="96" t="s">
        <v>3658</v>
      </c>
      <c r="C1268" s="96" t="s">
        <v>3651</v>
      </c>
      <c r="D1268" s="96" t="s">
        <v>3573</v>
      </c>
      <c r="E1268" s="96" t="s">
        <v>4074</v>
      </c>
      <c r="F1268" s="96">
        <v>0.28111357664500503</v>
      </c>
      <c r="G1268" s="96">
        <v>0.35075457660703402</v>
      </c>
      <c r="H1268" s="96">
        <v>0.42286899914461301</v>
      </c>
    </row>
    <row r="1269" spans="1:8">
      <c r="A1269" s="96" t="s">
        <v>3659</v>
      </c>
      <c r="B1269" s="96" t="s">
        <v>3658</v>
      </c>
      <c r="C1269" s="96" t="s">
        <v>3651</v>
      </c>
      <c r="D1269" s="96" t="s">
        <v>3572</v>
      </c>
      <c r="E1269" s="96" t="s">
        <v>4075</v>
      </c>
      <c r="F1269" s="96">
        <v>-0.52973037945186097</v>
      </c>
      <c r="G1269" s="96">
        <v>0.20889436192726099</v>
      </c>
      <c r="H1269" s="96">
        <v>1.12166166606951E-2</v>
      </c>
    </row>
    <row r="1270" spans="1:8">
      <c r="A1270" s="96" t="s">
        <v>3659</v>
      </c>
      <c r="B1270" s="96" t="s">
        <v>3658</v>
      </c>
      <c r="C1270" s="96" t="s">
        <v>3651</v>
      </c>
      <c r="D1270" s="96" t="s">
        <v>3571</v>
      </c>
      <c r="E1270" s="96" t="s">
        <v>4062</v>
      </c>
      <c r="F1270" s="96">
        <v>-11.1199119753233</v>
      </c>
      <c r="G1270" s="96">
        <v>274.387176420348</v>
      </c>
      <c r="H1270" s="96">
        <v>0.96767349646290801</v>
      </c>
    </row>
    <row r="1271" spans="1:8">
      <c r="A1271" s="96" t="s">
        <v>3659</v>
      </c>
      <c r="B1271" s="96" t="s">
        <v>3658</v>
      </c>
      <c r="C1271" s="96" t="s">
        <v>3651</v>
      </c>
      <c r="D1271" s="96" t="s">
        <v>3570</v>
      </c>
      <c r="E1271" s="96" t="s">
        <v>4063</v>
      </c>
      <c r="F1271" s="96">
        <v>-9.1280231475548508</v>
      </c>
      <c r="G1271" s="96">
        <v>311.74568392643403</v>
      </c>
      <c r="H1271" s="96">
        <v>0.97664099755921296</v>
      </c>
    </row>
    <row r="1272" spans="1:8">
      <c r="A1272" s="96" t="s">
        <v>3659</v>
      </c>
      <c r="B1272" s="96" t="s">
        <v>3658</v>
      </c>
      <c r="C1272" s="96" t="s">
        <v>3651</v>
      </c>
      <c r="D1272" s="96" t="s">
        <v>3569</v>
      </c>
      <c r="E1272" s="96" t="s">
        <v>4064</v>
      </c>
      <c r="F1272" s="96">
        <v>0.534530913475042</v>
      </c>
      <c r="G1272" s="96">
        <v>0.42216746456316101</v>
      </c>
      <c r="H1272" s="96">
        <v>0.205456350596084</v>
      </c>
    </row>
    <row r="1273" spans="1:8">
      <c r="A1273" s="96" t="s">
        <v>3659</v>
      </c>
      <c r="B1273" s="96" t="s">
        <v>3658</v>
      </c>
      <c r="C1273" s="96" t="s">
        <v>3651</v>
      </c>
      <c r="D1273" s="96" t="s">
        <v>3568</v>
      </c>
      <c r="E1273" s="96" t="s">
        <v>4065</v>
      </c>
      <c r="F1273" s="96">
        <v>0.61181203243342397</v>
      </c>
      <c r="G1273" s="96">
        <v>0.25724161927813999</v>
      </c>
      <c r="H1273" s="96">
        <v>1.7390048989818399E-2</v>
      </c>
    </row>
    <row r="1274" spans="1:8">
      <c r="A1274" s="96" t="s">
        <v>3659</v>
      </c>
      <c r="B1274" s="96" t="s">
        <v>3658</v>
      </c>
      <c r="C1274" s="96" t="s">
        <v>3651</v>
      </c>
      <c r="D1274" s="96" t="s">
        <v>3567</v>
      </c>
      <c r="E1274" s="96" t="s">
        <v>4066</v>
      </c>
      <c r="F1274" s="96">
        <v>-11.1228304721703</v>
      </c>
      <c r="G1274" s="96">
        <v>393.11608676317599</v>
      </c>
      <c r="H1274" s="96">
        <v>0.97742765805272303</v>
      </c>
    </row>
    <row r="1275" spans="1:8">
      <c r="A1275" s="96" t="s">
        <v>3659</v>
      </c>
      <c r="B1275" s="96" t="s">
        <v>3658</v>
      </c>
      <c r="C1275" s="96" t="s">
        <v>3651</v>
      </c>
      <c r="D1275" s="96" t="s">
        <v>3566</v>
      </c>
      <c r="E1275" s="96" t="s">
        <v>4067</v>
      </c>
      <c r="F1275" s="96">
        <v>0.181670257375319</v>
      </c>
      <c r="G1275" s="96">
        <v>0.71486412952627698</v>
      </c>
      <c r="H1275" s="96">
        <v>0.79939314307658804</v>
      </c>
    </row>
    <row r="1276" spans="1:8">
      <c r="A1276" s="96" t="s">
        <v>3659</v>
      </c>
      <c r="B1276" s="96" t="s">
        <v>3658</v>
      </c>
      <c r="C1276" s="96" t="s">
        <v>3651</v>
      </c>
      <c r="D1276" s="96" t="s">
        <v>3565</v>
      </c>
      <c r="E1276" s="96" t="s">
        <v>4068</v>
      </c>
      <c r="F1276" s="96">
        <v>-12.1058793483428</v>
      </c>
      <c r="G1276" s="96">
        <v>331.182694939398</v>
      </c>
      <c r="H1276" s="96">
        <v>0.97084103790769105</v>
      </c>
    </row>
    <row r="1277" spans="1:8">
      <c r="A1277" s="96" t="s">
        <v>3659</v>
      </c>
      <c r="B1277" s="96" t="s">
        <v>3658</v>
      </c>
      <c r="C1277" s="96" t="s">
        <v>3651</v>
      </c>
      <c r="D1277" s="96" t="s">
        <v>3561</v>
      </c>
      <c r="E1277" s="96" t="s">
        <v>4069</v>
      </c>
      <c r="F1277" s="96">
        <v>0.64230986841039195</v>
      </c>
      <c r="G1277" s="96">
        <v>0.45977586896623301</v>
      </c>
      <c r="H1277" s="96">
        <v>0.162411622425645</v>
      </c>
    </row>
    <row r="1278" spans="1:8">
      <c r="A1278" s="96" t="s">
        <v>3657</v>
      </c>
      <c r="B1278" s="96" t="s">
        <v>3656</v>
      </c>
      <c r="C1278" s="96" t="s">
        <v>3651</v>
      </c>
      <c r="D1278" s="96" t="s">
        <v>3578</v>
      </c>
      <c r="E1278" s="96" t="s">
        <v>4061</v>
      </c>
      <c r="F1278" s="96">
        <v>-12.1212177240832</v>
      </c>
      <c r="G1278" s="96">
        <v>297.49848004423001</v>
      </c>
      <c r="H1278" s="96">
        <v>0.967500145487455</v>
      </c>
    </row>
    <row r="1279" spans="1:8">
      <c r="A1279" s="96" t="s">
        <v>3657</v>
      </c>
      <c r="B1279" s="96" t="s">
        <v>3656</v>
      </c>
      <c r="C1279" s="96" t="s">
        <v>3651</v>
      </c>
      <c r="D1279" s="96" t="s">
        <v>3577</v>
      </c>
      <c r="E1279" s="96" t="s">
        <v>4070</v>
      </c>
      <c r="F1279" s="96">
        <v>-10.122718681546401</v>
      </c>
      <c r="G1279" s="96">
        <v>362.02134017073598</v>
      </c>
      <c r="H1279" s="96">
        <v>0.977692727744922</v>
      </c>
    </row>
    <row r="1280" spans="1:8">
      <c r="A1280" s="96" t="s">
        <v>3657</v>
      </c>
      <c r="B1280" s="96" t="s">
        <v>3656</v>
      </c>
      <c r="C1280" s="96" t="s">
        <v>3651</v>
      </c>
      <c r="D1280" s="96" t="s">
        <v>3576</v>
      </c>
      <c r="E1280" s="96" t="s">
        <v>4071</v>
      </c>
      <c r="F1280" s="96">
        <v>-9.1228053590313394</v>
      </c>
      <c r="G1280" s="96">
        <v>356.58855484107602</v>
      </c>
      <c r="H1280" s="96">
        <v>0.97958949749769697</v>
      </c>
    </row>
    <row r="1281" spans="1:8">
      <c r="A1281" s="96" t="s">
        <v>3657</v>
      </c>
      <c r="B1281" s="96" t="s">
        <v>3656</v>
      </c>
      <c r="C1281" s="96" t="s">
        <v>3651</v>
      </c>
      <c r="D1281" s="96" t="s">
        <v>3575</v>
      </c>
      <c r="E1281" s="96" t="s">
        <v>4072</v>
      </c>
      <c r="F1281" s="96">
        <v>-9.1189727029533305</v>
      </c>
      <c r="G1281" s="96">
        <v>289.07069410652099</v>
      </c>
      <c r="H1281" s="96">
        <v>0.97483424952656095</v>
      </c>
    </row>
    <row r="1282" spans="1:8">
      <c r="A1282" s="96" t="s">
        <v>3657</v>
      </c>
      <c r="B1282" s="96" t="s">
        <v>3656</v>
      </c>
      <c r="C1282" s="96" t="s">
        <v>3651</v>
      </c>
      <c r="D1282" s="96" t="s">
        <v>3574</v>
      </c>
      <c r="E1282" s="96" t="s">
        <v>4073</v>
      </c>
      <c r="F1282" s="96">
        <v>-12.1200229932205</v>
      </c>
      <c r="G1282" s="96">
        <v>414.65440142356402</v>
      </c>
      <c r="H1282" s="96">
        <v>0.97668178032249797</v>
      </c>
    </row>
    <row r="1283" spans="1:8">
      <c r="A1283" s="96" t="s">
        <v>3657</v>
      </c>
      <c r="B1283" s="96" t="s">
        <v>3656</v>
      </c>
      <c r="C1283" s="96" t="s">
        <v>3651</v>
      </c>
      <c r="D1283" s="96" t="s">
        <v>3573</v>
      </c>
      <c r="E1283" s="96" t="s">
        <v>4074</v>
      </c>
      <c r="F1283" s="96">
        <v>-14.1532948527814</v>
      </c>
      <c r="G1283" s="96">
        <v>393.832885040044</v>
      </c>
      <c r="H1283" s="96">
        <v>0.97133234523388801</v>
      </c>
    </row>
    <row r="1284" spans="1:8">
      <c r="A1284" s="96" t="s">
        <v>3657</v>
      </c>
      <c r="B1284" s="96" t="s">
        <v>3656</v>
      </c>
      <c r="C1284" s="96" t="s">
        <v>3651</v>
      </c>
      <c r="D1284" s="96" t="s">
        <v>3572</v>
      </c>
      <c r="E1284" s="96" t="s">
        <v>4075</v>
      </c>
      <c r="F1284" s="96">
        <v>-0.24901265316239801</v>
      </c>
      <c r="G1284" s="96">
        <v>0.22848960672355101</v>
      </c>
      <c r="H1284" s="96">
        <v>0.27579223008116999</v>
      </c>
    </row>
    <row r="1285" spans="1:8">
      <c r="A1285" s="96" t="s">
        <v>3657</v>
      </c>
      <c r="B1285" s="96" t="s">
        <v>3656</v>
      </c>
      <c r="C1285" s="96" t="s">
        <v>3651</v>
      </c>
      <c r="D1285" s="96" t="s">
        <v>3571</v>
      </c>
      <c r="E1285" s="96" t="s">
        <v>4062</v>
      </c>
      <c r="F1285" s="96">
        <v>-12.1203662223087</v>
      </c>
      <c r="G1285" s="96">
        <v>416.65639059966003</v>
      </c>
      <c r="H1285" s="96">
        <v>0.97679313319216599</v>
      </c>
    </row>
    <row r="1286" spans="1:8">
      <c r="A1286" s="96" t="s">
        <v>3657</v>
      </c>
      <c r="B1286" s="96" t="s">
        <v>3656</v>
      </c>
      <c r="C1286" s="96" t="s">
        <v>3651</v>
      </c>
      <c r="D1286" s="96" t="s">
        <v>3570</v>
      </c>
      <c r="E1286" s="96" t="s">
        <v>4063</v>
      </c>
      <c r="F1286" s="96">
        <v>-9.1363472019870606</v>
      </c>
      <c r="G1286" s="96">
        <v>407.95620896130799</v>
      </c>
      <c r="H1286" s="96">
        <v>0.98213254047242105</v>
      </c>
    </row>
    <row r="1287" spans="1:8">
      <c r="A1287" s="96" t="s">
        <v>3657</v>
      </c>
      <c r="B1287" s="96" t="s">
        <v>3656</v>
      </c>
      <c r="C1287" s="96" t="s">
        <v>3651</v>
      </c>
      <c r="D1287" s="96" t="s">
        <v>3569</v>
      </c>
      <c r="E1287" s="96" t="s">
        <v>4064</v>
      </c>
      <c r="F1287" s="96">
        <v>-13.1314464596266</v>
      </c>
      <c r="G1287" s="96">
        <v>303.26909043017201</v>
      </c>
      <c r="H1287" s="96">
        <v>0.96546266762437905</v>
      </c>
    </row>
    <row r="1288" spans="1:8">
      <c r="A1288" s="96" t="s">
        <v>3657</v>
      </c>
      <c r="B1288" s="96" t="s">
        <v>3656</v>
      </c>
      <c r="C1288" s="96" t="s">
        <v>3651</v>
      </c>
      <c r="D1288" s="96" t="s">
        <v>3568</v>
      </c>
      <c r="E1288" s="96" t="s">
        <v>4065</v>
      </c>
      <c r="F1288" s="96">
        <v>1.02145035044293</v>
      </c>
      <c r="G1288" s="96">
        <v>0.231113116541969</v>
      </c>
      <c r="H1288" s="97">
        <v>9.8838588094658896E-6</v>
      </c>
    </row>
    <row r="1289" spans="1:8">
      <c r="A1289" s="96" t="s">
        <v>3657</v>
      </c>
      <c r="B1289" s="96" t="s">
        <v>3656</v>
      </c>
      <c r="C1289" s="96" t="s">
        <v>3651</v>
      </c>
      <c r="D1289" s="96" t="s">
        <v>3567</v>
      </c>
      <c r="E1289" s="96" t="s">
        <v>4066</v>
      </c>
      <c r="F1289" s="96">
        <v>-11.1173084168316</v>
      </c>
      <c r="G1289" s="96">
        <v>354.25141959120901</v>
      </c>
      <c r="H1289" s="96">
        <v>0.97496446744503895</v>
      </c>
    </row>
    <row r="1290" spans="1:8">
      <c r="A1290" s="96" t="s">
        <v>3657</v>
      </c>
      <c r="B1290" s="96" t="s">
        <v>3656</v>
      </c>
      <c r="C1290" s="96" t="s">
        <v>3651</v>
      </c>
      <c r="D1290" s="96" t="s">
        <v>3566</v>
      </c>
      <c r="E1290" s="96" t="s">
        <v>4067</v>
      </c>
      <c r="F1290" s="96">
        <v>-1.07043482707903</v>
      </c>
      <c r="G1290" s="96">
        <v>1.00331310254578</v>
      </c>
      <c r="H1290" s="96">
        <v>0.28601695975751501</v>
      </c>
    </row>
    <row r="1291" spans="1:8">
      <c r="A1291" s="96" t="s">
        <v>3657</v>
      </c>
      <c r="B1291" s="96" t="s">
        <v>3656</v>
      </c>
      <c r="C1291" s="96" t="s">
        <v>3651</v>
      </c>
      <c r="D1291" s="96" t="s">
        <v>3565</v>
      </c>
      <c r="E1291" s="96" t="s">
        <v>4068</v>
      </c>
      <c r="F1291" s="96">
        <v>-11.098770167970899</v>
      </c>
      <c r="G1291" s="96">
        <v>282.77192873537098</v>
      </c>
      <c r="H1291" s="96">
        <v>0.96869114913255905</v>
      </c>
    </row>
    <row r="1292" spans="1:8">
      <c r="A1292" s="96" t="s">
        <v>3657</v>
      </c>
      <c r="B1292" s="96" t="s">
        <v>3656</v>
      </c>
      <c r="C1292" s="96" t="s">
        <v>3651</v>
      </c>
      <c r="D1292" s="96" t="s">
        <v>3561</v>
      </c>
      <c r="E1292" s="96" t="s">
        <v>4069</v>
      </c>
      <c r="F1292" s="96">
        <v>-12.1207026067146</v>
      </c>
      <c r="G1292" s="96">
        <v>280.92564363258799</v>
      </c>
      <c r="H1292" s="96">
        <v>0.96558547764582303</v>
      </c>
    </row>
    <row r="1293" spans="1:8">
      <c r="A1293" s="96" t="s">
        <v>3655</v>
      </c>
      <c r="B1293" s="96" t="s">
        <v>3654</v>
      </c>
      <c r="C1293" s="96" t="s">
        <v>3651</v>
      </c>
      <c r="D1293" s="96" t="s">
        <v>3578</v>
      </c>
      <c r="E1293" s="96" t="s">
        <v>4061</v>
      </c>
      <c r="F1293" s="96">
        <v>-12.1252281219907</v>
      </c>
      <c r="G1293" s="96">
        <v>265.04465873960999</v>
      </c>
      <c r="H1293" s="96">
        <v>0.96351121039663801</v>
      </c>
    </row>
    <row r="1294" spans="1:8">
      <c r="A1294" s="96" t="s">
        <v>3655</v>
      </c>
      <c r="B1294" s="96" t="s">
        <v>3654</v>
      </c>
      <c r="C1294" s="96" t="s">
        <v>3651</v>
      </c>
      <c r="D1294" s="96" t="s">
        <v>3577</v>
      </c>
      <c r="E1294" s="96" t="s">
        <v>4070</v>
      </c>
      <c r="F1294" s="96">
        <v>-10.1223536011132</v>
      </c>
      <c r="G1294" s="96">
        <v>290.61153112059799</v>
      </c>
      <c r="H1294" s="96">
        <v>0.97221432734394497</v>
      </c>
    </row>
    <row r="1295" spans="1:8">
      <c r="A1295" s="96" t="s">
        <v>3655</v>
      </c>
      <c r="B1295" s="96" t="s">
        <v>3654</v>
      </c>
      <c r="C1295" s="96" t="s">
        <v>3651</v>
      </c>
      <c r="D1295" s="96" t="s">
        <v>3576</v>
      </c>
      <c r="E1295" s="96" t="s">
        <v>4071</v>
      </c>
      <c r="F1295" s="96">
        <v>-9.1204270414754394</v>
      </c>
      <c r="G1295" s="96">
        <v>382.67417158553002</v>
      </c>
      <c r="H1295" s="96">
        <v>0.98098549734519702</v>
      </c>
    </row>
    <row r="1296" spans="1:8">
      <c r="A1296" s="96" t="s">
        <v>3655</v>
      </c>
      <c r="B1296" s="96" t="s">
        <v>3654</v>
      </c>
      <c r="C1296" s="96" t="s">
        <v>3651</v>
      </c>
      <c r="D1296" s="96" t="s">
        <v>3575</v>
      </c>
      <c r="E1296" s="96" t="s">
        <v>4072</v>
      </c>
      <c r="F1296" s="96">
        <v>-8.1157497869667399</v>
      </c>
      <c r="G1296" s="96">
        <v>306.83223694386999</v>
      </c>
      <c r="H1296" s="96">
        <v>0.97889831735685395</v>
      </c>
    </row>
    <row r="1297" spans="1:8">
      <c r="A1297" s="96" t="s">
        <v>3655</v>
      </c>
      <c r="B1297" s="96" t="s">
        <v>3654</v>
      </c>
      <c r="C1297" s="96" t="s">
        <v>3651</v>
      </c>
      <c r="D1297" s="96" t="s">
        <v>3574</v>
      </c>
      <c r="E1297" s="96" t="s">
        <v>4073</v>
      </c>
      <c r="F1297" s="96">
        <v>-11.1158461241385</v>
      </c>
      <c r="G1297" s="96">
        <v>283.80870398259702</v>
      </c>
      <c r="H1297" s="96">
        <v>0.96875749472198502</v>
      </c>
    </row>
    <row r="1298" spans="1:8">
      <c r="A1298" s="96" t="s">
        <v>3655</v>
      </c>
      <c r="B1298" s="96" t="s">
        <v>3654</v>
      </c>
      <c r="C1298" s="96" t="s">
        <v>3651</v>
      </c>
      <c r="D1298" s="96" t="s">
        <v>3573</v>
      </c>
      <c r="E1298" s="96" t="s">
        <v>4074</v>
      </c>
      <c r="F1298" s="96">
        <v>-14.170160093468599</v>
      </c>
      <c r="G1298" s="96">
        <v>321.79367142821201</v>
      </c>
      <c r="H1298" s="96">
        <v>0.96487656496459095</v>
      </c>
    </row>
    <row r="1299" spans="1:8">
      <c r="A1299" s="96" t="s">
        <v>3655</v>
      </c>
      <c r="B1299" s="96" t="s">
        <v>3654</v>
      </c>
      <c r="C1299" s="96" t="s">
        <v>3651</v>
      </c>
      <c r="D1299" s="96" t="s">
        <v>3572</v>
      </c>
      <c r="E1299" s="96" t="s">
        <v>4075</v>
      </c>
      <c r="F1299" s="96">
        <v>-0.304961401888863</v>
      </c>
      <c r="G1299" s="96">
        <v>0.22389479826949599</v>
      </c>
      <c r="H1299" s="96">
        <v>0.17317436576341799</v>
      </c>
    </row>
    <row r="1300" spans="1:8">
      <c r="A1300" s="96" t="s">
        <v>3655</v>
      </c>
      <c r="B1300" s="96" t="s">
        <v>3654</v>
      </c>
      <c r="C1300" s="96" t="s">
        <v>3651</v>
      </c>
      <c r="D1300" s="96" t="s">
        <v>3571</v>
      </c>
      <c r="E1300" s="96" t="s">
        <v>4062</v>
      </c>
      <c r="F1300" s="96">
        <v>-12.1209138935233</v>
      </c>
      <c r="G1300" s="96">
        <v>414.25723453440202</v>
      </c>
      <c r="H1300" s="96">
        <v>0.97665771528652501</v>
      </c>
    </row>
    <row r="1301" spans="1:8">
      <c r="A1301" s="96" t="s">
        <v>3655</v>
      </c>
      <c r="B1301" s="96" t="s">
        <v>3654</v>
      </c>
      <c r="C1301" s="96" t="s">
        <v>3651</v>
      </c>
      <c r="D1301" s="96" t="s">
        <v>3570</v>
      </c>
      <c r="E1301" s="96" t="s">
        <v>4063</v>
      </c>
      <c r="F1301" s="96">
        <v>-9.1434006921807498</v>
      </c>
      <c r="G1301" s="96">
        <v>343.49519673387101</v>
      </c>
      <c r="H1301" s="96">
        <v>0.97876384626103397</v>
      </c>
    </row>
    <row r="1302" spans="1:8">
      <c r="A1302" s="96" t="s">
        <v>3655</v>
      </c>
      <c r="B1302" s="96" t="s">
        <v>3654</v>
      </c>
      <c r="C1302" s="96" t="s">
        <v>3651</v>
      </c>
      <c r="D1302" s="96" t="s">
        <v>3569</v>
      </c>
      <c r="E1302" s="96" t="s">
        <v>4064</v>
      </c>
      <c r="F1302" s="96">
        <v>-13.1317465145914</v>
      </c>
      <c r="G1302" s="96">
        <v>310.09642797146302</v>
      </c>
      <c r="H1302" s="96">
        <v>0.96622183900497105</v>
      </c>
    </row>
    <row r="1303" spans="1:8">
      <c r="A1303" s="96" t="s">
        <v>3655</v>
      </c>
      <c r="B1303" s="96" t="s">
        <v>3654</v>
      </c>
      <c r="C1303" s="96" t="s">
        <v>3651</v>
      </c>
      <c r="D1303" s="96" t="s">
        <v>3568</v>
      </c>
      <c r="E1303" s="96" t="s">
        <v>4065</v>
      </c>
      <c r="F1303" s="96">
        <v>1.1227204691060699</v>
      </c>
      <c r="G1303" s="96">
        <v>0.22611672007185499</v>
      </c>
      <c r="H1303" s="97">
        <v>6.8621344550297796E-7</v>
      </c>
    </row>
    <row r="1304" spans="1:8">
      <c r="A1304" s="96" t="s">
        <v>3655</v>
      </c>
      <c r="B1304" s="96" t="s">
        <v>3654</v>
      </c>
      <c r="C1304" s="96" t="s">
        <v>3651</v>
      </c>
      <c r="D1304" s="96" t="s">
        <v>3567</v>
      </c>
      <c r="E1304" s="96" t="s">
        <v>4066</v>
      </c>
      <c r="F1304" s="96">
        <v>-10.112530781815201</v>
      </c>
      <c r="G1304" s="96">
        <v>283.65851270615502</v>
      </c>
      <c r="H1304" s="96">
        <v>0.97156114479406197</v>
      </c>
    </row>
    <row r="1305" spans="1:8">
      <c r="A1305" s="96" t="s">
        <v>3655</v>
      </c>
      <c r="B1305" s="96" t="s">
        <v>3654</v>
      </c>
      <c r="C1305" s="96" t="s">
        <v>3651</v>
      </c>
      <c r="D1305" s="96" t="s">
        <v>3566</v>
      </c>
      <c r="E1305" s="96" t="s">
        <v>4067</v>
      </c>
      <c r="F1305" s="96">
        <v>-13.137839752945</v>
      </c>
      <c r="G1305" s="96">
        <v>308.13615203691501</v>
      </c>
      <c r="H1305" s="96">
        <v>0.96599131800952598</v>
      </c>
    </row>
    <row r="1306" spans="1:8">
      <c r="A1306" s="96" t="s">
        <v>3655</v>
      </c>
      <c r="B1306" s="96" t="s">
        <v>3654</v>
      </c>
      <c r="C1306" s="96" t="s">
        <v>3651</v>
      </c>
      <c r="D1306" s="96" t="s">
        <v>3565</v>
      </c>
      <c r="E1306" s="96" t="s">
        <v>4068</v>
      </c>
      <c r="F1306" s="96">
        <v>-11.092496406562899</v>
      </c>
      <c r="G1306" s="96">
        <v>300.74634252340002</v>
      </c>
      <c r="H1306" s="96">
        <v>0.97057811147905404</v>
      </c>
    </row>
    <row r="1307" spans="1:8">
      <c r="A1307" s="96" t="s">
        <v>3655</v>
      </c>
      <c r="B1307" s="96" t="s">
        <v>3654</v>
      </c>
      <c r="C1307" s="96" t="s">
        <v>3651</v>
      </c>
      <c r="D1307" s="96" t="s">
        <v>3561</v>
      </c>
      <c r="E1307" s="96" t="s">
        <v>4069</v>
      </c>
      <c r="F1307" s="96">
        <v>-2.2544559727396499E-2</v>
      </c>
      <c r="G1307" s="96">
        <v>1.0054541101874701</v>
      </c>
      <c r="H1307" s="96">
        <v>0.98211111894304104</v>
      </c>
    </row>
    <row r="1308" spans="1:8">
      <c r="A1308" s="96" t="s">
        <v>3653</v>
      </c>
      <c r="B1308" s="96" t="s">
        <v>3652</v>
      </c>
      <c r="C1308" s="96" t="s">
        <v>3651</v>
      </c>
      <c r="D1308" s="96" t="s">
        <v>3578</v>
      </c>
      <c r="E1308" s="96" t="s">
        <v>4061</v>
      </c>
      <c r="F1308" s="96">
        <v>-12.123364953296299</v>
      </c>
      <c r="G1308" s="96">
        <v>289.42066327740901</v>
      </c>
      <c r="H1308" s="96">
        <v>0.96658767354279096</v>
      </c>
    </row>
    <row r="1309" spans="1:8">
      <c r="A1309" s="96" t="s">
        <v>3653</v>
      </c>
      <c r="B1309" s="96" t="s">
        <v>3652</v>
      </c>
      <c r="C1309" s="96" t="s">
        <v>3651</v>
      </c>
      <c r="D1309" s="96" t="s">
        <v>3577</v>
      </c>
      <c r="E1309" s="96" t="s">
        <v>4070</v>
      </c>
      <c r="F1309" s="96">
        <v>-10.118549616034</v>
      </c>
      <c r="G1309" s="96">
        <v>303.28707525945498</v>
      </c>
      <c r="H1309" s="96">
        <v>0.97338515984685103</v>
      </c>
    </row>
    <row r="1310" spans="1:8">
      <c r="A1310" s="96" t="s">
        <v>3653</v>
      </c>
      <c r="B1310" s="96" t="s">
        <v>3652</v>
      </c>
      <c r="C1310" s="96" t="s">
        <v>3651</v>
      </c>
      <c r="D1310" s="96" t="s">
        <v>3576</v>
      </c>
      <c r="E1310" s="96" t="s">
        <v>4071</v>
      </c>
      <c r="F1310" s="96">
        <v>-11.121819855759</v>
      </c>
      <c r="G1310" s="96">
        <v>418.23720981051503</v>
      </c>
      <c r="H1310" s="96">
        <v>0.97878504733729599</v>
      </c>
    </row>
    <row r="1311" spans="1:8">
      <c r="A1311" s="96" t="s">
        <v>3653</v>
      </c>
      <c r="B1311" s="96" t="s">
        <v>3652</v>
      </c>
      <c r="C1311" s="96" t="s">
        <v>3651</v>
      </c>
      <c r="D1311" s="96" t="s">
        <v>3575</v>
      </c>
      <c r="E1311" s="96" t="s">
        <v>4072</v>
      </c>
      <c r="F1311" s="96">
        <v>-11.1207174718221</v>
      </c>
      <c r="G1311" s="96">
        <v>405.001634326013</v>
      </c>
      <c r="H1311" s="96">
        <v>0.97809407875670695</v>
      </c>
    </row>
    <row r="1312" spans="1:8">
      <c r="A1312" s="96" t="s">
        <v>3653</v>
      </c>
      <c r="B1312" s="96" t="s">
        <v>3652</v>
      </c>
      <c r="C1312" s="96" t="s">
        <v>3651</v>
      </c>
      <c r="D1312" s="96" t="s">
        <v>3574</v>
      </c>
      <c r="E1312" s="96" t="s">
        <v>4073</v>
      </c>
      <c r="F1312" s="96">
        <v>-13.1455121144958</v>
      </c>
      <c r="G1312" s="96">
        <v>274.59000453984498</v>
      </c>
      <c r="H1312" s="96">
        <v>0.96181726943491597</v>
      </c>
    </row>
    <row r="1313" spans="1:8">
      <c r="A1313" s="96" t="s">
        <v>3653</v>
      </c>
      <c r="B1313" s="96" t="s">
        <v>3652</v>
      </c>
      <c r="C1313" s="96" t="s">
        <v>3651</v>
      </c>
      <c r="D1313" s="96" t="s">
        <v>3573</v>
      </c>
      <c r="E1313" s="96" t="s">
        <v>4074</v>
      </c>
      <c r="F1313" s="96">
        <v>0.11771364319494999</v>
      </c>
      <c r="G1313" s="96">
        <v>0.28194753371405401</v>
      </c>
      <c r="H1313" s="96">
        <v>0.67631130329156897</v>
      </c>
    </row>
    <row r="1314" spans="1:8">
      <c r="A1314" s="96" t="s">
        <v>3653</v>
      </c>
      <c r="B1314" s="96" t="s">
        <v>3652</v>
      </c>
      <c r="C1314" s="96" t="s">
        <v>3651</v>
      </c>
      <c r="D1314" s="96" t="s">
        <v>3572</v>
      </c>
      <c r="E1314" s="96" t="s">
        <v>4075</v>
      </c>
      <c r="F1314" s="96">
        <v>-0.31330517445905498</v>
      </c>
      <c r="G1314" s="96">
        <v>0.20751648450471399</v>
      </c>
      <c r="H1314" s="96">
        <v>0.13109841810575601</v>
      </c>
    </row>
    <row r="1315" spans="1:8">
      <c r="A1315" s="96" t="s">
        <v>3653</v>
      </c>
      <c r="B1315" s="96" t="s">
        <v>3652</v>
      </c>
      <c r="C1315" s="96" t="s">
        <v>3651</v>
      </c>
      <c r="D1315" s="96" t="s">
        <v>3571</v>
      </c>
      <c r="E1315" s="96" t="s">
        <v>4062</v>
      </c>
      <c r="F1315" s="96">
        <v>-12.127119170807299</v>
      </c>
      <c r="G1315" s="96">
        <v>276.99483329149598</v>
      </c>
      <c r="H1315" s="96">
        <v>0.96507894826449903</v>
      </c>
    </row>
    <row r="1316" spans="1:8">
      <c r="A1316" s="96" t="s">
        <v>3653</v>
      </c>
      <c r="B1316" s="96" t="s">
        <v>3652</v>
      </c>
      <c r="C1316" s="96" t="s">
        <v>3651</v>
      </c>
      <c r="D1316" s="96" t="s">
        <v>3570</v>
      </c>
      <c r="E1316" s="96" t="s">
        <v>4063</v>
      </c>
      <c r="F1316" s="96">
        <v>-10.127399617513699</v>
      </c>
      <c r="G1316" s="96">
        <v>305.60545059371202</v>
      </c>
      <c r="H1316" s="96">
        <v>0.97356389733867199</v>
      </c>
    </row>
    <row r="1317" spans="1:8">
      <c r="A1317" s="96" t="s">
        <v>3653</v>
      </c>
      <c r="B1317" s="96" t="s">
        <v>3652</v>
      </c>
      <c r="C1317" s="96" t="s">
        <v>3651</v>
      </c>
      <c r="D1317" s="96" t="s">
        <v>3569</v>
      </c>
      <c r="E1317" s="96" t="s">
        <v>4064</v>
      </c>
      <c r="F1317" s="96">
        <v>0.42241460074152698</v>
      </c>
      <c r="G1317" s="96">
        <v>0.42215698827212</v>
      </c>
      <c r="H1317" s="96">
        <v>0.31701528282396302</v>
      </c>
    </row>
    <row r="1318" spans="1:8">
      <c r="A1318" s="96" t="s">
        <v>3653</v>
      </c>
      <c r="B1318" s="96" t="s">
        <v>3652</v>
      </c>
      <c r="C1318" s="96" t="s">
        <v>3651</v>
      </c>
      <c r="D1318" s="96" t="s">
        <v>3568</v>
      </c>
      <c r="E1318" s="96" t="s">
        <v>4065</v>
      </c>
      <c r="F1318" s="96">
        <v>0.75124108148050495</v>
      </c>
      <c r="G1318" s="96">
        <v>0.24805732902067901</v>
      </c>
      <c r="H1318" s="96">
        <v>2.4577284617172401E-3</v>
      </c>
    </row>
    <row r="1319" spans="1:8">
      <c r="A1319" s="96" t="s">
        <v>3653</v>
      </c>
      <c r="B1319" s="96" t="s">
        <v>3652</v>
      </c>
      <c r="C1319" s="96" t="s">
        <v>3651</v>
      </c>
      <c r="D1319" s="96" t="s">
        <v>3567</v>
      </c>
      <c r="E1319" s="96" t="s">
        <v>4066</v>
      </c>
      <c r="F1319" s="96">
        <v>-12.120987131692599</v>
      </c>
      <c r="G1319" s="96">
        <v>416.54868650292701</v>
      </c>
      <c r="H1319" s="96">
        <v>0.97678594562001897</v>
      </c>
    </row>
    <row r="1320" spans="1:8">
      <c r="A1320" s="96" t="s">
        <v>3653</v>
      </c>
      <c r="B1320" s="96" t="s">
        <v>3652</v>
      </c>
      <c r="C1320" s="96" t="s">
        <v>3651</v>
      </c>
      <c r="D1320" s="96" t="s">
        <v>3566</v>
      </c>
      <c r="E1320" s="96" t="s">
        <v>4067</v>
      </c>
      <c r="F1320" s="96">
        <v>-13.1389661875298</v>
      </c>
      <c r="G1320" s="96">
        <v>325.40589143842101</v>
      </c>
      <c r="H1320" s="96">
        <v>0.96779243798877301</v>
      </c>
    </row>
    <row r="1321" spans="1:8">
      <c r="A1321" s="96" t="s">
        <v>3653</v>
      </c>
      <c r="B1321" s="96" t="s">
        <v>3652</v>
      </c>
      <c r="C1321" s="96" t="s">
        <v>3651</v>
      </c>
      <c r="D1321" s="96" t="s">
        <v>3565</v>
      </c>
      <c r="E1321" s="96" t="s">
        <v>4068</v>
      </c>
      <c r="F1321" s="96">
        <v>-11.115358049268</v>
      </c>
      <c r="G1321" s="96">
        <v>406.55530856419199</v>
      </c>
      <c r="H1321" s="96">
        <v>0.97818828675907699</v>
      </c>
    </row>
    <row r="1322" spans="1:8">
      <c r="A1322" s="96" t="s">
        <v>3653</v>
      </c>
      <c r="B1322" s="96" t="s">
        <v>3652</v>
      </c>
      <c r="C1322" s="96" t="s">
        <v>3651</v>
      </c>
      <c r="D1322" s="96" t="s">
        <v>3561</v>
      </c>
      <c r="E1322" s="96" t="s">
        <v>4069</v>
      </c>
      <c r="F1322" s="96">
        <v>0.368499110923585</v>
      </c>
      <c r="G1322" s="96">
        <v>0.58694120952728901</v>
      </c>
      <c r="H1322" s="96">
        <v>0.53011552173417598</v>
      </c>
    </row>
    <row r="1323" spans="1:8">
      <c r="A1323" s="96" t="s">
        <v>3650</v>
      </c>
      <c r="B1323" s="96" t="s">
        <v>3649</v>
      </c>
      <c r="C1323" s="96" t="s">
        <v>3626</v>
      </c>
      <c r="D1323" s="96" t="s">
        <v>3578</v>
      </c>
      <c r="E1323" s="96" t="s">
        <v>4061</v>
      </c>
      <c r="F1323" s="96">
        <v>-12.1173581667045</v>
      </c>
      <c r="G1323" s="96">
        <v>352.79973551116501</v>
      </c>
      <c r="H1323" s="96">
        <v>0.97260102127082104</v>
      </c>
    </row>
    <row r="1324" spans="1:8">
      <c r="A1324" s="96" t="s">
        <v>3650</v>
      </c>
      <c r="B1324" s="96" t="s">
        <v>3649</v>
      </c>
      <c r="C1324" s="96" t="s">
        <v>3626</v>
      </c>
      <c r="D1324" s="96" t="s">
        <v>3577</v>
      </c>
      <c r="E1324" s="96" t="s">
        <v>4070</v>
      </c>
      <c r="F1324" s="96">
        <v>-11.123849137764401</v>
      </c>
      <c r="G1324" s="96">
        <v>416.42567333568297</v>
      </c>
      <c r="H1324" s="96">
        <v>0.97868889308641904</v>
      </c>
    </row>
    <row r="1325" spans="1:8">
      <c r="A1325" s="96" t="s">
        <v>3650</v>
      </c>
      <c r="B1325" s="96" t="s">
        <v>3649</v>
      </c>
      <c r="C1325" s="96" t="s">
        <v>3626</v>
      </c>
      <c r="D1325" s="96" t="s">
        <v>3576</v>
      </c>
      <c r="E1325" s="96" t="s">
        <v>4071</v>
      </c>
      <c r="F1325" s="96">
        <v>-11.1200530810695</v>
      </c>
      <c r="G1325" s="96">
        <v>397.38913811111598</v>
      </c>
      <c r="H1325" s="96">
        <v>0.97767588482686596</v>
      </c>
    </row>
    <row r="1326" spans="1:8">
      <c r="A1326" s="96" t="s">
        <v>3650</v>
      </c>
      <c r="B1326" s="96" t="s">
        <v>3649</v>
      </c>
      <c r="C1326" s="96" t="s">
        <v>3626</v>
      </c>
      <c r="D1326" s="96" t="s">
        <v>3575</v>
      </c>
      <c r="E1326" s="96" t="s">
        <v>4072</v>
      </c>
      <c r="F1326" s="96">
        <v>-12.1268821474938</v>
      </c>
      <c r="G1326" s="96">
        <v>351.85344744773499</v>
      </c>
      <c r="H1326" s="96">
        <v>0.97250577814976502</v>
      </c>
    </row>
    <row r="1327" spans="1:8">
      <c r="A1327" s="96" t="s">
        <v>3650</v>
      </c>
      <c r="B1327" s="96" t="s">
        <v>3649</v>
      </c>
      <c r="C1327" s="96" t="s">
        <v>3626</v>
      </c>
      <c r="D1327" s="96" t="s">
        <v>3574</v>
      </c>
      <c r="E1327" s="96" t="s">
        <v>4073</v>
      </c>
      <c r="F1327" s="96">
        <v>-13.1472627952881</v>
      </c>
      <c r="G1327" s="96">
        <v>264.30600139781097</v>
      </c>
      <c r="H1327" s="96">
        <v>0.96032752337137495</v>
      </c>
    </row>
    <row r="1328" spans="1:8">
      <c r="A1328" s="96" t="s">
        <v>3650</v>
      </c>
      <c r="B1328" s="96" t="s">
        <v>3649</v>
      </c>
      <c r="C1328" s="96" t="s">
        <v>3626</v>
      </c>
      <c r="D1328" s="96" t="s">
        <v>3573</v>
      </c>
      <c r="E1328" s="96" t="s">
        <v>4074</v>
      </c>
      <c r="F1328" s="96">
        <v>-0.61645305234159298</v>
      </c>
      <c r="G1328" s="96">
        <v>0.42202499989106701</v>
      </c>
      <c r="H1328" s="96">
        <v>0.14409705068302001</v>
      </c>
    </row>
    <row r="1329" spans="1:8">
      <c r="A1329" s="96" t="s">
        <v>3650</v>
      </c>
      <c r="B1329" s="96" t="s">
        <v>3649</v>
      </c>
      <c r="C1329" s="96" t="s">
        <v>3626</v>
      </c>
      <c r="D1329" s="96" t="s">
        <v>3572</v>
      </c>
      <c r="E1329" s="96" t="s">
        <v>4075</v>
      </c>
      <c r="F1329" s="96">
        <v>-0.30224698072289202</v>
      </c>
      <c r="G1329" s="96">
        <v>0.20744017886847299</v>
      </c>
      <c r="H1329" s="96">
        <v>0.145107544505612</v>
      </c>
    </row>
    <row r="1330" spans="1:8">
      <c r="A1330" s="96" t="s">
        <v>3650</v>
      </c>
      <c r="B1330" s="96" t="s">
        <v>3649</v>
      </c>
      <c r="C1330" s="96" t="s">
        <v>3626</v>
      </c>
      <c r="D1330" s="96" t="s">
        <v>3571</v>
      </c>
      <c r="E1330" s="96" t="s">
        <v>4062</v>
      </c>
      <c r="F1330" s="96">
        <v>-11.114809501938501</v>
      </c>
      <c r="G1330" s="96">
        <v>345.51776601412797</v>
      </c>
      <c r="H1330" s="96">
        <v>0.97433762749391395</v>
      </c>
    </row>
    <row r="1331" spans="1:8">
      <c r="A1331" s="96" t="s">
        <v>3650</v>
      </c>
      <c r="B1331" s="96" t="s">
        <v>3649</v>
      </c>
      <c r="C1331" s="96" t="s">
        <v>3626</v>
      </c>
      <c r="D1331" s="96" t="s">
        <v>3570</v>
      </c>
      <c r="E1331" s="96" t="s">
        <v>4063</v>
      </c>
      <c r="F1331" s="96">
        <v>-9.1291844997226494</v>
      </c>
      <c r="G1331" s="96">
        <v>273.16580871823601</v>
      </c>
      <c r="H1331" s="96">
        <v>0.97333971000053499</v>
      </c>
    </row>
    <row r="1332" spans="1:8">
      <c r="A1332" s="96" t="s">
        <v>3650</v>
      </c>
      <c r="B1332" s="96" t="s">
        <v>3649</v>
      </c>
      <c r="C1332" s="96" t="s">
        <v>3626</v>
      </c>
      <c r="D1332" s="96" t="s">
        <v>3569</v>
      </c>
      <c r="E1332" s="96" t="s">
        <v>4064</v>
      </c>
      <c r="F1332" s="96">
        <v>-14.173834263604199</v>
      </c>
      <c r="G1332" s="96">
        <v>296.82066285791399</v>
      </c>
      <c r="H1332" s="96">
        <v>0.96191374641895799</v>
      </c>
    </row>
    <row r="1333" spans="1:8">
      <c r="A1333" s="96" t="s">
        <v>3650</v>
      </c>
      <c r="B1333" s="96" t="s">
        <v>3649</v>
      </c>
      <c r="C1333" s="96" t="s">
        <v>3626</v>
      </c>
      <c r="D1333" s="96" t="s">
        <v>3568</v>
      </c>
      <c r="E1333" s="96" t="s">
        <v>4065</v>
      </c>
      <c r="F1333" s="96">
        <v>1.29533288408388</v>
      </c>
      <c r="G1333" s="96">
        <v>0.21832437280232</v>
      </c>
      <c r="H1333" s="97">
        <v>2.9732949839184601E-9</v>
      </c>
    </row>
    <row r="1334" spans="1:8">
      <c r="A1334" s="96" t="s">
        <v>3650</v>
      </c>
      <c r="B1334" s="96" t="s">
        <v>3649</v>
      </c>
      <c r="C1334" s="96" t="s">
        <v>3626</v>
      </c>
      <c r="D1334" s="96" t="s">
        <v>3567</v>
      </c>
      <c r="E1334" s="96" t="s">
        <v>4066</v>
      </c>
      <c r="F1334" s="96">
        <v>-12.1270033209089</v>
      </c>
      <c r="G1334" s="96">
        <v>331.01815759058701</v>
      </c>
      <c r="H1334" s="96">
        <v>0.97077566746162303</v>
      </c>
    </row>
    <row r="1335" spans="1:8">
      <c r="A1335" s="96" t="s">
        <v>3650</v>
      </c>
      <c r="B1335" s="96" t="s">
        <v>3649</v>
      </c>
      <c r="C1335" s="96" t="s">
        <v>3626</v>
      </c>
      <c r="D1335" s="96" t="s">
        <v>3566</v>
      </c>
      <c r="E1335" s="96" t="s">
        <v>4067</v>
      </c>
      <c r="F1335" s="96">
        <v>0.79014416774067298</v>
      </c>
      <c r="G1335" s="96">
        <v>0.459786041391544</v>
      </c>
      <c r="H1335" s="96">
        <v>8.5704718955550693E-2</v>
      </c>
    </row>
    <row r="1336" spans="1:8">
      <c r="A1336" s="96" t="s">
        <v>3650</v>
      </c>
      <c r="B1336" s="96" t="s">
        <v>3649</v>
      </c>
      <c r="C1336" s="96" t="s">
        <v>3626</v>
      </c>
      <c r="D1336" s="96" t="s">
        <v>3565</v>
      </c>
      <c r="E1336" s="96" t="s">
        <v>4068</v>
      </c>
      <c r="F1336" s="96">
        <v>-12.1182954292509</v>
      </c>
      <c r="G1336" s="96">
        <v>364.223623830159</v>
      </c>
      <c r="H1336" s="96">
        <v>0.97345801710145996</v>
      </c>
    </row>
    <row r="1337" spans="1:8">
      <c r="A1337" s="96" t="s">
        <v>3650</v>
      </c>
      <c r="B1337" s="96" t="s">
        <v>3649</v>
      </c>
      <c r="C1337" s="96" t="s">
        <v>3626</v>
      </c>
      <c r="D1337" s="96" t="s">
        <v>3561</v>
      </c>
      <c r="E1337" s="96" t="s">
        <v>4069</v>
      </c>
      <c r="F1337" s="96">
        <v>-0.156581225081249</v>
      </c>
      <c r="G1337" s="96">
        <v>0.58696067328533896</v>
      </c>
      <c r="H1337" s="96">
        <v>0.78964923668686204</v>
      </c>
    </row>
    <row r="1338" spans="1:8">
      <c r="A1338" s="96" t="s">
        <v>3648</v>
      </c>
      <c r="B1338" s="96" t="s">
        <v>3647</v>
      </c>
      <c r="C1338" s="96" t="s">
        <v>3626</v>
      </c>
      <c r="D1338" s="96" t="s">
        <v>3578</v>
      </c>
      <c r="E1338" s="96" t="s">
        <v>4061</v>
      </c>
      <c r="F1338" s="96">
        <v>1.1739557361033299</v>
      </c>
      <c r="G1338" s="96">
        <v>0.71493258915397395</v>
      </c>
      <c r="H1338" s="96">
        <v>0.100579445920258</v>
      </c>
    </row>
    <row r="1339" spans="1:8">
      <c r="A1339" s="96" t="s">
        <v>3648</v>
      </c>
      <c r="B1339" s="96" t="s">
        <v>3647</v>
      </c>
      <c r="C1339" s="96" t="s">
        <v>3626</v>
      </c>
      <c r="D1339" s="96" t="s">
        <v>3577</v>
      </c>
      <c r="E1339" s="96" t="s">
        <v>4070</v>
      </c>
      <c r="F1339" s="96">
        <v>-10.1211457009129</v>
      </c>
      <c r="G1339" s="96">
        <v>269.12134153422397</v>
      </c>
      <c r="H1339" s="96">
        <v>0.97000013962309295</v>
      </c>
    </row>
    <row r="1340" spans="1:8">
      <c r="A1340" s="96" t="s">
        <v>3648</v>
      </c>
      <c r="B1340" s="96" t="s">
        <v>3647</v>
      </c>
      <c r="C1340" s="96" t="s">
        <v>3626</v>
      </c>
      <c r="D1340" s="96" t="s">
        <v>3576</v>
      </c>
      <c r="E1340" s="96" t="s">
        <v>4071</v>
      </c>
      <c r="F1340" s="96">
        <v>-10.1186231920057</v>
      </c>
      <c r="G1340" s="96">
        <v>326.31811645171399</v>
      </c>
      <c r="H1340" s="96">
        <v>0.975262790539415</v>
      </c>
    </row>
    <row r="1341" spans="1:8">
      <c r="A1341" s="96" t="s">
        <v>3648</v>
      </c>
      <c r="B1341" s="96" t="s">
        <v>3647</v>
      </c>
      <c r="C1341" s="96" t="s">
        <v>3626</v>
      </c>
      <c r="D1341" s="96" t="s">
        <v>3575</v>
      </c>
      <c r="E1341" s="96" t="s">
        <v>4072</v>
      </c>
      <c r="F1341" s="96">
        <v>-11.1239173968874</v>
      </c>
      <c r="G1341" s="96">
        <v>414.69664320996202</v>
      </c>
      <c r="H1341" s="96">
        <v>0.97859992884875002</v>
      </c>
    </row>
    <row r="1342" spans="1:8">
      <c r="A1342" s="96" t="s">
        <v>3648</v>
      </c>
      <c r="B1342" s="96" t="s">
        <v>3647</v>
      </c>
      <c r="C1342" s="96" t="s">
        <v>3626</v>
      </c>
      <c r="D1342" s="96" t="s">
        <v>3574</v>
      </c>
      <c r="E1342" s="96" t="s">
        <v>4073</v>
      </c>
      <c r="F1342" s="96">
        <v>-13.130473991150501</v>
      </c>
      <c r="G1342" s="96">
        <v>399.69703808489299</v>
      </c>
      <c r="H1342" s="96">
        <v>0.97379335496165398</v>
      </c>
    </row>
    <row r="1343" spans="1:8">
      <c r="A1343" s="96" t="s">
        <v>3648</v>
      </c>
      <c r="B1343" s="96" t="s">
        <v>3647</v>
      </c>
      <c r="C1343" s="96" t="s">
        <v>3626</v>
      </c>
      <c r="D1343" s="96" t="s">
        <v>3573</v>
      </c>
      <c r="E1343" s="96" t="s">
        <v>4074</v>
      </c>
      <c r="F1343" s="96">
        <v>-1.5369662405317599</v>
      </c>
      <c r="G1343" s="96">
        <v>0.71478133545172695</v>
      </c>
      <c r="H1343" s="96">
        <v>3.1534596313519202E-2</v>
      </c>
    </row>
    <row r="1344" spans="1:8">
      <c r="A1344" s="96" t="s">
        <v>3648</v>
      </c>
      <c r="B1344" s="96" t="s">
        <v>3647</v>
      </c>
      <c r="C1344" s="96" t="s">
        <v>3626</v>
      </c>
      <c r="D1344" s="96" t="s">
        <v>3572</v>
      </c>
      <c r="E1344" s="96" t="s">
        <v>4075</v>
      </c>
      <c r="F1344" s="96">
        <v>-0.18227265126665099</v>
      </c>
      <c r="G1344" s="96">
        <v>0.20838544610002799</v>
      </c>
      <c r="H1344" s="96">
        <v>0.381742640766351</v>
      </c>
    </row>
    <row r="1345" spans="1:8">
      <c r="A1345" s="96" t="s">
        <v>3648</v>
      </c>
      <c r="B1345" s="96" t="s">
        <v>3647</v>
      </c>
      <c r="C1345" s="96" t="s">
        <v>3626</v>
      </c>
      <c r="D1345" s="96" t="s">
        <v>3571</v>
      </c>
      <c r="E1345" s="96" t="s">
        <v>4062</v>
      </c>
      <c r="F1345" s="96">
        <v>-11.1208848800708</v>
      </c>
      <c r="G1345" s="96">
        <v>312.48323212847902</v>
      </c>
      <c r="H1345" s="96">
        <v>0.97161028585046205</v>
      </c>
    </row>
    <row r="1346" spans="1:8">
      <c r="A1346" s="96" t="s">
        <v>3648</v>
      </c>
      <c r="B1346" s="96" t="s">
        <v>3647</v>
      </c>
      <c r="C1346" s="96" t="s">
        <v>3626</v>
      </c>
      <c r="D1346" s="96" t="s">
        <v>3570</v>
      </c>
      <c r="E1346" s="96" t="s">
        <v>4063</v>
      </c>
      <c r="F1346" s="96">
        <v>-10.1203073280846</v>
      </c>
      <c r="G1346" s="96">
        <v>312.78373765574599</v>
      </c>
      <c r="H1346" s="96">
        <v>0.97418846534416204</v>
      </c>
    </row>
    <row r="1347" spans="1:8">
      <c r="A1347" s="96" t="s">
        <v>3648</v>
      </c>
      <c r="B1347" s="96" t="s">
        <v>3647</v>
      </c>
      <c r="C1347" s="96" t="s">
        <v>3626</v>
      </c>
      <c r="D1347" s="96" t="s">
        <v>3569</v>
      </c>
      <c r="E1347" s="96" t="s">
        <v>4064</v>
      </c>
      <c r="F1347" s="96">
        <v>-0.55899840699167103</v>
      </c>
      <c r="G1347" s="96">
        <v>0.58682605123509102</v>
      </c>
      <c r="H1347" s="96">
        <v>0.34080321940136798</v>
      </c>
    </row>
    <row r="1348" spans="1:8">
      <c r="A1348" s="96" t="s">
        <v>3648</v>
      </c>
      <c r="B1348" s="96" t="s">
        <v>3647</v>
      </c>
      <c r="C1348" s="96" t="s">
        <v>3626</v>
      </c>
      <c r="D1348" s="96" t="s">
        <v>3568</v>
      </c>
      <c r="E1348" s="96" t="s">
        <v>4065</v>
      </c>
      <c r="F1348" s="96">
        <v>0.86390013029914203</v>
      </c>
      <c r="G1348" s="96">
        <v>0.23392854747422001</v>
      </c>
      <c r="H1348" s="96">
        <v>2.2161655270655999E-4</v>
      </c>
    </row>
    <row r="1349" spans="1:8">
      <c r="A1349" s="96" t="s">
        <v>3648</v>
      </c>
      <c r="B1349" s="96" t="s">
        <v>3647</v>
      </c>
      <c r="C1349" s="96" t="s">
        <v>3626</v>
      </c>
      <c r="D1349" s="96" t="s">
        <v>3567</v>
      </c>
      <c r="E1349" s="96" t="s">
        <v>4066</v>
      </c>
      <c r="F1349" s="96">
        <v>0.91329771856059905</v>
      </c>
      <c r="G1349" s="96">
        <v>0.71489926231524303</v>
      </c>
      <c r="H1349" s="96">
        <v>0.20141891509948301</v>
      </c>
    </row>
    <row r="1350" spans="1:8">
      <c r="A1350" s="96" t="s">
        <v>3648</v>
      </c>
      <c r="B1350" s="96" t="s">
        <v>3647</v>
      </c>
      <c r="C1350" s="96" t="s">
        <v>3626</v>
      </c>
      <c r="D1350" s="96" t="s">
        <v>3566</v>
      </c>
      <c r="E1350" s="96" t="s">
        <v>4067</v>
      </c>
      <c r="F1350" s="96">
        <v>1.1067836284822301</v>
      </c>
      <c r="G1350" s="96">
        <v>0.369877932690512</v>
      </c>
      <c r="H1350" s="96">
        <v>2.7688919726950598E-3</v>
      </c>
    </row>
    <row r="1351" spans="1:8">
      <c r="A1351" s="96" t="s">
        <v>3648</v>
      </c>
      <c r="B1351" s="96" t="s">
        <v>3647</v>
      </c>
      <c r="C1351" s="96" t="s">
        <v>3626</v>
      </c>
      <c r="D1351" s="96" t="s">
        <v>3565</v>
      </c>
      <c r="E1351" s="96" t="s">
        <v>4068</v>
      </c>
      <c r="F1351" s="96">
        <v>-12.1214998045703</v>
      </c>
      <c r="G1351" s="96">
        <v>341.36130129652099</v>
      </c>
      <c r="H1351" s="96">
        <v>0.97167363318200195</v>
      </c>
    </row>
    <row r="1352" spans="1:8">
      <c r="A1352" s="96" t="s">
        <v>3648</v>
      </c>
      <c r="B1352" s="96" t="s">
        <v>3647</v>
      </c>
      <c r="C1352" s="96" t="s">
        <v>3626</v>
      </c>
      <c r="D1352" s="96" t="s">
        <v>3561</v>
      </c>
      <c r="E1352" s="96" t="s">
        <v>4069</v>
      </c>
      <c r="F1352" s="96">
        <v>-14.1678681658343</v>
      </c>
      <c r="G1352" s="96">
        <v>316.33998001381099</v>
      </c>
      <c r="H1352" s="96">
        <v>0.964277214486151</v>
      </c>
    </row>
    <row r="1353" spans="1:8">
      <c r="A1353" s="96" t="s">
        <v>3646</v>
      </c>
      <c r="B1353" s="96" t="s">
        <v>3645</v>
      </c>
      <c r="C1353" s="96" t="s">
        <v>3626</v>
      </c>
      <c r="D1353" s="96" t="s">
        <v>3578</v>
      </c>
      <c r="E1353" s="96" t="s">
        <v>4061</v>
      </c>
      <c r="F1353" s="96">
        <v>1.1002462277735801</v>
      </c>
      <c r="G1353" s="96">
        <v>0.71493177417601295</v>
      </c>
      <c r="H1353" s="96">
        <v>0.123815829157818</v>
      </c>
    </row>
    <row r="1354" spans="1:8">
      <c r="A1354" s="96" t="s">
        <v>3646</v>
      </c>
      <c r="B1354" s="96" t="s">
        <v>3645</v>
      </c>
      <c r="C1354" s="96" t="s">
        <v>3626</v>
      </c>
      <c r="D1354" s="96" t="s">
        <v>3577</v>
      </c>
      <c r="E1354" s="96" t="s">
        <v>4070</v>
      </c>
      <c r="F1354" s="96">
        <v>-10.1244423024173</v>
      </c>
      <c r="G1354" s="96">
        <v>265.70718002693502</v>
      </c>
      <c r="H1354" s="96">
        <v>0.96960495438949601</v>
      </c>
    </row>
    <row r="1355" spans="1:8">
      <c r="A1355" s="96" t="s">
        <v>3646</v>
      </c>
      <c r="B1355" s="96" t="s">
        <v>3645</v>
      </c>
      <c r="C1355" s="96" t="s">
        <v>3626</v>
      </c>
      <c r="D1355" s="96" t="s">
        <v>3576</v>
      </c>
      <c r="E1355" s="96" t="s">
        <v>4071</v>
      </c>
      <c r="F1355" s="96">
        <v>-10.121956764717201</v>
      </c>
      <c r="G1355" s="96">
        <v>360.606513552661</v>
      </c>
      <c r="H1355" s="96">
        <v>0.97760691407758604</v>
      </c>
    </row>
    <row r="1356" spans="1:8">
      <c r="A1356" s="96" t="s">
        <v>3646</v>
      </c>
      <c r="B1356" s="96" t="s">
        <v>3645</v>
      </c>
      <c r="C1356" s="96" t="s">
        <v>3626</v>
      </c>
      <c r="D1356" s="96" t="s">
        <v>3575</v>
      </c>
      <c r="E1356" s="96" t="s">
        <v>4072</v>
      </c>
      <c r="F1356" s="96">
        <v>-10.1219988041655</v>
      </c>
      <c r="G1356" s="96">
        <v>255.417394274461</v>
      </c>
      <c r="H1356" s="96">
        <v>0.96838871064344201</v>
      </c>
    </row>
    <row r="1357" spans="1:8">
      <c r="A1357" s="96" t="s">
        <v>3646</v>
      </c>
      <c r="B1357" s="96" t="s">
        <v>3645</v>
      </c>
      <c r="C1357" s="96" t="s">
        <v>3626</v>
      </c>
      <c r="D1357" s="96" t="s">
        <v>3574</v>
      </c>
      <c r="E1357" s="96" t="s">
        <v>4073</v>
      </c>
      <c r="F1357" s="96">
        <v>-13.136744184037701</v>
      </c>
      <c r="G1357" s="96">
        <v>325.76128112515602</v>
      </c>
      <c r="H1357" s="96">
        <v>0.96783299372207998</v>
      </c>
    </row>
    <row r="1358" spans="1:8">
      <c r="A1358" s="96" t="s">
        <v>3646</v>
      </c>
      <c r="B1358" s="96" t="s">
        <v>3645</v>
      </c>
      <c r="C1358" s="96" t="s">
        <v>3626</v>
      </c>
      <c r="D1358" s="96" t="s">
        <v>3573</v>
      </c>
      <c r="E1358" s="96" t="s">
        <v>4074</v>
      </c>
      <c r="F1358" s="96">
        <v>-1.4376259459110901</v>
      </c>
      <c r="G1358" s="96">
        <v>0.58688731700136898</v>
      </c>
      <c r="H1358" s="96">
        <v>1.43023941241898E-2</v>
      </c>
    </row>
    <row r="1359" spans="1:8">
      <c r="A1359" s="96" t="s">
        <v>3646</v>
      </c>
      <c r="B1359" s="96" t="s">
        <v>3645</v>
      </c>
      <c r="C1359" s="96" t="s">
        <v>3626</v>
      </c>
      <c r="D1359" s="96" t="s">
        <v>3572</v>
      </c>
      <c r="E1359" s="96" t="s">
        <v>4075</v>
      </c>
      <c r="F1359" s="96">
        <v>-7.20974437638795E-3</v>
      </c>
      <c r="G1359" s="96">
        <v>0.211869486143586</v>
      </c>
      <c r="H1359" s="96">
        <v>0.97285388379294702</v>
      </c>
    </row>
    <row r="1360" spans="1:8">
      <c r="A1360" s="96" t="s">
        <v>3646</v>
      </c>
      <c r="B1360" s="96" t="s">
        <v>3645</v>
      </c>
      <c r="C1360" s="96" t="s">
        <v>3626</v>
      </c>
      <c r="D1360" s="96" t="s">
        <v>3571</v>
      </c>
      <c r="E1360" s="96" t="s">
        <v>4062</v>
      </c>
      <c r="F1360" s="96">
        <v>-11.120904621587499</v>
      </c>
      <c r="G1360" s="96">
        <v>319.11365753925298</v>
      </c>
      <c r="H1360" s="96">
        <v>0.97219986619980203</v>
      </c>
    </row>
    <row r="1361" spans="1:8">
      <c r="A1361" s="96" t="s">
        <v>3646</v>
      </c>
      <c r="B1361" s="96" t="s">
        <v>3645</v>
      </c>
      <c r="C1361" s="96" t="s">
        <v>3626</v>
      </c>
      <c r="D1361" s="96" t="s">
        <v>3570</v>
      </c>
      <c r="E1361" s="96" t="s">
        <v>4063</v>
      </c>
      <c r="F1361" s="96">
        <v>-9.1298757515917206</v>
      </c>
      <c r="G1361" s="96">
        <v>336.59217480906301</v>
      </c>
      <c r="H1361" s="96">
        <v>0.97836047807083704</v>
      </c>
    </row>
    <row r="1362" spans="1:8">
      <c r="A1362" s="96" t="s">
        <v>3646</v>
      </c>
      <c r="B1362" s="96" t="s">
        <v>3645</v>
      </c>
      <c r="C1362" s="96" t="s">
        <v>3626</v>
      </c>
      <c r="D1362" s="96" t="s">
        <v>3569</v>
      </c>
      <c r="E1362" s="96" t="s">
        <v>4064</v>
      </c>
      <c r="F1362" s="96">
        <v>0.89234429350912303</v>
      </c>
      <c r="G1362" s="96">
        <v>0.32117642424739401</v>
      </c>
      <c r="H1362" s="96">
        <v>5.4633755897679701E-3</v>
      </c>
    </row>
    <row r="1363" spans="1:8">
      <c r="A1363" s="96" t="s">
        <v>3646</v>
      </c>
      <c r="B1363" s="96" t="s">
        <v>3645</v>
      </c>
      <c r="C1363" s="96" t="s">
        <v>3626</v>
      </c>
      <c r="D1363" s="96" t="s">
        <v>3568</v>
      </c>
      <c r="E1363" s="96" t="s">
        <v>4065</v>
      </c>
      <c r="F1363" s="96">
        <v>0.35107236025927502</v>
      </c>
      <c r="G1363" s="96">
        <v>0.29000573076313102</v>
      </c>
      <c r="H1363" s="96">
        <v>0.22606008540199801</v>
      </c>
    </row>
    <row r="1364" spans="1:8">
      <c r="A1364" s="96" t="s">
        <v>3646</v>
      </c>
      <c r="B1364" s="96" t="s">
        <v>3645</v>
      </c>
      <c r="C1364" s="96" t="s">
        <v>3626</v>
      </c>
      <c r="D1364" s="96" t="s">
        <v>3567</v>
      </c>
      <c r="E1364" s="96" t="s">
        <v>4066</v>
      </c>
      <c r="F1364" s="96">
        <v>1.01217753926401</v>
      </c>
      <c r="G1364" s="96">
        <v>1.00552254190531</v>
      </c>
      <c r="H1364" s="96">
        <v>0.314118166340844</v>
      </c>
    </row>
    <row r="1365" spans="1:8">
      <c r="A1365" s="96" t="s">
        <v>3646</v>
      </c>
      <c r="B1365" s="96" t="s">
        <v>3645</v>
      </c>
      <c r="C1365" s="96" t="s">
        <v>3626</v>
      </c>
      <c r="D1365" s="96" t="s">
        <v>3566</v>
      </c>
      <c r="E1365" s="96" t="s">
        <v>4067</v>
      </c>
      <c r="F1365" s="96">
        <v>0.69801684232902705</v>
      </c>
      <c r="G1365" s="96">
        <v>0.42213569856389499</v>
      </c>
      <c r="H1365" s="96">
        <v>9.8221696664795799E-2</v>
      </c>
    </row>
    <row r="1366" spans="1:8">
      <c r="A1366" s="96" t="s">
        <v>3646</v>
      </c>
      <c r="B1366" s="96" t="s">
        <v>3645</v>
      </c>
      <c r="C1366" s="96" t="s">
        <v>3626</v>
      </c>
      <c r="D1366" s="96" t="s">
        <v>3565</v>
      </c>
      <c r="E1366" s="96" t="s">
        <v>4068</v>
      </c>
      <c r="F1366" s="96">
        <v>-12.114315035839899</v>
      </c>
      <c r="G1366" s="96">
        <v>412.40948806486801</v>
      </c>
      <c r="H1366" s="96">
        <v>0.976565924526962</v>
      </c>
    </row>
    <row r="1367" spans="1:8">
      <c r="A1367" s="96" t="s">
        <v>3646</v>
      </c>
      <c r="B1367" s="96" t="s">
        <v>3645</v>
      </c>
      <c r="C1367" s="96" t="s">
        <v>3626</v>
      </c>
      <c r="D1367" s="96" t="s">
        <v>3561</v>
      </c>
      <c r="E1367" s="96" t="s">
        <v>4069</v>
      </c>
      <c r="F1367" s="96">
        <v>-14.149431894040999</v>
      </c>
      <c r="G1367" s="96">
        <v>383.05511579780602</v>
      </c>
      <c r="H1367" s="96">
        <v>0.97053414515862402</v>
      </c>
    </row>
    <row r="1368" spans="1:8">
      <c r="A1368" s="96" t="s">
        <v>3644</v>
      </c>
      <c r="B1368" s="96" t="s">
        <v>3643</v>
      </c>
      <c r="C1368" s="96" t="s">
        <v>3626</v>
      </c>
      <c r="D1368" s="96" t="s">
        <v>3578</v>
      </c>
      <c r="E1368" s="96" t="s">
        <v>4061</v>
      </c>
      <c r="F1368" s="96">
        <v>-12.1177281740254</v>
      </c>
      <c r="G1368" s="96">
        <v>354.66675310415002</v>
      </c>
      <c r="H1368" s="96">
        <v>0.97274436532722697</v>
      </c>
    </row>
    <row r="1369" spans="1:8">
      <c r="A1369" s="96" t="s">
        <v>3644</v>
      </c>
      <c r="B1369" s="96" t="s">
        <v>3643</v>
      </c>
      <c r="C1369" s="96" t="s">
        <v>3626</v>
      </c>
      <c r="D1369" s="96" t="s">
        <v>3577</v>
      </c>
      <c r="E1369" s="96" t="s">
        <v>4070</v>
      </c>
      <c r="F1369" s="96">
        <v>-9.1290969245953395</v>
      </c>
      <c r="G1369" s="96">
        <v>288.34698714860798</v>
      </c>
      <c r="H1369" s="96">
        <v>0.97474310766038197</v>
      </c>
    </row>
    <row r="1370" spans="1:8">
      <c r="A1370" s="96" t="s">
        <v>3644</v>
      </c>
      <c r="B1370" s="96" t="s">
        <v>3643</v>
      </c>
      <c r="C1370" s="96" t="s">
        <v>3626</v>
      </c>
      <c r="D1370" s="96" t="s">
        <v>3576</v>
      </c>
      <c r="E1370" s="96" t="s">
        <v>4071</v>
      </c>
      <c r="F1370" s="96">
        <v>-7.1006290073181697</v>
      </c>
      <c r="G1370" s="96">
        <v>290.75472424488601</v>
      </c>
      <c r="H1370" s="96">
        <v>0.98051650176999305</v>
      </c>
    </row>
    <row r="1371" spans="1:8">
      <c r="A1371" s="96" t="s">
        <v>3644</v>
      </c>
      <c r="B1371" s="96" t="s">
        <v>3643</v>
      </c>
      <c r="C1371" s="96" t="s">
        <v>3626</v>
      </c>
      <c r="D1371" s="96" t="s">
        <v>3575</v>
      </c>
      <c r="E1371" s="96" t="s">
        <v>4072</v>
      </c>
      <c r="F1371" s="96">
        <v>-9.1288197049178805</v>
      </c>
      <c r="G1371" s="96">
        <v>276.657165337999</v>
      </c>
      <c r="H1371" s="96">
        <v>0.97367708600909997</v>
      </c>
    </row>
    <row r="1372" spans="1:8">
      <c r="A1372" s="96" t="s">
        <v>3644</v>
      </c>
      <c r="B1372" s="96" t="s">
        <v>3643</v>
      </c>
      <c r="C1372" s="96" t="s">
        <v>3626</v>
      </c>
      <c r="D1372" s="96" t="s">
        <v>3574</v>
      </c>
      <c r="E1372" s="96" t="s">
        <v>4073</v>
      </c>
      <c r="F1372" s="96">
        <v>-12.125624200761401</v>
      </c>
      <c r="G1372" s="96">
        <v>294.28751809825002</v>
      </c>
      <c r="H1372" s="96">
        <v>0.96713380309670705</v>
      </c>
    </row>
    <row r="1373" spans="1:8">
      <c r="A1373" s="96" t="s">
        <v>3644</v>
      </c>
      <c r="B1373" s="96" t="s">
        <v>3643</v>
      </c>
      <c r="C1373" s="96" t="s">
        <v>3626</v>
      </c>
      <c r="D1373" s="96" t="s">
        <v>3573</v>
      </c>
      <c r="E1373" s="96" t="s">
        <v>4074</v>
      </c>
      <c r="F1373" s="96">
        <v>0.51842466026283895</v>
      </c>
      <c r="G1373" s="96">
        <v>0.22389656828119001</v>
      </c>
      <c r="H1373" s="96">
        <v>2.0587499615134001E-2</v>
      </c>
    </row>
    <row r="1374" spans="1:8">
      <c r="A1374" s="96" t="s">
        <v>3644</v>
      </c>
      <c r="B1374" s="96" t="s">
        <v>3643</v>
      </c>
      <c r="C1374" s="96" t="s">
        <v>3626</v>
      </c>
      <c r="D1374" s="96" t="s">
        <v>3572</v>
      </c>
      <c r="E1374" s="96" t="s">
        <v>4075</v>
      </c>
      <c r="F1374" s="96">
        <v>-1.1196715630273699</v>
      </c>
      <c r="G1374" s="96">
        <v>0.21824987104091301</v>
      </c>
      <c r="H1374" s="97">
        <v>2.8939170020962001E-7</v>
      </c>
    </row>
    <row r="1375" spans="1:8">
      <c r="A1375" s="96" t="s">
        <v>3644</v>
      </c>
      <c r="B1375" s="96" t="s">
        <v>3643</v>
      </c>
      <c r="C1375" s="96" t="s">
        <v>3626</v>
      </c>
      <c r="D1375" s="96" t="s">
        <v>3571</v>
      </c>
      <c r="E1375" s="96" t="s">
        <v>4062</v>
      </c>
      <c r="F1375" s="96">
        <v>-9.1188779043990493</v>
      </c>
      <c r="G1375" s="96">
        <v>335.64068816990198</v>
      </c>
      <c r="H1375" s="96">
        <v>0.978325283068333</v>
      </c>
    </row>
    <row r="1376" spans="1:8">
      <c r="A1376" s="96" t="s">
        <v>3644</v>
      </c>
      <c r="B1376" s="96" t="s">
        <v>3643</v>
      </c>
      <c r="C1376" s="96" t="s">
        <v>3626</v>
      </c>
      <c r="D1376" s="96" t="s">
        <v>3570</v>
      </c>
      <c r="E1376" s="96" t="s">
        <v>4063</v>
      </c>
      <c r="F1376" s="96">
        <v>-6.18015929500352</v>
      </c>
      <c r="G1376" s="96">
        <v>257.202265629252</v>
      </c>
      <c r="H1376" s="96">
        <v>0.98082995415454699</v>
      </c>
    </row>
    <row r="1377" spans="1:8">
      <c r="A1377" s="96" t="s">
        <v>3644</v>
      </c>
      <c r="B1377" s="96" t="s">
        <v>3643</v>
      </c>
      <c r="C1377" s="96" t="s">
        <v>3626</v>
      </c>
      <c r="D1377" s="96" t="s">
        <v>3569</v>
      </c>
      <c r="E1377" s="96" t="s">
        <v>4064</v>
      </c>
      <c r="F1377" s="96">
        <v>-12.1201555882629</v>
      </c>
      <c r="G1377" s="96">
        <v>323.99849108440202</v>
      </c>
      <c r="H1377" s="96">
        <v>0.97015964475815297</v>
      </c>
    </row>
    <row r="1378" spans="1:8">
      <c r="A1378" s="96" t="s">
        <v>3644</v>
      </c>
      <c r="B1378" s="96" t="s">
        <v>3643</v>
      </c>
      <c r="C1378" s="96" t="s">
        <v>3626</v>
      </c>
      <c r="D1378" s="96" t="s">
        <v>3568</v>
      </c>
      <c r="E1378" s="96" t="s">
        <v>4065</v>
      </c>
      <c r="F1378" s="96">
        <v>1.0862317953257401</v>
      </c>
      <c r="G1378" s="96">
        <v>0.228519601784752</v>
      </c>
      <c r="H1378" s="97">
        <v>2.0008158540091599E-6</v>
      </c>
    </row>
    <row r="1379" spans="1:8">
      <c r="A1379" s="96" t="s">
        <v>3644</v>
      </c>
      <c r="B1379" s="96" t="s">
        <v>3643</v>
      </c>
      <c r="C1379" s="96" t="s">
        <v>3626</v>
      </c>
      <c r="D1379" s="96" t="s">
        <v>3567</v>
      </c>
      <c r="E1379" s="96" t="s">
        <v>4066</v>
      </c>
      <c r="F1379" s="96">
        <v>-9.1318685485005595</v>
      </c>
      <c r="G1379" s="96">
        <v>408.21158950733502</v>
      </c>
      <c r="H1379" s="96">
        <v>0.98215246835708603</v>
      </c>
    </row>
    <row r="1380" spans="1:8">
      <c r="A1380" s="96" t="s">
        <v>3644</v>
      </c>
      <c r="B1380" s="96" t="s">
        <v>3643</v>
      </c>
      <c r="C1380" s="96" t="s">
        <v>3626</v>
      </c>
      <c r="D1380" s="96" t="s">
        <v>3566</v>
      </c>
      <c r="E1380" s="96" t="s">
        <v>4067</v>
      </c>
      <c r="F1380" s="96">
        <v>1.34252538906768</v>
      </c>
      <c r="G1380" s="96">
        <v>0.45980569248995101</v>
      </c>
      <c r="H1380" s="96">
        <v>3.5029341984541898E-3</v>
      </c>
    </row>
    <row r="1381" spans="1:8">
      <c r="A1381" s="96" t="s">
        <v>3644</v>
      </c>
      <c r="B1381" s="96" t="s">
        <v>3643</v>
      </c>
      <c r="C1381" s="96" t="s">
        <v>3626</v>
      </c>
      <c r="D1381" s="96" t="s">
        <v>3565</v>
      </c>
      <c r="E1381" s="96" t="s">
        <v>4068</v>
      </c>
      <c r="F1381" s="96">
        <v>-11.1102871240079</v>
      </c>
      <c r="G1381" s="96">
        <v>382.35076469635999</v>
      </c>
      <c r="H1381" s="96">
        <v>0.97681846085270996</v>
      </c>
    </row>
    <row r="1382" spans="1:8">
      <c r="A1382" s="96" t="s">
        <v>3644</v>
      </c>
      <c r="B1382" s="96" t="s">
        <v>3643</v>
      </c>
      <c r="C1382" s="96" t="s">
        <v>3626</v>
      </c>
      <c r="D1382" s="96" t="s">
        <v>3561</v>
      </c>
      <c r="E1382" s="96" t="s">
        <v>4069</v>
      </c>
      <c r="F1382" s="96">
        <v>-12.1191547816704</v>
      </c>
      <c r="G1382" s="96">
        <v>258.290842918593</v>
      </c>
      <c r="H1382" s="96">
        <v>0.96257652993699505</v>
      </c>
    </row>
    <row r="1383" spans="1:8">
      <c r="A1383" s="96" t="s">
        <v>3642</v>
      </c>
      <c r="B1383" s="96" t="s">
        <v>3641</v>
      </c>
      <c r="C1383" s="96" t="s">
        <v>3626</v>
      </c>
      <c r="D1383" s="96" t="s">
        <v>3578</v>
      </c>
      <c r="E1383" s="96" t="s">
        <v>4061</v>
      </c>
      <c r="F1383" s="96">
        <v>-12.1169205148895</v>
      </c>
      <c r="G1383" s="96">
        <v>347.87237888118801</v>
      </c>
      <c r="H1383" s="96">
        <v>0.97221409390150304</v>
      </c>
    </row>
    <row r="1384" spans="1:8">
      <c r="A1384" s="96" t="s">
        <v>3642</v>
      </c>
      <c r="B1384" s="96" t="s">
        <v>3641</v>
      </c>
      <c r="C1384" s="96" t="s">
        <v>3626</v>
      </c>
      <c r="D1384" s="96" t="s">
        <v>3577</v>
      </c>
      <c r="E1384" s="96" t="s">
        <v>4070</v>
      </c>
      <c r="F1384" s="96">
        <v>-9.1276136376323507</v>
      </c>
      <c r="G1384" s="96">
        <v>316.111659037057</v>
      </c>
      <c r="H1384" s="96">
        <v>0.97696456325127401</v>
      </c>
    </row>
    <row r="1385" spans="1:8">
      <c r="A1385" s="96" t="s">
        <v>3642</v>
      </c>
      <c r="B1385" s="96" t="s">
        <v>3641</v>
      </c>
      <c r="C1385" s="96" t="s">
        <v>3626</v>
      </c>
      <c r="D1385" s="96" t="s">
        <v>3576</v>
      </c>
      <c r="E1385" s="96" t="s">
        <v>4071</v>
      </c>
      <c r="F1385" s="96">
        <v>-8.1316734424382506</v>
      </c>
      <c r="G1385" s="96">
        <v>284.52678532086401</v>
      </c>
      <c r="H1385" s="96">
        <v>0.97719984940304505</v>
      </c>
    </row>
    <row r="1386" spans="1:8">
      <c r="A1386" s="96" t="s">
        <v>3642</v>
      </c>
      <c r="B1386" s="96" t="s">
        <v>3641</v>
      </c>
      <c r="C1386" s="96" t="s">
        <v>3626</v>
      </c>
      <c r="D1386" s="96" t="s">
        <v>3575</v>
      </c>
      <c r="E1386" s="96" t="s">
        <v>4072</v>
      </c>
      <c r="F1386" s="96">
        <v>-10.125787685989</v>
      </c>
      <c r="G1386" s="96">
        <v>311.53184956495198</v>
      </c>
      <c r="H1386" s="96">
        <v>0.97407074962614304</v>
      </c>
    </row>
    <row r="1387" spans="1:8">
      <c r="A1387" s="96" t="s">
        <v>3642</v>
      </c>
      <c r="B1387" s="96" t="s">
        <v>3641</v>
      </c>
      <c r="C1387" s="96" t="s">
        <v>3626</v>
      </c>
      <c r="D1387" s="96" t="s">
        <v>3574</v>
      </c>
      <c r="E1387" s="96" t="s">
        <v>4073</v>
      </c>
      <c r="F1387" s="96">
        <v>-12.1221239723543</v>
      </c>
      <c r="G1387" s="96">
        <v>380.13437500588299</v>
      </c>
      <c r="H1387" s="96">
        <v>0.97456053128368003</v>
      </c>
    </row>
    <row r="1388" spans="1:8">
      <c r="A1388" s="96" t="s">
        <v>3642</v>
      </c>
      <c r="B1388" s="96" t="s">
        <v>3641</v>
      </c>
      <c r="C1388" s="96" t="s">
        <v>3626</v>
      </c>
      <c r="D1388" s="96" t="s">
        <v>3573</v>
      </c>
      <c r="E1388" s="96" t="s">
        <v>4074</v>
      </c>
      <c r="F1388" s="96">
        <v>0.321392952644042</v>
      </c>
      <c r="G1388" s="96">
        <v>0.25240968739419301</v>
      </c>
      <c r="H1388" s="96">
        <v>0.20291203157972701</v>
      </c>
    </row>
    <row r="1389" spans="1:8">
      <c r="A1389" s="96" t="s">
        <v>3642</v>
      </c>
      <c r="B1389" s="96" t="s">
        <v>3641</v>
      </c>
      <c r="C1389" s="96" t="s">
        <v>3626</v>
      </c>
      <c r="D1389" s="96" t="s">
        <v>3572</v>
      </c>
      <c r="E1389" s="96" t="s">
        <v>4075</v>
      </c>
      <c r="F1389" s="96">
        <v>-1.1777031173475101</v>
      </c>
      <c r="G1389" s="96">
        <v>0.22382409834360301</v>
      </c>
      <c r="H1389" s="97">
        <v>1.4270225696127401E-7</v>
      </c>
    </row>
    <row r="1390" spans="1:8">
      <c r="A1390" s="96" t="s">
        <v>3642</v>
      </c>
      <c r="B1390" s="96" t="s">
        <v>3641</v>
      </c>
      <c r="C1390" s="96" t="s">
        <v>3626</v>
      </c>
      <c r="D1390" s="96" t="s">
        <v>3571</v>
      </c>
      <c r="E1390" s="96" t="s">
        <v>4062</v>
      </c>
      <c r="F1390" s="96">
        <v>-10.122404509409201</v>
      </c>
      <c r="G1390" s="96">
        <v>368.98839309501699</v>
      </c>
      <c r="H1390" s="96">
        <v>0.97811449484588298</v>
      </c>
    </row>
    <row r="1391" spans="1:8">
      <c r="A1391" s="96" t="s">
        <v>3642</v>
      </c>
      <c r="B1391" s="96" t="s">
        <v>3641</v>
      </c>
      <c r="C1391" s="96" t="s">
        <v>3626</v>
      </c>
      <c r="D1391" s="96" t="s">
        <v>3570</v>
      </c>
      <c r="E1391" s="96" t="s">
        <v>4063</v>
      </c>
      <c r="F1391" s="96">
        <v>-8.1415158147592397</v>
      </c>
      <c r="G1391" s="96">
        <v>319.62050947740698</v>
      </c>
      <c r="H1391" s="96">
        <v>0.97967812714246405</v>
      </c>
    </row>
    <row r="1392" spans="1:8">
      <c r="A1392" s="96" t="s">
        <v>3642</v>
      </c>
      <c r="B1392" s="96" t="s">
        <v>3641</v>
      </c>
      <c r="C1392" s="96" t="s">
        <v>3626</v>
      </c>
      <c r="D1392" s="96" t="s">
        <v>3569</v>
      </c>
      <c r="E1392" s="96" t="s">
        <v>4064</v>
      </c>
      <c r="F1392" s="96">
        <v>0.56906967553277799</v>
      </c>
      <c r="G1392" s="96">
        <v>0.42216051741661897</v>
      </c>
      <c r="H1392" s="96">
        <v>0.177660441156794</v>
      </c>
    </row>
    <row r="1393" spans="1:8">
      <c r="A1393" s="96" t="s">
        <v>3642</v>
      </c>
      <c r="B1393" s="96" t="s">
        <v>3641</v>
      </c>
      <c r="C1393" s="96" t="s">
        <v>3626</v>
      </c>
      <c r="D1393" s="96" t="s">
        <v>3568</v>
      </c>
      <c r="E1393" s="96" t="s">
        <v>4065</v>
      </c>
      <c r="F1393" s="96">
        <v>0.75979395455715104</v>
      </c>
      <c r="G1393" s="96">
        <v>0.240405741869784</v>
      </c>
      <c r="H1393" s="96">
        <v>1.5751748000930499E-3</v>
      </c>
    </row>
    <row r="1394" spans="1:8">
      <c r="A1394" s="96" t="s">
        <v>3642</v>
      </c>
      <c r="B1394" s="96" t="s">
        <v>3641</v>
      </c>
      <c r="C1394" s="96" t="s">
        <v>3626</v>
      </c>
      <c r="D1394" s="96" t="s">
        <v>3567</v>
      </c>
      <c r="E1394" s="96" t="s">
        <v>4066</v>
      </c>
      <c r="F1394" s="96">
        <v>-11.1220494887553</v>
      </c>
      <c r="G1394" s="96">
        <v>349.957190540569</v>
      </c>
      <c r="H1394" s="96">
        <v>0.97464656202095001</v>
      </c>
    </row>
    <row r="1395" spans="1:8">
      <c r="A1395" s="96" t="s">
        <v>3642</v>
      </c>
      <c r="B1395" s="96" t="s">
        <v>3641</v>
      </c>
      <c r="C1395" s="96" t="s">
        <v>3626</v>
      </c>
      <c r="D1395" s="96" t="s">
        <v>3566</v>
      </c>
      <c r="E1395" s="96" t="s">
        <v>4067</v>
      </c>
      <c r="F1395" s="96">
        <v>-0.52183335452163504</v>
      </c>
      <c r="G1395" s="96">
        <v>1.0053018673912699</v>
      </c>
      <c r="H1395" s="96">
        <v>0.60370407981603602</v>
      </c>
    </row>
    <row r="1396" spans="1:8">
      <c r="A1396" s="96" t="s">
        <v>3642</v>
      </c>
      <c r="B1396" s="96" t="s">
        <v>3641</v>
      </c>
      <c r="C1396" s="96" t="s">
        <v>3626</v>
      </c>
      <c r="D1396" s="96" t="s">
        <v>3565</v>
      </c>
      <c r="E1396" s="96" t="s">
        <v>4068</v>
      </c>
      <c r="F1396" s="96">
        <v>-11.1045997924021</v>
      </c>
      <c r="G1396" s="96">
        <v>264.70181030604101</v>
      </c>
      <c r="H1396" s="96">
        <v>0.96653747649505894</v>
      </c>
    </row>
    <row r="1397" spans="1:8">
      <c r="A1397" s="96" t="s">
        <v>3642</v>
      </c>
      <c r="B1397" s="96" t="s">
        <v>3641</v>
      </c>
      <c r="C1397" s="96" t="s">
        <v>3626</v>
      </c>
      <c r="D1397" s="96" t="s">
        <v>3561</v>
      </c>
      <c r="E1397" s="96" t="s">
        <v>4069</v>
      </c>
      <c r="F1397" s="96">
        <v>1.7166343560717201</v>
      </c>
      <c r="G1397" s="96">
        <v>0.29008904380533601</v>
      </c>
      <c r="H1397" s="97">
        <v>3.2664976858089199E-9</v>
      </c>
    </row>
    <row r="1398" spans="1:8">
      <c r="A1398" s="96" t="s">
        <v>3640</v>
      </c>
      <c r="B1398" s="96" t="s">
        <v>3639</v>
      </c>
      <c r="C1398" s="96" t="s">
        <v>3626</v>
      </c>
      <c r="D1398" s="96" t="s">
        <v>3578</v>
      </c>
      <c r="E1398" s="96" t="s">
        <v>4061</v>
      </c>
      <c r="F1398" s="96">
        <v>-12.121698863515901</v>
      </c>
      <c r="G1398" s="96">
        <v>303.332118502757</v>
      </c>
      <c r="H1398" s="96">
        <v>0.96812357742744304</v>
      </c>
    </row>
    <row r="1399" spans="1:8">
      <c r="A1399" s="96" t="s">
        <v>3640</v>
      </c>
      <c r="B1399" s="96" t="s">
        <v>3639</v>
      </c>
      <c r="C1399" s="96" t="s">
        <v>3626</v>
      </c>
      <c r="D1399" s="96" t="s">
        <v>3577</v>
      </c>
      <c r="E1399" s="96" t="s">
        <v>4070</v>
      </c>
      <c r="F1399" s="96">
        <v>-10.125163607069</v>
      </c>
      <c r="G1399" s="96">
        <v>331.46518557888999</v>
      </c>
      <c r="H1399" s="96">
        <v>0.97563105909632997</v>
      </c>
    </row>
    <row r="1400" spans="1:8">
      <c r="A1400" s="96" t="s">
        <v>3640</v>
      </c>
      <c r="B1400" s="96" t="s">
        <v>3639</v>
      </c>
      <c r="C1400" s="96" t="s">
        <v>3626</v>
      </c>
      <c r="D1400" s="96" t="s">
        <v>3576</v>
      </c>
      <c r="E1400" s="96" t="s">
        <v>4071</v>
      </c>
      <c r="F1400" s="96">
        <v>-10.115405755406201</v>
      </c>
      <c r="G1400" s="96">
        <v>299.34927918434198</v>
      </c>
      <c r="H1400" s="96">
        <v>0.97304356170474504</v>
      </c>
    </row>
    <row r="1401" spans="1:8">
      <c r="A1401" s="96" t="s">
        <v>3640</v>
      </c>
      <c r="B1401" s="96" t="s">
        <v>3639</v>
      </c>
      <c r="C1401" s="96" t="s">
        <v>3626</v>
      </c>
      <c r="D1401" s="96" t="s">
        <v>3575</v>
      </c>
      <c r="E1401" s="96" t="s">
        <v>4072</v>
      </c>
      <c r="F1401" s="96">
        <v>-10.1176846332043</v>
      </c>
      <c r="G1401" s="96">
        <v>348.80092706502302</v>
      </c>
      <c r="H1401" s="96">
        <v>0.97685897084308304</v>
      </c>
    </row>
    <row r="1402" spans="1:8">
      <c r="A1402" s="96" t="s">
        <v>3640</v>
      </c>
      <c r="B1402" s="96" t="s">
        <v>3639</v>
      </c>
      <c r="C1402" s="96" t="s">
        <v>3626</v>
      </c>
      <c r="D1402" s="96" t="s">
        <v>3574</v>
      </c>
      <c r="E1402" s="96" t="s">
        <v>4073</v>
      </c>
      <c r="F1402" s="96">
        <v>-12.118796688449899</v>
      </c>
      <c r="G1402" s="96">
        <v>415.12191020479003</v>
      </c>
      <c r="H1402" s="96">
        <v>0.976710389764604</v>
      </c>
    </row>
    <row r="1403" spans="1:8">
      <c r="A1403" s="96" t="s">
        <v>3640</v>
      </c>
      <c r="B1403" s="96" t="s">
        <v>3639</v>
      </c>
      <c r="C1403" s="96" t="s">
        <v>3626</v>
      </c>
      <c r="D1403" s="96" t="s">
        <v>3573</v>
      </c>
      <c r="E1403" s="96" t="s">
        <v>4074</v>
      </c>
      <c r="F1403" s="96">
        <v>-0.92746056268177701</v>
      </c>
      <c r="G1403" s="96">
        <v>0.71410603613151802</v>
      </c>
      <c r="H1403" s="96">
        <v>0.194022360510999</v>
      </c>
    </row>
    <row r="1404" spans="1:8">
      <c r="A1404" s="96" t="s">
        <v>3640</v>
      </c>
      <c r="B1404" s="96" t="s">
        <v>3639</v>
      </c>
      <c r="C1404" s="96" t="s">
        <v>3626</v>
      </c>
      <c r="D1404" s="96" t="s">
        <v>3572</v>
      </c>
      <c r="E1404" s="96" t="s">
        <v>4075</v>
      </c>
      <c r="F1404" s="96">
        <v>-0.69023874707998301</v>
      </c>
      <c r="G1404" s="96">
        <v>0.21534502133081199</v>
      </c>
      <c r="H1404" s="96">
        <v>1.3493625211388901E-3</v>
      </c>
    </row>
    <row r="1405" spans="1:8">
      <c r="A1405" s="96" t="s">
        <v>3640</v>
      </c>
      <c r="B1405" s="96" t="s">
        <v>3639</v>
      </c>
      <c r="C1405" s="96" t="s">
        <v>3626</v>
      </c>
      <c r="D1405" s="96" t="s">
        <v>3571</v>
      </c>
      <c r="E1405" s="96" t="s">
        <v>4062</v>
      </c>
      <c r="F1405" s="96">
        <v>-11.122642985947699</v>
      </c>
      <c r="G1405" s="96">
        <v>268.43317398920101</v>
      </c>
      <c r="H1405" s="96">
        <v>0.96694877096836895</v>
      </c>
    </row>
    <row r="1406" spans="1:8">
      <c r="A1406" s="96" t="s">
        <v>3640</v>
      </c>
      <c r="B1406" s="96" t="s">
        <v>3639</v>
      </c>
      <c r="C1406" s="96" t="s">
        <v>3626</v>
      </c>
      <c r="D1406" s="96" t="s">
        <v>3570</v>
      </c>
      <c r="E1406" s="96" t="s">
        <v>4063</v>
      </c>
      <c r="F1406" s="96">
        <v>-9.1194078015956102</v>
      </c>
      <c r="G1406" s="96">
        <v>327.08867506954903</v>
      </c>
      <c r="H1406" s="96">
        <v>0.97775743189148501</v>
      </c>
    </row>
    <row r="1407" spans="1:8">
      <c r="A1407" s="96" t="s">
        <v>3640</v>
      </c>
      <c r="B1407" s="96" t="s">
        <v>3639</v>
      </c>
      <c r="C1407" s="96" t="s">
        <v>3626</v>
      </c>
      <c r="D1407" s="96" t="s">
        <v>3569</v>
      </c>
      <c r="E1407" s="96" t="s">
        <v>4064</v>
      </c>
      <c r="F1407" s="96">
        <v>-0.60883154813326201</v>
      </c>
      <c r="G1407" s="96">
        <v>1.0052151094122199</v>
      </c>
      <c r="H1407" s="96">
        <v>0.544731984517701</v>
      </c>
    </row>
    <row r="1408" spans="1:8">
      <c r="A1408" s="96" t="s">
        <v>3640</v>
      </c>
      <c r="B1408" s="96" t="s">
        <v>3639</v>
      </c>
      <c r="C1408" s="96" t="s">
        <v>3626</v>
      </c>
      <c r="D1408" s="96" t="s">
        <v>3568</v>
      </c>
      <c r="E1408" s="96" t="s">
        <v>4065</v>
      </c>
      <c r="F1408" s="96">
        <v>0.98681048265113702</v>
      </c>
      <c r="G1408" s="96">
        <v>0.244055318235916</v>
      </c>
      <c r="H1408" s="97">
        <v>5.2684201796264702E-5</v>
      </c>
    </row>
    <row r="1409" spans="1:8">
      <c r="A1409" s="96" t="s">
        <v>3640</v>
      </c>
      <c r="B1409" s="96" t="s">
        <v>3639</v>
      </c>
      <c r="C1409" s="96" t="s">
        <v>3626</v>
      </c>
      <c r="D1409" s="96" t="s">
        <v>3567</v>
      </c>
      <c r="E1409" s="96" t="s">
        <v>4066</v>
      </c>
      <c r="F1409" s="96">
        <v>-10.120592756722401</v>
      </c>
      <c r="G1409" s="96">
        <v>271.37115763845901</v>
      </c>
      <c r="H1409" s="96">
        <v>0.97025036381183305</v>
      </c>
    </row>
    <row r="1410" spans="1:8">
      <c r="A1410" s="96" t="s">
        <v>3640</v>
      </c>
      <c r="B1410" s="96" t="s">
        <v>3639</v>
      </c>
      <c r="C1410" s="96" t="s">
        <v>3626</v>
      </c>
      <c r="D1410" s="96" t="s">
        <v>3566</v>
      </c>
      <c r="E1410" s="96" t="s">
        <v>4067</v>
      </c>
      <c r="F1410" s="96">
        <v>-13.1319855927535</v>
      </c>
      <c r="G1410" s="96">
        <v>413.95786993601399</v>
      </c>
      <c r="H1410" s="96">
        <v>0.97469295260464595</v>
      </c>
    </row>
    <row r="1411" spans="1:8">
      <c r="A1411" s="96" t="s">
        <v>3640</v>
      </c>
      <c r="B1411" s="96" t="s">
        <v>3639</v>
      </c>
      <c r="C1411" s="96" t="s">
        <v>3626</v>
      </c>
      <c r="D1411" s="96" t="s">
        <v>3565</v>
      </c>
      <c r="E1411" s="96" t="s">
        <v>4068</v>
      </c>
      <c r="F1411" s="96">
        <v>-11.1004834589718</v>
      </c>
      <c r="G1411" s="96">
        <v>304.59824086008899</v>
      </c>
      <c r="H1411" s="96">
        <v>0.97092910232489105</v>
      </c>
    </row>
    <row r="1412" spans="1:8">
      <c r="A1412" s="96" t="s">
        <v>3640</v>
      </c>
      <c r="B1412" s="96" t="s">
        <v>3639</v>
      </c>
      <c r="C1412" s="96" t="s">
        <v>3626</v>
      </c>
      <c r="D1412" s="96" t="s">
        <v>3561</v>
      </c>
      <c r="E1412" s="96" t="s">
        <v>4069</v>
      </c>
      <c r="F1412" s="96">
        <v>2.0291972164944601</v>
      </c>
      <c r="G1412" s="96">
        <v>0.350876720741988</v>
      </c>
      <c r="H1412" s="97">
        <v>7.3284185533890902E-9</v>
      </c>
    </row>
    <row r="1413" spans="1:8">
      <c r="A1413" s="96" t="s">
        <v>3638</v>
      </c>
      <c r="B1413" s="96" t="s">
        <v>3637</v>
      </c>
      <c r="C1413" s="96" t="s">
        <v>3626</v>
      </c>
      <c r="D1413" s="96" t="s">
        <v>3578</v>
      </c>
      <c r="E1413" s="96" t="s">
        <v>4061</v>
      </c>
      <c r="F1413" s="96">
        <v>-12.126507350359301</v>
      </c>
      <c r="G1413" s="96">
        <v>257.98047448897302</v>
      </c>
      <c r="H1413" s="96">
        <v>0.96250882498922397</v>
      </c>
    </row>
    <row r="1414" spans="1:8">
      <c r="A1414" s="96" t="s">
        <v>3638</v>
      </c>
      <c r="B1414" s="96" t="s">
        <v>3637</v>
      </c>
      <c r="C1414" s="96" t="s">
        <v>3626</v>
      </c>
      <c r="D1414" s="96" t="s">
        <v>3577</v>
      </c>
      <c r="E1414" s="96" t="s">
        <v>4070</v>
      </c>
      <c r="F1414" s="96">
        <v>-10.1293446235214</v>
      </c>
      <c r="G1414" s="96">
        <v>311.90255276130699</v>
      </c>
      <c r="H1414" s="96">
        <v>0.97409246200932997</v>
      </c>
    </row>
    <row r="1415" spans="1:8">
      <c r="A1415" s="96" t="s">
        <v>3638</v>
      </c>
      <c r="B1415" s="96" t="s">
        <v>3637</v>
      </c>
      <c r="C1415" s="96" t="s">
        <v>3626</v>
      </c>
      <c r="D1415" s="96" t="s">
        <v>3576</v>
      </c>
      <c r="E1415" s="96" t="s">
        <v>4071</v>
      </c>
      <c r="F1415" s="96">
        <v>-9.1213010531551202</v>
      </c>
      <c r="G1415" s="96">
        <v>261.086844006158</v>
      </c>
      <c r="H1415" s="96">
        <v>0.97213086262957304</v>
      </c>
    </row>
    <row r="1416" spans="1:8">
      <c r="A1416" s="96" t="s">
        <v>3638</v>
      </c>
      <c r="B1416" s="96" t="s">
        <v>3637</v>
      </c>
      <c r="C1416" s="96" t="s">
        <v>3626</v>
      </c>
      <c r="D1416" s="96" t="s">
        <v>3575</v>
      </c>
      <c r="E1416" s="96" t="s">
        <v>4072</v>
      </c>
      <c r="F1416" s="96">
        <v>-10.1193658309661</v>
      </c>
      <c r="G1416" s="96">
        <v>386.69636829354101</v>
      </c>
      <c r="H1416" s="96">
        <v>0.97912273041516396</v>
      </c>
    </row>
    <row r="1417" spans="1:8">
      <c r="A1417" s="96" t="s">
        <v>3638</v>
      </c>
      <c r="B1417" s="96" t="s">
        <v>3637</v>
      </c>
      <c r="C1417" s="96" t="s">
        <v>3626</v>
      </c>
      <c r="D1417" s="96" t="s">
        <v>3574</v>
      </c>
      <c r="E1417" s="96" t="s">
        <v>4073</v>
      </c>
      <c r="F1417" s="96">
        <v>-12.1240650705855</v>
      </c>
      <c r="G1417" s="96">
        <v>345.639063216669</v>
      </c>
      <c r="H1417" s="96">
        <v>0.97201814848284995</v>
      </c>
    </row>
    <row r="1418" spans="1:8">
      <c r="A1418" s="96" t="s">
        <v>3638</v>
      </c>
      <c r="B1418" s="96" t="s">
        <v>3637</v>
      </c>
      <c r="C1418" s="96" t="s">
        <v>3626</v>
      </c>
      <c r="D1418" s="96" t="s">
        <v>3573</v>
      </c>
      <c r="E1418" s="96" t="s">
        <v>4074</v>
      </c>
      <c r="F1418" s="96">
        <v>-0.50061993965918405</v>
      </c>
      <c r="G1418" s="96">
        <v>0.45972051862096902</v>
      </c>
      <c r="H1418" s="96">
        <v>0.27616895092305399</v>
      </c>
    </row>
    <row r="1419" spans="1:8">
      <c r="A1419" s="96" t="s">
        <v>3638</v>
      </c>
      <c r="B1419" s="96" t="s">
        <v>3637</v>
      </c>
      <c r="C1419" s="96" t="s">
        <v>3626</v>
      </c>
      <c r="D1419" s="96" t="s">
        <v>3572</v>
      </c>
      <c r="E1419" s="96" t="s">
        <v>4075</v>
      </c>
      <c r="F1419" s="96">
        <v>-0.68177747304703695</v>
      </c>
      <c r="G1419" s="96">
        <v>0.20800459269226099</v>
      </c>
      <c r="H1419" s="96">
        <v>1.04655099379386E-3</v>
      </c>
    </row>
    <row r="1420" spans="1:8">
      <c r="A1420" s="96" t="s">
        <v>3638</v>
      </c>
      <c r="B1420" s="96" t="s">
        <v>3637</v>
      </c>
      <c r="C1420" s="96" t="s">
        <v>3626</v>
      </c>
      <c r="D1420" s="96" t="s">
        <v>3571</v>
      </c>
      <c r="E1420" s="96" t="s">
        <v>4062</v>
      </c>
      <c r="F1420" s="96">
        <v>-12.122739287745</v>
      </c>
      <c r="G1420" s="96">
        <v>348.75348473111399</v>
      </c>
      <c r="H1420" s="96">
        <v>0.97227096087783904</v>
      </c>
    </row>
    <row r="1421" spans="1:8">
      <c r="A1421" s="96" t="s">
        <v>3638</v>
      </c>
      <c r="B1421" s="96" t="s">
        <v>3637</v>
      </c>
      <c r="C1421" s="96" t="s">
        <v>3626</v>
      </c>
      <c r="D1421" s="96" t="s">
        <v>3570</v>
      </c>
      <c r="E1421" s="96" t="s">
        <v>4063</v>
      </c>
      <c r="F1421" s="96">
        <v>-10.131197335239399</v>
      </c>
      <c r="G1421" s="96">
        <v>408.77029849898798</v>
      </c>
      <c r="H1421" s="96">
        <v>0.98022679618007902</v>
      </c>
    </row>
    <row r="1422" spans="1:8">
      <c r="A1422" s="96" t="s">
        <v>3638</v>
      </c>
      <c r="B1422" s="96" t="s">
        <v>3637</v>
      </c>
      <c r="C1422" s="96" t="s">
        <v>3626</v>
      </c>
      <c r="D1422" s="96" t="s">
        <v>3569</v>
      </c>
      <c r="E1422" s="96" t="s">
        <v>4064</v>
      </c>
      <c r="F1422" s="96">
        <v>1.1246084387092099</v>
      </c>
      <c r="G1422" s="96">
        <v>0.30942282582663599</v>
      </c>
      <c r="H1422" s="96">
        <v>2.78481235679613E-4</v>
      </c>
    </row>
    <row r="1423" spans="1:8">
      <c r="A1423" s="96" t="s">
        <v>3638</v>
      </c>
      <c r="B1423" s="96" t="s">
        <v>3637</v>
      </c>
      <c r="C1423" s="96" t="s">
        <v>3626</v>
      </c>
      <c r="D1423" s="96" t="s">
        <v>3568</v>
      </c>
      <c r="E1423" s="96" t="s">
        <v>4065</v>
      </c>
      <c r="F1423" s="96">
        <v>0.36493649165343001</v>
      </c>
      <c r="G1423" s="96">
        <v>0.29001796728269302</v>
      </c>
      <c r="H1423" s="96">
        <v>0.208274700928958</v>
      </c>
    </row>
    <row r="1424" spans="1:8">
      <c r="A1424" s="96" t="s">
        <v>3638</v>
      </c>
      <c r="B1424" s="96" t="s">
        <v>3637</v>
      </c>
      <c r="C1424" s="96" t="s">
        <v>3626</v>
      </c>
      <c r="D1424" s="96" t="s">
        <v>3567</v>
      </c>
      <c r="E1424" s="96" t="s">
        <v>4066</v>
      </c>
      <c r="F1424" s="96">
        <v>-11.118660768714101</v>
      </c>
      <c r="G1424" s="96">
        <v>367.78451327700202</v>
      </c>
      <c r="H1424" s="96">
        <v>0.97588246294897196</v>
      </c>
    </row>
    <row r="1425" spans="1:8">
      <c r="A1425" s="96" t="s">
        <v>3638</v>
      </c>
      <c r="B1425" s="96" t="s">
        <v>3637</v>
      </c>
      <c r="C1425" s="96" t="s">
        <v>3626</v>
      </c>
      <c r="D1425" s="96" t="s">
        <v>3566</v>
      </c>
      <c r="E1425" s="96" t="s">
        <v>4067</v>
      </c>
      <c r="F1425" s="96">
        <v>0.79775164860770698</v>
      </c>
      <c r="G1425" s="96">
        <v>0.58694221527553203</v>
      </c>
      <c r="H1425" s="96">
        <v>0.17409412983761</v>
      </c>
    </row>
    <row r="1426" spans="1:8">
      <c r="A1426" s="96" t="s">
        <v>3638</v>
      </c>
      <c r="B1426" s="96" t="s">
        <v>3637</v>
      </c>
      <c r="C1426" s="96" t="s">
        <v>3626</v>
      </c>
      <c r="D1426" s="96" t="s">
        <v>3565</v>
      </c>
      <c r="E1426" s="96" t="s">
        <v>4068</v>
      </c>
      <c r="F1426" s="96">
        <v>-11.100400130370501</v>
      </c>
      <c r="G1426" s="96">
        <v>290.61633838144201</v>
      </c>
      <c r="H1426" s="96">
        <v>0.96953135943703295</v>
      </c>
    </row>
    <row r="1427" spans="1:8">
      <c r="A1427" s="96" t="s">
        <v>3638</v>
      </c>
      <c r="B1427" s="96" t="s">
        <v>3637</v>
      </c>
      <c r="C1427" s="96" t="s">
        <v>3626</v>
      </c>
      <c r="D1427" s="96" t="s">
        <v>3561</v>
      </c>
      <c r="E1427" s="96" t="s">
        <v>4069</v>
      </c>
      <c r="F1427" s="96">
        <v>1.8594256919380601</v>
      </c>
      <c r="G1427" s="96">
        <v>0.35089883149810902</v>
      </c>
      <c r="H1427" s="97">
        <v>1.16415406275758E-7</v>
      </c>
    </row>
    <row r="1428" spans="1:8">
      <c r="A1428" s="96" t="s">
        <v>3636</v>
      </c>
      <c r="B1428" s="96" t="s">
        <v>3635</v>
      </c>
      <c r="C1428" s="96" t="s">
        <v>3626</v>
      </c>
      <c r="D1428" s="96" t="s">
        <v>3578</v>
      </c>
      <c r="E1428" s="96" t="s">
        <v>4061</v>
      </c>
      <c r="F1428" s="96">
        <v>-12.120471770811699</v>
      </c>
      <c r="G1428" s="96">
        <v>319.70762883991398</v>
      </c>
      <c r="H1428" s="96">
        <v>0.96975855320826199</v>
      </c>
    </row>
    <row r="1429" spans="1:8">
      <c r="A1429" s="96" t="s">
        <v>3636</v>
      </c>
      <c r="B1429" s="96" t="s">
        <v>3635</v>
      </c>
      <c r="C1429" s="96" t="s">
        <v>3626</v>
      </c>
      <c r="D1429" s="96" t="s">
        <v>3577</v>
      </c>
      <c r="E1429" s="96" t="s">
        <v>4070</v>
      </c>
      <c r="F1429" s="96">
        <v>-10.1303320892829</v>
      </c>
      <c r="G1429" s="96">
        <v>359.39914432291499</v>
      </c>
      <c r="H1429" s="96">
        <v>0.97751312009386904</v>
      </c>
    </row>
    <row r="1430" spans="1:8">
      <c r="A1430" s="96" t="s">
        <v>3636</v>
      </c>
      <c r="B1430" s="96" t="s">
        <v>3635</v>
      </c>
      <c r="C1430" s="96" t="s">
        <v>3626</v>
      </c>
      <c r="D1430" s="96" t="s">
        <v>3576</v>
      </c>
      <c r="E1430" s="96" t="s">
        <v>4071</v>
      </c>
      <c r="F1430" s="96">
        <v>-9.1166010238182107</v>
      </c>
      <c r="G1430" s="96">
        <v>299.05920010264998</v>
      </c>
      <c r="H1430" s="96">
        <v>0.97568083928146798</v>
      </c>
    </row>
    <row r="1431" spans="1:8">
      <c r="A1431" s="96" t="s">
        <v>3636</v>
      </c>
      <c r="B1431" s="96" t="s">
        <v>3635</v>
      </c>
      <c r="C1431" s="96" t="s">
        <v>3626</v>
      </c>
      <c r="D1431" s="96" t="s">
        <v>3575</v>
      </c>
      <c r="E1431" s="96" t="s">
        <v>4072</v>
      </c>
      <c r="F1431" s="96">
        <v>-10.107822986514799</v>
      </c>
      <c r="G1431" s="96">
        <v>396.24898010857697</v>
      </c>
      <c r="H1431" s="96">
        <v>0.97964915555016296</v>
      </c>
    </row>
    <row r="1432" spans="1:8">
      <c r="A1432" s="96" t="s">
        <v>3636</v>
      </c>
      <c r="B1432" s="96" t="s">
        <v>3635</v>
      </c>
      <c r="C1432" s="96" t="s">
        <v>3626</v>
      </c>
      <c r="D1432" s="96" t="s">
        <v>3574</v>
      </c>
      <c r="E1432" s="96" t="s">
        <v>4073</v>
      </c>
      <c r="F1432" s="96">
        <v>-12.1224017516996</v>
      </c>
      <c r="G1432" s="96">
        <v>355.058018944249</v>
      </c>
      <c r="H1432" s="96">
        <v>0.97276389242634598</v>
      </c>
    </row>
    <row r="1433" spans="1:8">
      <c r="A1433" s="96" t="s">
        <v>3636</v>
      </c>
      <c r="B1433" s="96" t="s">
        <v>3635</v>
      </c>
      <c r="C1433" s="96" t="s">
        <v>3626</v>
      </c>
      <c r="D1433" s="96" t="s">
        <v>3573</v>
      </c>
      <c r="E1433" s="96" t="s">
        <v>4074</v>
      </c>
      <c r="F1433" s="96">
        <v>-0.58676085569292402</v>
      </c>
      <c r="G1433" s="96">
        <v>0.51104049258800999</v>
      </c>
      <c r="H1433" s="96">
        <v>0.250898800481624</v>
      </c>
    </row>
    <row r="1434" spans="1:8">
      <c r="A1434" s="96" t="s">
        <v>3636</v>
      </c>
      <c r="B1434" s="96" t="s">
        <v>3635</v>
      </c>
      <c r="C1434" s="96" t="s">
        <v>3626</v>
      </c>
      <c r="D1434" s="96" t="s">
        <v>3572</v>
      </c>
      <c r="E1434" s="96" t="s">
        <v>4075</v>
      </c>
      <c r="F1434" s="96">
        <v>-0.308160276137807</v>
      </c>
      <c r="G1434" s="96">
        <v>0.215343676166733</v>
      </c>
      <c r="H1434" s="96">
        <v>0.152425589620278</v>
      </c>
    </row>
    <row r="1435" spans="1:8">
      <c r="A1435" s="96" t="s">
        <v>3636</v>
      </c>
      <c r="B1435" s="96" t="s">
        <v>3635</v>
      </c>
      <c r="C1435" s="96" t="s">
        <v>3626</v>
      </c>
      <c r="D1435" s="96" t="s">
        <v>3571</v>
      </c>
      <c r="E1435" s="96" t="s">
        <v>4062</v>
      </c>
      <c r="F1435" s="96">
        <v>-12.1230848848148</v>
      </c>
      <c r="G1435" s="96">
        <v>349.52566198138999</v>
      </c>
      <c r="H1435" s="96">
        <v>0.972331407251108</v>
      </c>
    </row>
    <row r="1436" spans="1:8">
      <c r="A1436" s="96" t="s">
        <v>3636</v>
      </c>
      <c r="B1436" s="96" t="s">
        <v>3635</v>
      </c>
      <c r="C1436" s="96" t="s">
        <v>3626</v>
      </c>
      <c r="D1436" s="96" t="s">
        <v>3570</v>
      </c>
      <c r="E1436" s="96" t="s">
        <v>4063</v>
      </c>
      <c r="F1436" s="96">
        <v>-9.14254296581578</v>
      </c>
      <c r="G1436" s="96">
        <v>336.03463521292099</v>
      </c>
      <c r="H1436" s="96">
        <v>0.97829451711963</v>
      </c>
    </row>
    <row r="1437" spans="1:8">
      <c r="A1437" s="96" t="s">
        <v>3636</v>
      </c>
      <c r="B1437" s="96" t="s">
        <v>3635</v>
      </c>
      <c r="C1437" s="96" t="s">
        <v>3626</v>
      </c>
      <c r="D1437" s="96" t="s">
        <v>3569</v>
      </c>
      <c r="E1437" s="96" t="s">
        <v>4064</v>
      </c>
      <c r="F1437" s="96">
        <v>-0.15656156590742301</v>
      </c>
      <c r="G1437" s="96">
        <v>0.58693437885176902</v>
      </c>
      <c r="H1437" s="96">
        <v>0.78966582520224304</v>
      </c>
    </row>
    <row r="1438" spans="1:8">
      <c r="A1438" s="96" t="s">
        <v>3636</v>
      </c>
      <c r="B1438" s="96" t="s">
        <v>3635</v>
      </c>
      <c r="C1438" s="96" t="s">
        <v>3626</v>
      </c>
      <c r="D1438" s="96" t="s">
        <v>3568</v>
      </c>
      <c r="E1438" s="96" t="s">
        <v>4065</v>
      </c>
      <c r="F1438" s="96">
        <v>0.80626379509984603</v>
      </c>
      <c r="G1438" s="96">
        <v>0.24805334360505599</v>
      </c>
      <c r="H1438" s="96">
        <v>1.15257157312967E-3</v>
      </c>
    </row>
    <row r="1439" spans="1:8">
      <c r="A1439" s="96" t="s">
        <v>3636</v>
      </c>
      <c r="B1439" s="96" t="s">
        <v>3635</v>
      </c>
      <c r="C1439" s="96" t="s">
        <v>3626</v>
      </c>
      <c r="D1439" s="96" t="s">
        <v>3567</v>
      </c>
      <c r="E1439" s="96" t="s">
        <v>4066</v>
      </c>
      <c r="F1439" s="96">
        <v>-11.1206151844787</v>
      </c>
      <c r="G1439" s="96">
        <v>358.65343595657203</v>
      </c>
      <c r="H1439" s="96">
        <v>0.97526429493960398</v>
      </c>
    </row>
    <row r="1440" spans="1:8">
      <c r="A1440" s="96" t="s">
        <v>3636</v>
      </c>
      <c r="B1440" s="96" t="s">
        <v>3635</v>
      </c>
      <c r="C1440" s="96" t="s">
        <v>3626</v>
      </c>
      <c r="D1440" s="96" t="s">
        <v>3566</v>
      </c>
      <c r="E1440" s="96" t="s">
        <v>4067</v>
      </c>
      <c r="F1440" s="96">
        <v>-0.86046649640008999</v>
      </c>
      <c r="G1440" s="96">
        <v>1.0046139437782899</v>
      </c>
      <c r="H1440" s="96">
        <v>0.391713208225551</v>
      </c>
    </row>
    <row r="1441" spans="1:8">
      <c r="A1441" s="96" t="s">
        <v>3636</v>
      </c>
      <c r="B1441" s="96" t="s">
        <v>3635</v>
      </c>
      <c r="C1441" s="96" t="s">
        <v>3626</v>
      </c>
      <c r="D1441" s="96" t="s">
        <v>3565</v>
      </c>
      <c r="E1441" s="96" t="s">
        <v>4068</v>
      </c>
      <c r="F1441" s="96">
        <v>-11.095769575023001</v>
      </c>
      <c r="G1441" s="96">
        <v>278.71518667926898</v>
      </c>
      <c r="H1441" s="96">
        <v>0.96824426619092696</v>
      </c>
    </row>
    <row r="1442" spans="1:8">
      <c r="A1442" s="96" t="s">
        <v>3636</v>
      </c>
      <c r="B1442" s="96" t="s">
        <v>3635</v>
      </c>
      <c r="C1442" s="96" t="s">
        <v>3626</v>
      </c>
      <c r="D1442" s="96" t="s">
        <v>3561</v>
      </c>
      <c r="E1442" s="96" t="s">
        <v>4069</v>
      </c>
      <c r="F1442" s="96">
        <v>1.09541231222577</v>
      </c>
      <c r="G1442" s="96">
        <v>0.45983320592455101</v>
      </c>
      <c r="H1442" s="96">
        <v>1.7209786869120301E-2</v>
      </c>
    </row>
    <row r="1443" spans="1:8">
      <c r="A1443" s="96" t="s">
        <v>3634</v>
      </c>
      <c r="B1443" s="96" t="s">
        <v>3633</v>
      </c>
      <c r="C1443" s="96" t="s">
        <v>3626</v>
      </c>
      <c r="D1443" s="96" t="s">
        <v>3578</v>
      </c>
      <c r="E1443" s="96" t="s">
        <v>4061</v>
      </c>
      <c r="F1443" s="96">
        <v>-12.116527135302601</v>
      </c>
      <c r="G1443" s="96">
        <v>376.26273254064898</v>
      </c>
      <c r="H1443" s="96">
        <v>0.97431071830242999</v>
      </c>
    </row>
    <row r="1444" spans="1:8">
      <c r="A1444" s="96" t="s">
        <v>3634</v>
      </c>
      <c r="B1444" s="96" t="s">
        <v>3633</v>
      </c>
      <c r="C1444" s="96" t="s">
        <v>3626</v>
      </c>
      <c r="D1444" s="96" t="s">
        <v>3577</v>
      </c>
      <c r="E1444" s="96" t="s">
        <v>4070</v>
      </c>
      <c r="F1444" s="96">
        <v>-9.1107231424899506</v>
      </c>
      <c r="G1444" s="96">
        <v>322.58878928103002</v>
      </c>
      <c r="H1444" s="96">
        <v>0.97746871773509303</v>
      </c>
    </row>
    <row r="1445" spans="1:8">
      <c r="A1445" s="96" t="s">
        <v>3634</v>
      </c>
      <c r="B1445" s="96" t="s">
        <v>3633</v>
      </c>
      <c r="C1445" s="96" t="s">
        <v>3626</v>
      </c>
      <c r="D1445" s="96" t="s">
        <v>3576</v>
      </c>
      <c r="E1445" s="96" t="s">
        <v>4071</v>
      </c>
      <c r="F1445" s="96">
        <v>-9.1197043575520702</v>
      </c>
      <c r="G1445" s="96">
        <v>314.67741345940902</v>
      </c>
      <c r="H1445" s="96">
        <v>0.97687964711846498</v>
      </c>
    </row>
    <row r="1446" spans="1:8">
      <c r="A1446" s="96" t="s">
        <v>3634</v>
      </c>
      <c r="B1446" s="96" t="s">
        <v>3633</v>
      </c>
      <c r="C1446" s="96" t="s">
        <v>3626</v>
      </c>
      <c r="D1446" s="96" t="s">
        <v>3575</v>
      </c>
      <c r="E1446" s="96" t="s">
        <v>4072</v>
      </c>
      <c r="F1446" s="96">
        <v>-11.118530077347099</v>
      </c>
      <c r="G1446" s="96">
        <v>353.860013211759</v>
      </c>
      <c r="H1446" s="96">
        <v>0.97493403137429102</v>
      </c>
    </row>
    <row r="1447" spans="1:8">
      <c r="A1447" s="96" t="s">
        <v>3634</v>
      </c>
      <c r="B1447" s="96" t="s">
        <v>3633</v>
      </c>
      <c r="C1447" s="96" t="s">
        <v>3626</v>
      </c>
      <c r="D1447" s="96" t="s">
        <v>3574</v>
      </c>
      <c r="E1447" s="96" t="s">
        <v>4073</v>
      </c>
      <c r="F1447" s="96">
        <v>-12.125458711066001</v>
      </c>
      <c r="G1447" s="96">
        <v>274.98516716544901</v>
      </c>
      <c r="H1447" s="96">
        <v>0.96482871379826896</v>
      </c>
    </row>
    <row r="1448" spans="1:8">
      <c r="A1448" s="96" t="s">
        <v>3634</v>
      </c>
      <c r="B1448" s="96" t="s">
        <v>3633</v>
      </c>
      <c r="C1448" s="96" t="s">
        <v>3626</v>
      </c>
      <c r="D1448" s="96" t="s">
        <v>3573</v>
      </c>
      <c r="E1448" s="96" t="s">
        <v>4074</v>
      </c>
      <c r="F1448" s="96">
        <v>-0.16182448818029599</v>
      </c>
      <c r="G1448" s="96">
        <v>0.39305464405713098</v>
      </c>
      <c r="H1448" s="96">
        <v>0.68055206783518896</v>
      </c>
    </row>
    <row r="1449" spans="1:8">
      <c r="A1449" s="96" t="s">
        <v>3634</v>
      </c>
      <c r="B1449" s="96" t="s">
        <v>3633</v>
      </c>
      <c r="C1449" s="96" t="s">
        <v>3626</v>
      </c>
      <c r="D1449" s="96" t="s">
        <v>3572</v>
      </c>
      <c r="E1449" s="96" t="s">
        <v>4075</v>
      </c>
      <c r="F1449" s="96">
        <v>3.3222601179228699E-2</v>
      </c>
      <c r="G1449" s="96">
        <v>0.236987799690874</v>
      </c>
      <c r="H1449" s="96">
        <v>0.88851226796268901</v>
      </c>
    </row>
    <row r="1450" spans="1:8">
      <c r="A1450" s="96" t="s">
        <v>3634</v>
      </c>
      <c r="B1450" s="96" t="s">
        <v>3633</v>
      </c>
      <c r="C1450" s="96" t="s">
        <v>3626</v>
      </c>
      <c r="D1450" s="96" t="s">
        <v>3571</v>
      </c>
      <c r="E1450" s="96" t="s">
        <v>4062</v>
      </c>
      <c r="F1450" s="96">
        <v>-11.1201442681818</v>
      </c>
      <c r="G1450" s="96">
        <v>365.33341958485499</v>
      </c>
      <c r="H1450" s="96">
        <v>0.97571746499230805</v>
      </c>
    </row>
    <row r="1451" spans="1:8">
      <c r="A1451" s="96" t="s">
        <v>3634</v>
      </c>
      <c r="B1451" s="96" t="s">
        <v>3633</v>
      </c>
      <c r="C1451" s="96" t="s">
        <v>3626</v>
      </c>
      <c r="D1451" s="96" t="s">
        <v>3570</v>
      </c>
      <c r="E1451" s="96" t="s">
        <v>4063</v>
      </c>
      <c r="F1451" s="96">
        <v>-8.1582769309398007</v>
      </c>
      <c r="G1451" s="96">
        <v>407.85417505069501</v>
      </c>
      <c r="H1451" s="96">
        <v>0.98404103832783896</v>
      </c>
    </row>
    <row r="1452" spans="1:8">
      <c r="A1452" s="96" t="s">
        <v>3634</v>
      </c>
      <c r="B1452" s="96" t="s">
        <v>3633</v>
      </c>
      <c r="C1452" s="96" t="s">
        <v>3626</v>
      </c>
      <c r="D1452" s="96" t="s">
        <v>3569</v>
      </c>
      <c r="E1452" s="96" t="s">
        <v>4064</v>
      </c>
      <c r="F1452" s="96">
        <v>-11.1198612138339</v>
      </c>
      <c r="G1452" s="96">
        <v>300.18458037036299</v>
      </c>
      <c r="H1452" s="96">
        <v>0.97045039136877398</v>
      </c>
    </row>
    <row r="1453" spans="1:8">
      <c r="A1453" s="96" t="s">
        <v>3634</v>
      </c>
      <c r="B1453" s="96" t="s">
        <v>3633</v>
      </c>
      <c r="C1453" s="96" t="s">
        <v>3626</v>
      </c>
      <c r="D1453" s="96" t="s">
        <v>3568</v>
      </c>
      <c r="E1453" s="96" t="s">
        <v>4065</v>
      </c>
      <c r="F1453" s="96">
        <v>0.413991393070685</v>
      </c>
      <c r="G1453" s="96">
        <v>0.28196066147097099</v>
      </c>
      <c r="H1453" s="96">
        <v>0.14203377333648801</v>
      </c>
    </row>
    <row r="1454" spans="1:8">
      <c r="A1454" s="96" t="s">
        <v>3634</v>
      </c>
      <c r="B1454" s="96" t="s">
        <v>3633</v>
      </c>
      <c r="C1454" s="96" t="s">
        <v>3626</v>
      </c>
      <c r="D1454" s="96" t="s">
        <v>3567</v>
      </c>
      <c r="E1454" s="96" t="s">
        <v>4066</v>
      </c>
      <c r="F1454" s="96">
        <v>-10.133022512702601</v>
      </c>
      <c r="G1454" s="96">
        <v>331.95855819059102</v>
      </c>
      <c r="H1454" s="96">
        <v>0.97564838552474997</v>
      </c>
    </row>
    <row r="1455" spans="1:8">
      <c r="A1455" s="96" t="s">
        <v>3634</v>
      </c>
      <c r="B1455" s="96" t="s">
        <v>3633</v>
      </c>
      <c r="C1455" s="96" t="s">
        <v>3626</v>
      </c>
      <c r="D1455" s="96" t="s">
        <v>3566</v>
      </c>
      <c r="E1455" s="96" t="s">
        <v>4067</v>
      </c>
      <c r="F1455" s="96">
        <v>-0.48512934290864301</v>
      </c>
      <c r="G1455" s="96">
        <v>0.71478121391559601</v>
      </c>
      <c r="H1455" s="96">
        <v>0.49732146452679099</v>
      </c>
    </row>
    <row r="1456" spans="1:8">
      <c r="A1456" s="96" t="s">
        <v>3634</v>
      </c>
      <c r="B1456" s="96" t="s">
        <v>3633</v>
      </c>
      <c r="C1456" s="96" t="s">
        <v>3626</v>
      </c>
      <c r="D1456" s="96" t="s">
        <v>3565</v>
      </c>
      <c r="E1456" s="96" t="s">
        <v>4068</v>
      </c>
      <c r="F1456" s="96">
        <v>-11.0915674345305</v>
      </c>
      <c r="G1456" s="96">
        <v>385.56325453087402</v>
      </c>
      <c r="H1456" s="96">
        <v>0.97705027683430401</v>
      </c>
    </row>
    <row r="1457" spans="1:8">
      <c r="A1457" s="96" t="s">
        <v>3634</v>
      </c>
      <c r="B1457" s="96" t="s">
        <v>3633</v>
      </c>
      <c r="C1457" s="96" t="s">
        <v>3626</v>
      </c>
      <c r="D1457" s="96" t="s">
        <v>3561</v>
      </c>
      <c r="E1457" s="96" t="s">
        <v>4069</v>
      </c>
      <c r="F1457" s="96">
        <v>-12.1166601298677</v>
      </c>
      <c r="G1457" s="96">
        <v>390.11934644491703</v>
      </c>
      <c r="H1457" s="96">
        <v>0.97522260295140795</v>
      </c>
    </row>
    <row r="1458" spans="1:8">
      <c r="A1458" s="96" t="s">
        <v>3632</v>
      </c>
      <c r="B1458" s="96" t="s">
        <v>3631</v>
      </c>
      <c r="C1458" s="96" t="s">
        <v>3626</v>
      </c>
      <c r="D1458" s="96" t="s">
        <v>3578</v>
      </c>
      <c r="E1458" s="96" t="s">
        <v>4061</v>
      </c>
      <c r="F1458" s="96">
        <v>0.91343105803003999</v>
      </c>
      <c r="G1458" s="96">
        <v>0.71490341801441504</v>
      </c>
      <c r="H1458" s="96">
        <v>0.20135573796277501</v>
      </c>
    </row>
    <row r="1459" spans="1:8">
      <c r="A1459" s="96" t="s">
        <v>3632</v>
      </c>
      <c r="B1459" s="96" t="s">
        <v>3631</v>
      </c>
      <c r="C1459" s="96" t="s">
        <v>3626</v>
      </c>
      <c r="D1459" s="96" t="s">
        <v>3577</v>
      </c>
      <c r="E1459" s="96" t="s">
        <v>4070</v>
      </c>
      <c r="F1459" s="96">
        <v>-10.1235858433022</v>
      </c>
      <c r="G1459" s="96">
        <v>310.728427964535</v>
      </c>
      <c r="H1459" s="96">
        <v>0.97400938133582804</v>
      </c>
    </row>
    <row r="1460" spans="1:8">
      <c r="A1460" s="96" t="s">
        <v>3632</v>
      </c>
      <c r="B1460" s="96" t="s">
        <v>3631</v>
      </c>
      <c r="C1460" s="96" t="s">
        <v>3626</v>
      </c>
      <c r="D1460" s="96" t="s">
        <v>3576</v>
      </c>
      <c r="E1460" s="96" t="s">
        <v>4071</v>
      </c>
      <c r="F1460" s="96">
        <v>-10.127310503343599</v>
      </c>
      <c r="G1460" s="96">
        <v>344.64880527073097</v>
      </c>
      <c r="H1460" s="96">
        <v>0.97655798631434299</v>
      </c>
    </row>
    <row r="1461" spans="1:8">
      <c r="A1461" s="96" t="s">
        <v>3632</v>
      </c>
      <c r="B1461" s="96" t="s">
        <v>3631</v>
      </c>
      <c r="C1461" s="96" t="s">
        <v>3626</v>
      </c>
      <c r="D1461" s="96" t="s">
        <v>3575</v>
      </c>
      <c r="E1461" s="96" t="s">
        <v>4072</v>
      </c>
      <c r="F1461" s="96">
        <v>-10.110812125447501</v>
      </c>
      <c r="G1461" s="96">
        <v>332.29842690800001</v>
      </c>
      <c r="H1461" s="96">
        <v>0.97572658899896803</v>
      </c>
    </row>
    <row r="1462" spans="1:8">
      <c r="A1462" s="96" t="s">
        <v>3632</v>
      </c>
      <c r="B1462" s="96" t="s">
        <v>3631</v>
      </c>
      <c r="C1462" s="96" t="s">
        <v>3626</v>
      </c>
      <c r="D1462" s="96" t="s">
        <v>3574</v>
      </c>
      <c r="E1462" s="96" t="s">
        <v>4073</v>
      </c>
      <c r="F1462" s="96">
        <v>-12.125764089983599</v>
      </c>
      <c r="G1462" s="96">
        <v>314.15656035413099</v>
      </c>
      <c r="H1462" s="96">
        <v>0.96921102586647201</v>
      </c>
    </row>
    <row r="1463" spans="1:8">
      <c r="A1463" s="96" t="s">
        <v>3632</v>
      </c>
      <c r="B1463" s="96" t="s">
        <v>3631</v>
      </c>
      <c r="C1463" s="96" t="s">
        <v>3626</v>
      </c>
      <c r="D1463" s="96" t="s">
        <v>3573</v>
      </c>
      <c r="E1463" s="96" t="s">
        <v>4074</v>
      </c>
      <c r="F1463" s="96">
        <v>-2.3256724024678701</v>
      </c>
      <c r="G1463" s="96">
        <v>1.0054088317124199</v>
      </c>
      <c r="H1463" s="96">
        <v>2.0713794175048299E-2</v>
      </c>
    </row>
    <row r="1464" spans="1:8">
      <c r="A1464" s="96" t="s">
        <v>3632</v>
      </c>
      <c r="B1464" s="96" t="s">
        <v>3631</v>
      </c>
      <c r="C1464" s="96" t="s">
        <v>3626</v>
      </c>
      <c r="D1464" s="96" t="s">
        <v>3572</v>
      </c>
      <c r="E1464" s="96" t="s">
        <v>4075</v>
      </c>
      <c r="F1464" s="96">
        <v>-0.73500892326373102</v>
      </c>
      <c r="G1464" s="96">
        <v>0.20800980801777399</v>
      </c>
      <c r="H1464" s="96">
        <v>4.1004935414940799E-4</v>
      </c>
    </row>
    <row r="1465" spans="1:8">
      <c r="A1465" s="96" t="s">
        <v>3632</v>
      </c>
      <c r="B1465" s="96" t="s">
        <v>3631</v>
      </c>
      <c r="C1465" s="96" t="s">
        <v>3626</v>
      </c>
      <c r="D1465" s="96" t="s">
        <v>3571</v>
      </c>
      <c r="E1465" s="96" t="s">
        <v>4062</v>
      </c>
      <c r="F1465" s="96">
        <v>-12.1222666382775</v>
      </c>
      <c r="G1465" s="96">
        <v>323.27913278417901</v>
      </c>
      <c r="H1465" s="96">
        <v>0.97008806867699704</v>
      </c>
    </row>
    <row r="1466" spans="1:8">
      <c r="A1466" s="96" t="s">
        <v>3632</v>
      </c>
      <c r="B1466" s="96" t="s">
        <v>3631</v>
      </c>
      <c r="C1466" s="96" t="s">
        <v>3626</v>
      </c>
      <c r="D1466" s="96" t="s">
        <v>3570</v>
      </c>
      <c r="E1466" s="96" t="s">
        <v>4063</v>
      </c>
      <c r="F1466" s="96">
        <v>-9.1274594964498394</v>
      </c>
      <c r="G1466" s="96">
        <v>263.50012684187197</v>
      </c>
      <c r="H1466" s="96">
        <v>0.97236736477671704</v>
      </c>
    </row>
    <row r="1467" spans="1:8">
      <c r="A1467" s="96" t="s">
        <v>3632</v>
      </c>
      <c r="B1467" s="96" t="s">
        <v>3631</v>
      </c>
      <c r="C1467" s="96" t="s">
        <v>3626</v>
      </c>
      <c r="D1467" s="96" t="s">
        <v>3569</v>
      </c>
      <c r="E1467" s="96" t="s">
        <v>4064</v>
      </c>
      <c r="F1467" s="96">
        <v>1.58321380500741</v>
      </c>
      <c r="G1467" s="96">
        <v>0.26257185787213499</v>
      </c>
      <c r="H1467" s="97">
        <v>1.64325203662181E-9</v>
      </c>
    </row>
    <row r="1468" spans="1:8">
      <c r="A1468" s="96" t="s">
        <v>3632</v>
      </c>
      <c r="B1468" s="96" t="s">
        <v>3631</v>
      </c>
      <c r="C1468" s="96" t="s">
        <v>3626</v>
      </c>
      <c r="D1468" s="96" t="s">
        <v>3568</v>
      </c>
      <c r="E1468" s="96" t="s">
        <v>4065</v>
      </c>
      <c r="F1468" s="96">
        <v>0.17056815975642201</v>
      </c>
      <c r="G1468" s="96">
        <v>0.30935178143619202</v>
      </c>
      <c r="H1468" s="96">
        <v>0.58137813852362596</v>
      </c>
    </row>
    <row r="1469" spans="1:8">
      <c r="A1469" s="96" t="s">
        <v>3632</v>
      </c>
      <c r="B1469" s="96" t="s">
        <v>3631</v>
      </c>
      <c r="C1469" s="96" t="s">
        <v>3626</v>
      </c>
      <c r="D1469" s="96" t="s">
        <v>3567</v>
      </c>
      <c r="E1469" s="96" t="s">
        <v>4066</v>
      </c>
      <c r="F1469" s="96">
        <v>-11.120806687489599</v>
      </c>
      <c r="G1469" s="96">
        <v>292.051897591721</v>
      </c>
      <c r="H1469" s="96">
        <v>0.96962534317297999</v>
      </c>
    </row>
    <row r="1470" spans="1:8">
      <c r="A1470" s="96" t="s">
        <v>3632</v>
      </c>
      <c r="B1470" s="96" t="s">
        <v>3631</v>
      </c>
      <c r="C1470" s="96" t="s">
        <v>3626</v>
      </c>
      <c r="D1470" s="96" t="s">
        <v>3566</v>
      </c>
      <c r="E1470" s="96" t="s">
        <v>4067</v>
      </c>
      <c r="F1470" s="96">
        <v>-0.109462741397773</v>
      </c>
      <c r="G1470" s="96">
        <v>0.71486005521571605</v>
      </c>
      <c r="H1470" s="96">
        <v>0.87829992686662395</v>
      </c>
    </row>
    <row r="1471" spans="1:8">
      <c r="A1471" s="96" t="s">
        <v>3632</v>
      </c>
      <c r="B1471" s="96" t="s">
        <v>3631</v>
      </c>
      <c r="C1471" s="96" t="s">
        <v>3626</v>
      </c>
      <c r="D1471" s="96" t="s">
        <v>3565</v>
      </c>
      <c r="E1471" s="96" t="s">
        <v>4068</v>
      </c>
      <c r="F1471" s="96">
        <v>-12.1074561973755</v>
      </c>
      <c r="G1471" s="96">
        <v>363.168612457682</v>
      </c>
      <c r="H1471" s="96">
        <v>0.97340474137713195</v>
      </c>
    </row>
    <row r="1472" spans="1:8">
      <c r="A1472" s="96" t="s">
        <v>3632</v>
      </c>
      <c r="B1472" s="96" t="s">
        <v>3631</v>
      </c>
      <c r="C1472" s="96" t="s">
        <v>3626</v>
      </c>
      <c r="D1472" s="96" t="s">
        <v>3561</v>
      </c>
      <c r="E1472" s="96" t="s">
        <v>4069</v>
      </c>
      <c r="F1472" s="96">
        <v>1.5001338627751699</v>
      </c>
      <c r="G1472" s="96">
        <v>0.282099248639466</v>
      </c>
      <c r="H1472" s="97">
        <v>1.05057087412172E-7</v>
      </c>
    </row>
    <row r="1473" spans="1:8">
      <c r="A1473" s="96" t="s">
        <v>3630</v>
      </c>
      <c r="B1473" s="96" t="s">
        <v>3629</v>
      </c>
      <c r="C1473" s="96" t="s">
        <v>3626</v>
      </c>
      <c r="D1473" s="96" t="s">
        <v>3578</v>
      </c>
      <c r="E1473" s="96" t="s">
        <v>4061</v>
      </c>
      <c r="F1473" s="96">
        <v>-12.120527958347701</v>
      </c>
      <c r="G1473" s="96">
        <v>316.46430813472898</v>
      </c>
      <c r="H1473" s="96">
        <v>0.96944862946344601</v>
      </c>
    </row>
    <row r="1474" spans="1:8">
      <c r="A1474" s="96" t="s">
        <v>3630</v>
      </c>
      <c r="B1474" s="96" t="s">
        <v>3629</v>
      </c>
      <c r="C1474" s="96" t="s">
        <v>3626</v>
      </c>
      <c r="D1474" s="96" t="s">
        <v>3577</v>
      </c>
      <c r="E1474" s="96" t="s">
        <v>4070</v>
      </c>
      <c r="F1474" s="96">
        <v>-9.1206933559553303</v>
      </c>
      <c r="G1474" s="96">
        <v>318.37865406023599</v>
      </c>
      <c r="H1474" s="96">
        <v>0.97714587623136895</v>
      </c>
    </row>
    <row r="1475" spans="1:8">
      <c r="A1475" s="96" t="s">
        <v>3630</v>
      </c>
      <c r="B1475" s="96" t="s">
        <v>3629</v>
      </c>
      <c r="C1475" s="96" t="s">
        <v>3626</v>
      </c>
      <c r="D1475" s="96" t="s">
        <v>3576</v>
      </c>
      <c r="E1475" s="96" t="s">
        <v>4071</v>
      </c>
      <c r="F1475" s="96">
        <v>-9.1328526821284299</v>
      </c>
      <c r="G1475" s="96">
        <v>299.08298023364398</v>
      </c>
      <c r="H1475" s="96">
        <v>0.97563943679143506</v>
      </c>
    </row>
    <row r="1476" spans="1:8">
      <c r="A1476" s="96" t="s">
        <v>3630</v>
      </c>
      <c r="B1476" s="96" t="s">
        <v>3629</v>
      </c>
      <c r="C1476" s="96" t="s">
        <v>3626</v>
      </c>
      <c r="D1476" s="96" t="s">
        <v>3575</v>
      </c>
      <c r="E1476" s="96" t="s">
        <v>4072</v>
      </c>
      <c r="F1476" s="96">
        <v>-10.116329073884801</v>
      </c>
      <c r="G1476" s="96">
        <v>367.89501384932402</v>
      </c>
      <c r="H1476" s="96">
        <v>0.97806263911333602</v>
      </c>
    </row>
    <row r="1477" spans="1:8">
      <c r="A1477" s="96" t="s">
        <v>3630</v>
      </c>
      <c r="B1477" s="96" t="s">
        <v>3629</v>
      </c>
      <c r="C1477" s="96" t="s">
        <v>3626</v>
      </c>
      <c r="D1477" s="96" t="s">
        <v>3574</v>
      </c>
      <c r="E1477" s="96" t="s">
        <v>4073</v>
      </c>
      <c r="F1477" s="96">
        <v>-11.1174630939661</v>
      </c>
      <c r="G1477" s="96">
        <v>361.80468000208202</v>
      </c>
      <c r="H1477" s="96">
        <v>0.97548661768219802</v>
      </c>
    </row>
    <row r="1478" spans="1:8">
      <c r="A1478" s="96" t="s">
        <v>3630</v>
      </c>
      <c r="B1478" s="96" t="s">
        <v>3629</v>
      </c>
      <c r="C1478" s="96" t="s">
        <v>3626</v>
      </c>
      <c r="D1478" s="96" t="s">
        <v>3573</v>
      </c>
      <c r="E1478" s="96" t="s">
        <v>4074</v>
      </c>
      <c r="F1478" s="96">
        <v>-0.47196326216724199</v>
      </c>
      <c r="G1478" s="96">
        <v>0.58685691569069498</v>
      </c>
      <c r="H1478" s="96">
        <v>0.42126875596462798</v>
      </c>
    </row>
    <row r="1479" spans="1:8">
      <c r="A1479" s="96" t="s">
        <v>3630</v>
      </c>
      <c r="B1479" s="96" t="s">
        <v>3629</v>
      </c>
      <c r="C1479" s="96" t="s">
        <v>3626</v>
      </c>
      <c r="D1479" s="96" t="s">
        <v>3572</v>
      </c>
      <c r="E1479" s="96" t="s">
        <v>4075</v>
      </c>
      <c r="F1479" s="96">
        <v>-0.60094196906182495</v>
      </c>
      <c r="G1479" s="96">
        <v>0.20947289319361501</v>
      </c>
      <c r="H1479" s="96">
        <v>4.1199410944913499E-3</v>
      </c>
    </row>
    <row r="1480" spans="1:8">
      <c r="A1480" s="96" t="s">
        <v>3630</v>
      </c>
      <c r="B1480" s="96" t="s">
        <v>3629</v>
      </c>
      <c r="C1480" s="96" t="s">
        <v>3626</v>
      </c>
      <c r="D1480" s="96" t="s">
        <v>3571</v>
      </c>
      <c r="E1480" s="96" t="s">
        <v>4062</v>
      </c>
      <c r="F1480" s="96">
        <v>-11.1235571391906</v>
      </c>
      <c r="G1480" s="96">
        <v>402.56399159041399</v>
      </c>
      <c r="H1480" s="96">
        <v>0.97795583953993703</v>
      </c>
    </row>
    <row r="1481" spans="1:8">
      <c r="A1481" s="96" t="s">
        <v>3630</v>
      </c>
      <c r="B1481" s="96" t="s">
        <v>3629</v>
      </c>
      <c r="C1481" s="96" t="s">
        <v>3626</v>
      </c>
      <c r="D1481" s="96" t="s">
        <v>3570</v>
      </c>
      <c r="E1481" s="96" t="s">
        <v>4063</v>
      </c>
      <c r="F1481" s="96">
        <v>-9.1218500059941903</v>
      </c>
      <c r="G1481" s="96">
        <v>388.15186120536799</v>
      </c>
      <c r="H1481" s="96">
        <v>0.98125086047196897</v>
      </c>
    </row>
    <row r="1482" spans="1:8">
      <c r="A1482" s="96" t="s">
        <v>3630</v>
      </c>
      <c r="B1482" s="96" t="s">
        <v>3629</v>
      </c>
      <c r="C1482" s="96" t="s">
        <v>3626</v>
      </c>
      <c r="D1482" s="96" t="s">
        <v>3569</v>
      </c>
      <c r="E1482" s="96" t="s">
        <v>4064</v>
      </c>
      <c r="F1482" s="96">
        <v>-13.1342410500122</v>
      </c>
      <c r="G1482" s="96">
        <v>314.21280563116198</v>
      </c>
      <c r="H1482" s="96">
        <v>0.9666577651703</v>
      </c>
    </row>
    <row r="1483" spans="1:8">
      <c r="A1483" s="96" t="s">
        <v>3630</v>
      </c>
      <c r="B1483" s="96" t="s">
        <v>3629</v>
      </c>
      <c r="C1483" s="96" t="s">
        <v>3626</v>
      </c>
      <c r="D1483" s="96" t="s">
        <v>3568</v>
      </c>
      <c r="E1483" s="96" t="s">
        <v>4065</v>
      </c>
      <c r="F1483" s="96">
        <v>0.67076384868613803</v>
      </c>
      <c r="G1483" s="96">
        <v>0.23702735446246201</v>
      </c>
      <c r="H1483" s="96">
        <v>4.6562470163279499E-3</v>
      </c>
    </row>
    <row r="1484" spans="1:8">
      <c r="A1484" s="96" t="s">
        <v>3630</v>
      </c>
      <c r="B1484" s="96" t="s">
        <v>3629</v>
      </c>
      <c r="C1484" s="96" t="s">
        <v>3626</v>
      </c>
      <c r="D1484" s="96" t="s">
        <v>3567</v>
      </c>
      <c r="E1484" s="96" t="s">
        <v>4066</v>
      </c>
      <c r="F1484" s="96">
        <v>-11.1246564456575</v>
      </c>
      <c r="G1484" s="96">
        <v>295.13672774841302</v>
      </c>
      <c r="H1484" s="96">
        <v>0.96993227415017103</v>
      </c>
    </row>
    <row r="1485" spans="1:8">
      <c r="A1485" s="96" t="s">
        <v>3630</v>
      </c>
      <c r="B1485" s="96" t="s">
        <v>3629</v>
      </c>
      <c r="C1485" s="96" t="s">
        <v>3626</v>
      </c>
      <c r="D1485" s="96" t="s">
        <v>3566</v>
      </c>
      <c r="E1485" s="96" t="s">
        <v>4067</v>
      </c>
      <c r="F1485" s="96">
        <v>-13.1420686949899</v>
      </c>
      <c r="G1485" s="96">
        <v>328.30313194478299</v>
      </c>
      <c r="H1485" s="96">
        <v>0.96806897986054397</v>
      </c>
    </row>
    <row r="1486" spans="1:8">
      <c r="A1486" s="96" t="s">
        <v>3630</v>
      </c>
      <c r="B1486" s="96" t="s">
        <v>3629</v>
      </c>
      <c r="C1486" s="96" t="s">
        <v>3626</v>
      </c>
      <c r="D1486" s="96" t="s">
        <v>3565</v>
      </c>
      <c r="E1486" s="96" t="s">
        <v>4068</v>
      </c>
      <c r="F1486" s="96">
        <v>-11.1134244435111</v>
      </c>
      <c r="G1486" s="96">
        <v>292.85938802966501</v>
      </c>
      <c r="H1486" s="96">
        <v>0.969729151960253</v>
      </c>
    </row>
    <row r="1487" spans="1:8">
      <c r="A1487" s="96" t="s">
        <v>3630</v>
      </c>
      <c r="B1487" s="96" t="s">
        <v>3629</v>
      </c>
      <c r="C1487" s="96" t="s">
        <v>3626</v>
      </c>
      <c r="D1487" s="96" t="s">
        <v>3561</v>
      </c>
      <c r="E1487" s="96" t="s">
        <v>4069</v>
      </c>
      <c r="F1487" s="96">
        <v>1.5310816782966501</v>
      </c>
      <c r="G1487" s="96">
        <v>0.29912285696174001</v>
      </c>
      <c r="H1487" s="97">
        <v>3.0785881104815799E-7</v>
      </c>
    </row>
    <row r="1488" spans="1:8">
      <c r="A1488" s="96" t="s">
        <v>3628</v>
      </c>
      <c r="B1488" s="96" t="s">
        <v>3627</v>
      </c>
      <c r="C1488" s="96" t="s">
        <v>3626</v>
      </c>
      <c r="D1488" s="96" t="s">
        <v>3578</v>
      </c>
      <c r="E1488" s="96" t="s">
        <v>4061</v>
      </c>
      <c r="F1488" s="96">
        <v>-12.1198541486295</v>
      </c>
      <c r="G1488" s="96">
        <v>330.63746627815902</v>
      </c>
      <c r="H1488" s="96">
        <v>0.97075927463246403</v>
      </c>
    </row>
    <row r="1489" spans="1:8">
      <c r="A1489" s="96" t="s">
        <v>3628</v>
      </c>
      <c r="B1489" s="96" t="s">
        <v>3627</v>
      </c>
      <c r="C1489" s="96" t="s">
        <v>3626</v>
      </c>
      <c r="D1489" s="96" t="s">
        <v>3577</v>
      </c>
      <c r="E1489" s="96" t="s">
        <v>4070</v>
      </c>
      <c r="F1489" s="96">
        <v>-6.0445268793367104</v>
      </c>
      <c r="G1489" s="96">
        <v>274.64644382618798</v>
      </c>
      <c r="H1489" s="96">
        <v>0.98244126049261804</v>
      </c>
    </row>
    <row r="1490" spans="1:8">
      <c r="A1490" s="96" t="s">
        <v>3628</v>
      </c>
      <c r="B1490" s="96" t="s">
        <v>3627</v>
      </c>
      <c r="C1490" s="96" t="s">
        <v>3626</v>
      </c>
      <c r="D1490" s="96" t="s">
        <v>3576</v>
      </c>
      <c r="E1490" s="96" t="s">
        <v>4071</v>
      </c>
      <c r="F1490" s="96">
        <v>-9.0918774804828608</v>
      </c>
      <c r="G1490" s="96">
        <v>395.19296309691902</v>
      </c>
      <c r="H1490" s="96">
        <v>0.98164534930904701</v>
      </c>
    </row>
    <row r="1491" spans="1:8">
      <c r="A1491" s="96" t="s">
        <v>3628</v>
      </c>
      <c r="B1491" s="96" t="s">
        <v>3627</v>
      </c>
      <c r="C1491" s="96" t="s">
        <v>3626</v>
      </c>
      <c r="D1491" s="96" t="s">
        <v>3575</v>
      </c>
      <c r="E1491" s="96" t="s">
        <v>4072</v>
      </c>
      <c r="F1491" s="96">
        <v>-7.1348358084111396</v>
      </c>
      <c r="G1491" s="96">
        <v>326.44162778348999</v>
      </c>
      <c r="H1491" s="96">
        <v>0.98256251151240703</v>
      </c>
    </row>
    <row r="1492" spans="1:8">
      <c r="A1492" s="96" t="s">
        <v>3628</v>
      </c>
      <c r="B1492" s="96" t="s">
        <v>3627</v>
      </c>
      <c r="C1492" s="96" t="s">
        <v>3626</v>
      </c>
      <c r="D1492" s="96" t="s">
        <v>3574</v>
      </c>
      <c r="E1492" s="96" t="s">
        <v>4073</v>
      </c>
      <c r="F1492" s="96">
        <v>-8.0970521123922694</v>
      </c>
      <c r="G1492" s="96">
        <v>414.36434324609399</v>
      </c>
      <c r="H1492" s="96">
        <v>0.98440960994106896</v>
      </c>
    </row>
    <row r="1493" spans="1:8">
      <c r="A1493" s="96" t="s">
        <v>3628</v>
      </c>
      <c r="B1493" s="96" t="s">
        <v>3627</v>
      </c>
      <c r="C1493" s="96" t="s">
        <v>3626</v>
      </c>
      <c r="D1493" s="96" t="s">
        <v>3573</v>
      </c>
      <c r="E1493" s="96" t="s">
        <v>4074</v>
      </c>
      <c r="F1493" s="96">
        <v>-12.1252878288195</v>
      </c>
      <c r="G1493" s="96">
        <v>320.735418804039</v>
      </c>
      <c r="H1493" s="96">
        <v>0.96984344288043101</v>
      </c>
    </row>
    <row r="1494" spans="1:8">
      <c r="A1494" s="96" t="s">
        <v>3628</v>
      </c>
      <c r="B1494" s="96" t="s">
        <v>3627</v>
      </c>
      <c r="C1494" s="96" t="s">
        <v>3626</v>
      </c>
      <c r="D1494" s="96" t="s">
        <v>3572</v>
      </c>
      <c r="E1494" s="96" t="s">
        <v>4075</v>
      </c>
      <c r="F1494" s="96">
        <v>-0.74842892357454904</v>
      </c>
      <c r="G1494" s="96">
        <v>0.21097461438592999</v>
      </c>
      <c r="H1494" s="96">
        <v>3.8893039156985798E-4</v>
      </c>
    </row>
    <row r="1495" spans="1:8">
      <c r="A1495" s="96" t="s">
        <v>3628</v>
      </c>
      <c r="B1495" s="96" t="s">
        <v>3627</v>
      </c>
      <c r="C1495" s="96" t="s">
        <v>3626</v>
      </c>
      <c r="D1495" s="96" t="s">
        <v>3571</v>
      </c>
      <c r="E1495" s="96" t="s">
        <v>4062</v>
      </c>
      <c r="F1495" s="96">
        <v>-10.115870021562801</v>
      </c>
      <c r="G1495" s="96">
        <v>306.00412840813198</v>
      </c>
      <c r="H1495" s="96">
        <v>0.97362837324418405</v>
      </c>
    </row>
    <row r="1496" spans="1:8">
      <c r="A1496" s="96" t="s">
        <v>3628</v>
      </c>
      <c r="B1496" s="96" t="s">
        <v>3627</v>
      </c>
      <c r="C1496" s="96" t="s">
        <v>3626</v>
      </c>
      <c r="D1496" s="96" t="s">
        <v>3570</v>
      </c>
      <c r="E1496" s="96" t="s">
        <v>4063</v>
      </c>
      <c r="F1496" s="96">
        <v>-8.1241341053432503</v>
      </c>
      <c r="G1496" s="96">
        <v>278.806439883915</v>
      </c>
      <c r="H1496" s="96">
        <v>0.97675375079003102</v>
      </c>
    </row>
    <row r="1497" spans="1:8">
      <c r="A1497" s="96" t="s">
        <v>3628</v>
      </c>
      <c r="B1497" s="96" t="s">
        <v>3627</v>
      </c>
      <c r="C1497" s="96" t="s">
        <v>3626</v>
      </c>
      <c r="D1497" s="96" t="s">
        <v>3569</v>
      </c>
      <c r="E1497" s="96" t="s">
        <v>4064</v>
      </c>
      <c r="F1497" s="96">
        <v>-0.73496737171542503</v>
      </c>
      <c r="G1497" s="96">
        <v>1.0049793685149599</v>
      </c>
      <c r="H1497" s="96">
        <v>0.46458015637044597</v>
      </c>
    </row>
    <row r="1498" spans="1:8">
      <c r="A1498" s="96" t="s">
        <v>3628</v>
      </c>
      <c r="B1498" s="96" t="s">
        <v>3627</v>
      </c>
      <c r="C1498" s="96" t="s">
        <v>3626</v>
      </c>
      <c r="D1498" s="96" t="s">
        <v>3568</v>
      </c>
      <c r="E1498" s="96" t="s">
        <v>4065</v>
      </c>
      <c r="F1498" s="96">
        <v>0.53577532493480395</v>
      </c>
      <c r="G1498" s="96">
        <v>0.23700443943788299</v>
      </c>
      <c r="H1498" s="96">
        <v>2.3783229917946801E-2</v>
      </c>
    </row>
    <row r="1499" spans="1:8">
      <c r="A1499" s="96" t="s">
        <v>3628</v>
      </c>
      <c r="B1499" s="96" t="s">
        <v>3627</v>
      </c>
      <c r="C1499" s="96" t="s">
        <v>3626</v>
      </c>
      <c r="D1499" s="96" t="s">
        <v>3567</v>
      </c>
      <c r="E1499" s="96" t="s">
        <v>4066</v>
      </c>
      <c r="F1499" s="96">
        <v>-11.122513119878301</v>
      </c>
      <c r="G1499" s="96">
        <v>274.20190984694301</v>
      </c>
      <c r="H1499" s="96">
        <v>0.96764410408578505</v>
      </c>
    </row>
    <row r="1500" spans="1:8">
      <c r="A1500" s="96" t="s">
        <v>3628</v>
      </c>
      <c r="B1500" s="96" t="s">
        <v>3627</v>
      </c>
      <c r="C1500" s="96" t="s">
        <v>3626</v>
      </c>
      <c r="D1500" s="96" t="s">
        <v>3566</v>
      </c>
      <c r="E1500" s="96" t="s">
        <v>4067</v>
      </c>
      <c r="F1500" s="96">
        <v>-13.1381655288835</v>
      </c>
      <c r="G1500" s="96">
        <v>344.87903869271503</v>
      </c>
      <c r="H1500" s="96">
        <v>0.96961194119266403</v>
      </c>
    </row>
    <row r="1501" spans="1:8">
      <c r="A1501" s="96" t="s">
        <v>3628</v>
      </c>
      <c r="B1501" s="96" t="s">
        <v>3627</v>
      </c>
      <c r="C1501" s="96" t="s">
        <v>3626</v>
      </c>
      <c r="D1501" s="96" t="s">
        <v>3565</v>
      </c>
      <c r="E1501" s="96" t="s">
        <v>4068</v>
      </c>
      <c r="F1501" s="96">
        <v>-11.098953477872699</v>
      </c>
      <c r="G1501" s="96">
        <v>271.16945193489698</v>
      </c>
      <c r="H1501" s="96">
        <v>0.96735173677609598</v>
      </c>
    </row>
    <row r="1502" spans="1:8">
      <c r="A1502" s="96" t="s">
        <v>3628</v>
      </c>
      <c r="B1502" s="96" t="s">
        <v>3627</v>
      </c>
      <c r="C1502" s="96" t="s">
        <v>3626</v>
      </c>
      <c r="D1502" s="96" t="s">
        <v>3561</v>
      </c>
      <c r="E1502" s="96" t="s">
        <v>4069</v>
      </c>
      <c r="F1502" s="96">
        <v>2.2927580531652301</v>
      </c>
      <c r="G1502" s="96">
        <v>0.29916710276832198</v>
      </c>
      <c r="H1502" s="97">
        <v>1.8050522845920701E-14</v>
      </c>
    </row>
    <row r="1503" spans="1:8">
      <c r="A1503" s="96" t="s">
        <v>3625</v>
      </c>
      <c r="B1503" s="96" t="s">
        <v>3624</v>
      </c>
      <c r="C1503" s="96" t="s">
        <v>1503</v>
      </c>
      <c r="D1503" s="96" t="s">
        <v>3578</v>
      </c>
      <c r="E1503" s="96" t="s">
        <v>4061</v>
      </c>
      <c r="F1503" s="96">
        <v>-12.115726024449801</v>
      </c>
      <c r="G1503" s="96">
        <v>360.68875427432602</v>
      </c>
      <c r="H1503" s="96">
        <v>0.97320367485050197</v>
      </c>
    </row>
    <row r="1504" spans="1:8">
      <c r="A1504" s="96" t="s">
        <v>3625</v>
      </c>
      <c r="B1504" s="96" t="s">
        <v>3624</v>
      </c>
      <c r="C1504" s="96" t="s">
        <v>1503</v>
      </c>
      <c r="D1504" s="96" t="s">
        <v>3577</v>
      </c>
      <c r="E1504" s="96" t="s">
        <v>4070</v>
      </c>
      <c r="F1504" s="96">
        <v>-8.12214268044284</v>
      </c>
      <c r="G1504" s="96">
        <v>304.09976524967402</v>
      </c>
      <c r="H1504" s="96">
        <v>0.97869198672396196</v>
      </c>
    </row>
    <row r="1505" spans="1:8">
      <c r="A1505" s="96" t="s">
        <v>3625</v>
      </c>
      <c r="B1505" s="96" t="s">
        <v>3624</v>
      </c>
      <c r="C1505" s="96" t="s">
        <v>1503</v>
      </c>
      <c r="D1505" s="96" t="s">
        <v>3576</v>
      </c>
      <c r="E1505" s="96" t="s">
        <v>4071</v>
      </c>
      <c r="F1505" s="96">
        <v>-9.1240358035764704</v>
      </c>
      <c r="G1505" s="96">
        <v>350.367736111601</v>
      </c>
      <c r="H1505" s="96">
        <v>0.97922438678111801</v>
      </c>
    </row>
    <row r="1506" spans="1:8">
      <c r="A1506" s="96" t="s">
        <v>3625</v>
      </c>
      <c r="B1506" s="96" t="s">
        <v>3624</v>
      </c>
      <c r="C1506" s="96" t="s">
        <v>1503</v>
      </c>
      <c r="D1506" s="96" t="s">
        <v>3575</v>
      </c>
      <c r="E1506" s="96" t="s">
        <v>4072</v>
      </c>
      <c r="F1506" s="96">
        <v>-10.115832776528899</v>
      </c>
      <c r="G1506" s="96">
        <v>303.53206417127001</v>
      </c>
      <c r="H1506" s="96">
        <v>0.97341377114125105</v>
      </c>
    </row>
    <row r="1507" spans="1:8">
      <c r="A1507" s="96" t="s">
        <v>3625</v>
      </c>
      <c r="B1507" s="96" t="s">
        <v>3624</v>
      </c>
      <c r="C1507" s="96" t="s">
        <v>1503</v>
      </c>
      <c r="D1507" s="96" t="s">
        <v>3574</v>
      </c>
      <c r="E1507" s="96" t="s">
        <v>4073</v>
      </c>
      <c r="F1507" s="96">
        <v>-12.121913248704701</v>
      </c>
      <c r="G1507" s="96">
        <v>387.570701083394</v>
      </c>
      <c r="H1507" s="96">
        <v>0.97504891173066499</v>
      </c>
    </row>
    <row r="1508" spans="1:8">
      <c r="A1508" s="96" t="s">
        <v>3625</v>
      </c>
      <c r="B1508" s="96" t="s">
        <v>3624</v>
      </c>
      <c r="C1508" s="96" t="s">
        <v>1503</v>
      </c>
      <c r="D1508" s="96" t="s">
        <v>3573</v>
      </c>
      <c r="E1508" s="96" t="s">
        <v>4074</v>
      </c>
      <c r="F1508" s="96">
        <v>-14.166132257412</v>
      </c>
      <c r="G1508" s="96">
        <v>361.64214546345897</v>
      </c>
      <c r="H1508" s="96">
        <v>0.96875350828451801</v>
      </c>
    </row>
    <row r="1509" spans="1:8">
      <c r="A1509" s="96" t="s">
        <v>3625</v>
      </c>
      <c r="B1509" s="96" t="s">
        <v>3624</v>
      </c>
      <c r="C1509" s="96" t="s">
        <v>1503</v>
      </c>
      <c r="D1509" s="96" t="s">
        <v>3572</v>
      </c>
      <c r="E1509" s="96" t="s">
        <v>4075</v>
      </c>
      <c r="F1509" s="96">
        <v>16.363250434738099</v>
      </c>
      <c r="G1509" s="96">
        <v>424.30915207550299</v>
      </c>
      <c r="H1509" s="96">
        <v>0.96923764344032204</v>
      </c>
    </row>
    <row r="1510" spans="1:8">
      <c r="A1510" s="96" t="s">
        <v>3625</v>
      </c>
      <c r="B1510" s="96" t="s">
        <v>3624</v>
      </c>
      <c r="C1510" s="96" t="s">
        <v>1503</v>
      </c>
      <c r="D1510" s="96" t="s">
        <v>3571</v>
      </c>
      <c r="E1510" s="96" t="s">
        <v>4062</v>
      </c>
      <c r="F1510" s="96">
        <v>-10.1169965963502</v>
      </c>
      <c r="G1510" s="96">
        <v>281.36837583736798</v>
      </c>
      <c r="H1510" s="96">
        <v>0.97131711648530905</v>
      </c>
    </row>
    <row r="1511" spans="1:8">
      <c r="A1511" s="96" t="s">
        <v>3625</v>
      </c>
      <c r="B1511" s="96" t="s">
        <v>3624</v>
      </c>
      <c r="C1511" s="96" t="s">
        <v>1503</v>
      </c>
      <c r="D1511" s="96" t="s">
        <v>3570</v>
      </c>
      <c r="E1511" s="96" t="s">
        <v>4063</v>
      </c>
      <c r="F1511" s="96">
        <v>-7.1254411630280696</v>
      </c>
      <c r="G1511" s="96">
        <v>342.48129145646101</v>
      </c>
      <c r="H1511" s="96">
        <v>0.98340093457921696</v>
      </c>
    </row>
    <row r="1512" spans="1:8">
      <c r="A1512" s="96" t="s">
        <v>3625</v>
      </c>
      <c r="B1512" s="96" t="s">
        <v>3624</v>
      </c>
      <c r="C1512" s="96" t="s">
        <v>1503</v>
      </c>
      <c r="D1512" s="96" t="s">
        <v>3569</v>
      </c>
      <c r="E1512" s="96" t="s">
        <v>4064</v>
      </c>
      <c r="F1512" s="96">
        <v>-13.133276828838801</v>
      </c>
      <c r="G1512" s="96">
        <v>304.24385688165302</v>
      </c>
      <c r="H1512" s="96">
        <v>0.96556845722482498</v>
      </c>
    </row>
    <row r="1513" spans="1:8">
      <c r="A1513" s="96" t="s">
        <v>3625</v>
      </c>
      <c r="B1513" s="96" t="s">
        <v>3624</v>
      </c>
      <c r="C1513" s="96" t="s">
        <v>1503</v>
      </c>
      <c r="D1513" s="96" t="s">
        <v>3568</v>
      </c>
      <c r="E1513" s="96" t="s">
        <v>4065</v>
      </c>
      <c r="F1513" s="96">
        <v>-15.229865188515401</v>
      </c>
      <c r="G1513" s="96">
        <v>363.46039672684401</v>
      </c>
      <c r="H1513" s="96">
        <v>0.96657649819832203</v>
      </c>
    </row>
    <row r="1514" spans="1:8">
      <c r="A1514" s="96" t="s">
        <v>3625</v>
      </c>
      <c r="B1514" s="96" t="s">
        <v>3624</v>
      </c>
      <c r="C1514" s="96" t="s">
        <v>1503</v>
      </c>
      <c r="D1514" s="96" t="s">
        <v>3567</v>
      </c>
      <c r="E1514" s="96" t="s">
        <v>4066</v>
      </c>
      <c r="F1514" s="96">
        <v>-10.1186631539841</v>
      </c>
      <c r="G1514" s="96">
        <v>329.37894364803901</v>
      </c>
      <c r="H1514" s="96">
        <v>0.975492497165939</v>
      </c>
    </row>
    <row r="1515" spans="1:8">
      <c r="A1515" s="96" t="s">
        <v>3625</v>
      </c>
      <c r="B1515" s="96" t="s">
        <v>3624</v>
      </c>
      <c r="C1515" s="96" t="s">
        <v>1503</v>
      </c>
      <c r="D1515" s="96" t="s">
        <v>3566</v>
      </c>
      <c r="E1515" s="96" t="s">
        <v>4067</v>
      </c>
      <c r="F1515" s="96">
        <v>-13.1436157059994</v>
      </c>
      <c r="G1515" s="96">
        <v>297.73074701669702</v>
      </c>
      <c r="H1515" s="96">
        <v>0.96478804147299702</v>
      </c>
    </row>
    <row r="1516" spans="1:8">
      <c r="A1516" s="96" t="s">
        <v>3625</v>
      </c>
      <c r="B1516" s="96" t="s">
        <v>3624</v>
      </c>
      <c r="C1516" s="96" t="s">
        <v>1503</v>
      </c>
      <c r="D1516" s="96" t="s">
        <v>3565</v>
      </c>
      <c r="E1516" s="96" t="s">
        <v>4068</v>
      </c>
      <c r="F1516" s="96">
        <v>-10.0939347996172</v>
      </c>
      <c r="G1516" s="96">
        <v>336.23667854398002</v>
      </c>
      <c r="H1516" s="96">
        <v>0.976050842442449</v>
      </c>
    </row>
    <row r="1517" spans="1:8">
      <c r="A1517" s="96" t="s">
        <v>3625</v>
      </c>
      <c r="B1517" s="96" t="s">
        <v>3624</v>
      </c>
      <c r="C1517" s="96" t="s">
        <v>1503</v>
      </c>
      <c r="D1517" s="96" t="s">
        <v>3561</v>
      </c>
      <c r="E1517" s="96" t="s">
        <v>4069</v>
      </c>
      <c r="F1517" s="96">
        <v>-12.1137478117521</v>
      </c>
      <c r="G1517" s="96">
        <v>266.38901697329101</v>
      </c>
      <c r="H1517" s="96">
        <v>0.96372957727825703</v>
      </c>
    </row>
    <row r="1518" spans="1:8">
      <c r="A1518" s="96" t="s">
        <v>3623</v>
      </c>
      <c r="B1518" s="96" t="s">
        <v>3622</v>
      </c>
      <c r="C1518" s="96" t="s">
        <v>1503</v>
      </c>
      <c r="D1518" s="96" t="s">
        <v>3578</v>
      </c>
      <c r="E1518" s="96" t="s">
        <v>4061</v>
      </c>
      <c r="F1518" s="96">
        <v>-12.122513689533299</v>
      </c>
      <c r="G1518" s="96">
        <v>287.04428698729799</v>
      </c>
      <c r="H1518" s="96">
        <v>0.96631358813996204</v>
      </c>
    </row>
    <row r="1519" spans="1:8">
      <c r="A1519" s="96" t="s">
        <v>3623</v>
      </c>
      <c r="B1519" s="96" t="s">
        <v>3622</v>
      </c>
      <c r="C1519" s="96" t="s">
        <v>1503</v>
      </c>
      <c r="D1519" s="96" t="s">
        <v>3577</v>
      </c>
      <c r="E1519" s="96" t="s">
        <v>4070</v>
      </c>
      <c r="F1519" s="96">
        <v>-10.121581874932099</v>
      </c>
      <c r="G1519" s="96">
        <v>335.06103539242099</v>
      </c>
      <c r="H1519" s="96">
        <v>0.97590103003365303</v>
      </c>
    </row>
    <row r="1520" spans="1:8">
      <c r="A1520" s="96" t="s">
        <v>3623</v>
      </c>
      <c r="B1520" s="96" t="s">
        <v>3622</v>
      </c>
      <c r="C1520" s="96" t="s">
        <v>1503</v>
      </c>
      <c r="D1520" s="96" t="s">
        <v>3576</v>
      </c>
      <c r="E1520" s="96" t="s">
        <v>4071</v>
      </c>
      <c r="F1520" s="96">
        <v>-9.1074298395777795</v>
      </c>
      <c r="G1520" s="96">
        <v>360.914120977067</v>
      </c>
      <c r="H1520" s="96">
        <v>0.97986804586964205</v>
      </c>
    </row>
    <row r="1521" spans="1:8">
      <c r="A1521" s="96" t="s">
        <v>3623</v>
      </c>
      <c r="B1521" s="96" t="s">
        <v>3622</v>
      </c>
      <c r="C1521" s="96" t="s">
        <v>1503</v>
      </c>
      <c r="D1521" s="96" t="s">
        <v>3575</v>
      </c>
      <c r="E1521" s="96" t="s">
        <v>4072</v>
      </c>
      <c r="F1521" s="96">
        <v>-9.1212453823199091</v>
      </c>
      <c r="G1521" s="96">
        <v>266.67020659232998</v>
      </c>
      <c r="H1521" s="96">
        <v>0.97271430452242502</v>
      </c>
    </row>
    <row r="1522" spans="1:8">
      <c r="A1522" s="96" t="s">
        <v>3623</v>
      </c>
      <c r="B1522" s="96" t="s">
        <v>3622</v>
      </c>
      <c r="C1522" s="96" t="s">
        <v>1503</v>
      </c>
      <c r="D1522" s="96" t="s">
        <v>3574</v>
      </c>
      <c r="E1522" s="96" t="s">
        <v>4073</v>
      </c>
      <c r="F1522" s="96">
        <v>-12.127432048569901</v>
      </c>
      <c r="G1522" s="96">
        <v>302.02572197040001</v>
      </c>
      <c r="H1522" s="96">
        <v>0.96797063788175797</v>
      </c>
    </row>
    <row r="1523" spans="1:8">
      <c r="A1523" s="96" t="s">
        <v>3623</v>
      </c>
      <c r="B1523" s="96" t="s">
        <v>3622</v>
      </c>
      <c r="C1523" s="96" t="s">
        <v>1503</v>
      </c>
      <c r="D1523" s="96" t="s">
        <v>3573</v>
      </c>
      <c r="E1523" s="96" t="s">
        <v>4074</v>
      </c>
      <c r="F1523" s="96">
        <v>-14.165652856352899</v>
      </c>
      <c r="G1523" s="96">
        <v>339.23604448286397</v>
      </c>
      <c r="H1523" s="96">
        <v>0.96669200676408595</v>
      </c>
    </row>
    <row r="1524" spans="1:8">
      <c r="A1524" s="96" t="s">
        <v>3623</v>
      </c>
      <c r="B1524" s="96" t="s">
        <v>3622</v>
      </c>
      <c r="C1524" s="96" t="s">
        <v>1503</v>
      </c>
      <c r="D1524" s="96" t="s">
        <v>3572</v>
      </c>
      <c r="E1524" s="96" t="s">
        <v>4075</v>
      </c>
      <c r="F1524" s="96">
        <v>-0.33122090588606101</v>
      </c>
      <c r="G1524" s="96">
        <v>0.223878948019476</v>
      </c>
      <c r="H1524" s="96">
        <v>0.139016272172031</v>
      </c>
    </row>
    <row r="1525" spans="1:8">
      <c r="A1525" s="96" t="s">
        <v>3623</v>
      </c>
      <c r="B1525" s="96" t="s">
        <v>3622</v>
      </c>
      <c r="C1525" s="96" t="s">
        <v>1503</v>
      </c>
      <c r="D1525" s="96" t="s">
        <v>3571</v>
      </c>
      <c r="E1525" s="96" t="s">
        <v>4062</v>
      </c>
      <c r="F1525" s="96">
        <v>-11.1182797915225</v>
      </c>
      <c r="G1525" s="96">
        <v>380.29462910085903</v>
      </c>
      <c r="H1525" s="96">
        <v>0.97667639897738401</v>
      </c>
    </row>
    <row r="1526" spans="1:8">
      <c r="A1526" s="96" t="s">
        <v>3623</v>
      </c>
      <c r="B1526" s="96" t="s">
        <v>3622</v>
      </c>
      <c r="C1526" s="96" t="s">
        <v>1503</v>
      </c>
      <c r="D1526" s="96" t="s">
        <v>3570</v>
      </c>
      <c r="E1526" s="96" t="s">
        <v>4063</v>
      </c>
      <c r="F1526" s="96">
        <v>-8.1262080310686908</v>
      </c>
      <c r="G1526" s="96">
        <v>298.03566790265899</v>
      </c>
      <c r="H1526" s="96">
        <v>0.97824766179802602</v>
      </c>
    </row>
    <row r="1527" spans="1:8">
      <c r="A1527" s="96" t="s">
        <v>3623</v>
      </c>
      <c r="B1527" s="96" t="s">
        <v>3622</v>
      </c>
      <c r="C1527" s="96" t="s">
        <v>1503</v>
      </c>
      <c r="D1527" s="96" t="s">
        <v>3569</v>
      </c>
      <c r="E1527" s="96" t="s">
        <v>4064</v>
      </c>
      <c r="F1527" s="96">
        <v>-13.125916457922401</v>
      </c>
      <c r="G1527" s="96">
        <v>364.303257116368</v>
      </c>
      <c r="H1527" s="96">
        <v>0.97125828449764695</v>
      </c>
    </row>
    <row r="1528" spans="1:8">
      <c r="A1528" s="96" t="s">
        <v>3623</v>
      </c>
      <c r="B1528" s="96" t="s">
        <v>3622</v>
      </c>
      <c r="C1528" s="96" t="s">
        <v>1503</v>
      </c>
      <c r="D1528" s="96" t="s">
        <v>3568</v>
      </c>
      <c r="E1528" s="96" t="s">
        <v>4065</v>
      </c>
      <c r="F1528" s="96">
        <v>0.62174653546556702</v>
      </c>
      <c r="G1528" s="96">
        <v>0.24805928734264701</v>
      </c>
      <c r="H1528" s="96">
        <v>1.2195261995249999E-2</v>
      </c>
    </row>
    <row r="1529" spans="1:8">
      <c r="A1529" s="96" t="s">
        <v>3623</v>
      </c>
      <c r="B1529" s="96" t="s">
        <v>3622</v>
      </c>
      <c r="C1529" s="96" t="s">
        <v>1503</v>
      </c>
      <c r="D1529" s="96" t="s">
        <v>3567</v>
      </c>
      <c r="E1529" s="96" t="s">
        <v>4066</v>
      </c>
      <c r="F1529" s="96">
        <v>-10.1137218925612</v>
      </c>
      <c r="G1529" s="96">
        <v>388.67125929303398</v>
      </c>
      <c r="H1529" s="96">
        <v>0.97924036885056398</v>
      </c>
    </row>
    <row r="1530" spans="1:8">
      <c r="A1530" s="96" t="s">
        <v>3623</v>
      </c>
      <c r="B1530" s="96" t="s">
        <v>3622</v>
      </c>
      <c r="C1530" s="96" t="s">
        <v>1503</v>
      </c>
      <c r="D1530" s="96" t="s">
        <v>3566</v>
      </c>
      <c r="E1530" s="96" t="s">
        <v>4067</v>
      </c>
      <c r="F1530" s="96">
        <v>1.6865463520667201</v>
      </c>
      <c r="G1530" s="96">
        <v>0.36990096791389199</v>
      </c>
      <c r="H1530" s="97">
        <v>5.1286852175551604E-6</v>
      </c>
    </row>
    <row r="1531" spans="1:8">
      <c r="A1531" s="96" t="s">
        <v>3623</v>
      </c>
      <c r="B1531" s="96" t="s">
        <v>3622</v>
      </c>
      <c r="C1531" s="96" t="s">
        <v>1503</v>
      </c>
      <c r="D1531" s="96" t="s">
        <v>3565</v>
      </c>
      <c r="E1531" s="96" t="s">
        <v>4068</v>
      </c>
      <c r="F1531" s="96">
        <v>-12.097042343949299</v>
      </c>
      <c r="G1531" s="96">
        <v>415.69981046681102</v>
      </c>
      <c r="H1531" s="96">
        <v>0.97678449456444705</v>
      </c>
    </row>
    <row r="1532" spans="1:8">
      <c r="A1532" s="96" t="s">
        <v>3623</v>
      </c>
      <c r="B1532" s="96" t="s">
        <v>3622</v>
      </c>
      <c r="C1532" s="96" t="s">
        <v>1503</v>
      </c>
      <c r="D1532" s="96" t="s">
        <v>3561</v>
      </c>
      <c r="E1532" s="96" t="s">
        <v>4069</v>
      </c>
      <c r="F1532" s="96">
        <v>-12.1264682956929</v>
      </c>
      <c r="G1532" s="96">
        <v>331.67955298715202</v>
      </c>
      <c r="H1532" s="96">
        <v>0.970835203305487</v>
      </c>
    </row>
    <row r="1533" spans="1:8">
      <c r="A1533" s="96" t="s">
        <v>3621</v>
      </c>
      <c r="B1533" s="96" t="s">
        <v>3620</v>
      </c>
      <c r="C1533" s="96" t="s">
        <v>1503</v>
      </c>
      <c r="D1533" s="96" t="s">
        <v>3578</v>
      </c>
      <c r="E1533" s="96" t="s">
        <v>4061</v>
      </c>
      <c r="F1533" s="96">
        <v>-12.1173610967904</v>
      </c>
      <c r="G1533" s="96">
        <v>340.58423513819901</v>
      </c>
      <c r="H1533" s="96">
        <v>0.97161872148470196</v>
      </c>
    </row>
    <row r="1534" spans="1:8">
      <c r="A1534" s="96" t="s">
        <v>3621</v>
      </c>
      <c r="B1534" s="96" t="s">
        <v>3620</v>
      </c>
      <c r="C1534" s="96" t="s">
        <v>1503</v>
      </c>
      <c r="D1534" s="96" t="s">
        <v>3577</v>
      </c>
      <c r="E1534" s="96" t="s">
        <v>4070</v>
      </c>
      <c r="F1534" s="96">
        <v>-10.1208800856451</v>
      </c>
      <c r="G1534" s="96">
        <v>376.39404885274098</v>
      </c>
      <c r="H1534" s="96">
        <v>0.97854822362179394</v>
      </c>
    </row>
    <row r="1535" spans="1:8">
      <c r="A1535" s="96" t="s">
        <v>3621</v>
      </c>
      <c r="B1535" s="96" t="s">
        <v>3620</v>
      </c>
      <c r="C1535" s="96" t="s">
        <v>1503</v>
      </c>
      <c r="D1535" s="96" t="s">
        <v>3576</v>
      </c>
      <c r="E1535" s="96" t="s">
        <v>4071</v>
      </c>
      <c r="F1535" s="96">
        <v>-10.1184859730475</v>
      </c>
      <c r="G1535" s="96">
        <v>416.84974920003702</v>
      </c>
      <c r="H1535" s="96">
        <v>0.980634290894978</v>
      </c>
    </row>
    <row r="1536" spans="1:8">
      <c r="A1536" s="96" t="s">
        <v>3621</v>
      </c>
      <c r="B1536" s="96" t="s">
        <v>3620</v>
      </c>
      <c r="C1536" s="96" t="s">
        <v>1503</v>
      </c>
      <c r="D1536" s="96" t="s">
        <v>3575</v>
      </c>
      <c r="E1536" s="96" t="s">
        <v>4072</v>
      </c>
      <c r="F1536" s="96">
        <v>1.7035466095038001</v>
      </c>
      <c r="G1536" s="96">
        <v>1.00562906515074</v>
      </c>
      <c r="H1536" s="96">
        <v>9.0263209585907597E-2</v>
      </c>
    </row>
    <row r="1537" spans="1:8">
      <c r="A1537" s="96" t="s">
        <v>3621</v>
      </c>
      <c r="B1537" s="96" t="s">
        <v>3620</v>
      </c>
      <c r="C1537" s="96" t="s">
        <v>1503</v>
      </c>
      <c r="D1537" s="96" t="s">
        <v>3574</v>
      </c>
      <c r="E1537" s="96" t="s">
        <v>4073</v>
      </c>
      <c r="F1537" s="96">
        <v>1.54203522688494</v>
      </c>
      <c r="G1537" s="96">
        <v>0.393142781486369</v>
      </c>
      <c r="H1537" s="97">
        <v>8.7697229238744195E-5</v>
      </c>
    </row>
    <row r="1538" spans="1:8">
      <c r="A1538" s="96" t="s">
        <v>3621</v>
      </c>
      <c r="B1538" s="96" t="s">
        <v>3620</v>
      </c>
      <c r="C1538" s="96" t="s">
        <v>1503</v>
      </c>
      <c r="D1538" s="96" t="s">
        <v>3573</v>
      </c>
      <c r="E1538" s="96" t="s">
        <v>4074</v>
      </c>
      <c r="F1538" s="96">
        <v>0.40786611862713001</v>
      </c>
      <c r="G1538" s="96">
        <v>0.321158750651102</v>
      </c>
      <c r="H1538" s="96">
        <v>0.204090724567142</v>
      </c>
    </row>
    <row r="1539" spans="1:8">
      <c r="A1539" s="96" t="s">
        <v>3621</v>
      </c>
      <c r="B1539" s="96" t="s">
        <v>3620</v>
      </c>
      <c r="C1539" s="96" t="s">
        <v>1503</v>
      </c>
      <c r="D1539" s="96" t="s">
        <v>3572</v>
      </c>
      <c r="E1539" s="96" t="s">
        <v>4075</v>
      </c>
      <c r="F1539" s="96">
        <v>-0.47016016924572901</v>
      </c>
      <c r="G1539" s="96">
        <v>0.20771131022049799</v>
      </c>
      <c r="H1539" s="96">
        <v>2.36032190802586E-2</v>
      </c>
    </row>
    <row r="1540" spans="1:8">
      <c r="A1540" s="96" t="s">
        <v>3621</v>
      </c>
      <c r="B1540" s="96" t="s">
        <v>3620</v>
      </c>
      <c r="C1540" s="96" t="s">
        <v>1503</v>
      </c>
      <c r="D1540" s="96" t="s">
        <v>3571</v>
      </c>
      <c r="E1540" s="96" t="s">
        <v>4062</v>
      </c>
      <c r="F1540" s="96">
        <v>-11.119906616680399</v>
      </c>
      <c r="G1540" s="96">
        <v>264.29131553371798</v>
      </c>
      <c r="H1540" s="96">
        <v>0.96643936353166904</v>
      </c>
    </row>
    <row r="1541" spans="1:8">
      <c r="A1541" s="96" t="s">
        <v>3621</v>
      </c>
      <c r="B1541" s="96" t="s">
        <v>3620</v>
      </c>
      <c r="C1541" s="96" t="s">
        <v>1503</v>
      </c>
      <c r="D1541" s="96" t="s">
        <v>3570</v>
      </c>
      <c r="E1541" s="96" t="s">
        <v>4063</v>
      </c>
      <c r="F1541" s="96">
        <v>-9.1225452487542604</v>
      </c>
      <c r="G1541" s="96">
        <v>330.03301450269299</v>
      </c>
      <c r="H1541" s="96">
        <v>0.97794823269616105</v>
      </c>
    </row>
    <row r="1542" spans="1:8">
      <c r="A1542" s="96" t="s">
        <v>3621</v>
      </c>
      <c r="B1542" s="96" t="s">
        <v>3620</v>
      </c>
      <c r="C1542" s="96" t="s">
        <v>1503</v>
      </c>
      <c r="D1542" s="96" t="s">
        <v>3569</v>
      </c>
      <c r="E1542" s="96" t="s">
        <v>4064</v>
      </c>
      <c r="F1542" s="96">
        <v>-8.5161334220586304E-2</v>
      </c>
      <c r="G1542" s="96">
        <v>0.586937219889761</v>
      </c>
      <c r="H1542" s="96">
        <v>0.88463629867721605</v>
      </c>
    </row>
    <row r="1543" spans="1:8">
      <c r="A1543" s="96" t="s">
        <v>3621</v>
      </c>
      <c r="B1543" s="96" t="s">
        <v>3620</v>
      </c>
      <c r="C1543" s="96" t="s">
        <v>1503</v>
      </c>
      <c r="D1543" s="96" t="s">
        <v>3568</v>
      </c>
      <c r="E1543" s="96" t="s">
        <v>4065</v>
      </c>
      <c r="F1543" s="96">
        <v>0.35327515759226702</v>
      </c>
      <c r="G1543" s="96">
        <v>0.26252897968682698</v>
      </c>
      <c r="H1543" s="96">
        <v>0.17841168712281699</v>
      </c>
    </row>
    <row r="1544" spans="1:8">
      <c r="A1544" s="96" t="s">
        <v>3621</v>
      </c>
      <c r="B1544" s="96" t="s">
        <v>3620</v>
      </c>
      <c r="C1544" s="96" t="s">
        <v>1503</v>
      </c>
      <c r="D1544" s="96" t="s">
        <v>3567</v>
      </c>
      <c r="E1544" s="96" t="s">
        <v>4066</v>
      </c>
      <c r="F1544" s="96">
        <v>-11.122069381058701</v>
      </c>
      <c r="G1544" s="96">
        <v>360.818312780702</v>
      </c>
      <c r="H1544" s="96">
        <v>0.97540944560967102</v>
      </c>
    </row>
    <row r="1545" spans="1:8">
      <c r="A1545" s="96" t="s">
        <v>3621</v>
      </c>
      <c r="B1545" s="96" t="s">
        <v>3620</v>
      </c>
      <c r="C1545" s="96" t="s">
        <v>1503</v>
      </c>
      <c r="D1545" s="96" t="s">
        <v>3566</v>
      </c>
      <c r="E1545" s="96" t="s">
        <v>4067</v>
      </c>
      <c r="F1545" s="96">
        <v>0.11896246143585899</v>
      </c>
      <c r="G1545" s="96">
        <v>0.51113169289667004</v>
      </c>
      <c r="H1545" s="96">
        <v>0.81596076737332601</v>
      </c>
    </row>
    <row r="1546" spans="1:8">
      <c r="A1546" s="96" t="s">
        <v>3621</v>
      </c>
      <c r="B1546" s="96" t="s">
        <v>3620</v>
      </c>
      <c r="C1546" s="96" t="s">
        <v>1503</v>
      </c>
      <c r="D1546" s="96" t="s">
        <v>3565</v>
      </c>
      <c r="E1546" s="96" t="s">
        <v>4068</v>
      </c>
      <c r="F1546" s="96">
        <v>-12.1033654335612</v>
      </c>
      <c r="G1546" s="96">
        <v>357.79208547623</v>
      </c>
      <c r="H1546" s="96">
        <v>0.97301436418762799</v>
      </c>
    </row>
    <row r="1547" spans="1:8">
      <c r="A1547" s="96" t="s">
        <v>3621</v>
      </c>
      <c r="B1547" s="96" t="s">
        <v>3620</v>
      </c>
      <c r="C1547" s="96" t="s">
        <v>1503</v>
      </c>
      <c r="D1547" s="96" t="s">
        <v>3561</v>
      </c>
      <c r="E1547" s="96" t="s">
        <v>4069</v>
      </c>
      <c r="F1547" s="96">
        <v>-13.1339834968338</v>
      </c>
      <c r="G1547" s="96">
        <v>301.16851932292599</v>
      </c>
      <c r="H1547" s="96">
        <v>0.96521521593565096</v>
      </c>
    </row>
    <row r="1548" spans="1:8">
      <c r="A1548" s="96" t="s">
        <v>3619</v>
      </c>
      <c r="B1548" s="96" t="s">
        <v>3281</v>
      </c>
      <c r="C1548" s="96" t="s">
        <v>1503</v>
      </c>
      <c r="D1548" s="96" t="s">
        <v>3578</v>
      </c>
      <c r="E1548" s="96" t="s">
        <v>4061</v>
      </c>
      <c r="F1548" s="96">
        <v>-12.123582016634099</v>
      </c>
      <c r="G1548" s="96">
        <v>276.07679093468101</v>
      </c>
      <c r="H1548" s="96">
        <v>0.96497311211568404</v>
      </c>
    </row>
    <row r="1549" spans="1:8">
      <c r="A1549" s="96" t="s">
        <v>3619</v>
      </c>
      <c r="B1549" s="96" t="s">
        <v>3281</v>
      </c>
      <c r="C1549" s="96" t="s">
        <v>1503</v>
      </c>
      <c r="D1549" s="96" t="s">
        <v>3577</v>
      </c>
      <c r="E1549" s="96" t="s">
        <v>4070</v>
      </c>
      <c r="F1549" s="96">
        <v>-8.1107750776288103</v>
      </c>
      <c r="G1549" s="96">
        <v>294.61399560980999</v>
      </c>
      <c r="H1549" s="96">
        <v>0.97803687219551505</v>
      </c>
    </row>
    <row r="1550" spans="1:8">
      <c r="A1550" s="96" t="s">
        <v>3619</v>
      </c>
      <c r="B1550" s="96" t="s">
        <v>3281</v>
      </c>
      <c r="C1550" s="96" t="s">
        <v>1503</v>
      </c>
      <c r="D1550" s="96" t="s">
        <v>3576</v>
      </c>
      <c r="E1550" s="96" t="s">
        <v>4071</v>
      </c>
      <c r="F1550" s="96">
        <v>-8.1242448382833103</v>
      </c>
      <c r="G1550" s="96">
        <v>311.59287380542798</v>
      </c>
      <c r="H1550" s="96">
        <v>0.97919889800608795</v>
      </c>
    </row>
    <row r="1551" spans="1:8">
      <c r="A1551" s="96" t="s">
        <v>3619</v>
      </c>
      <c r="B1551" s="96" t="s">
        <v>3281</v>
      </c>
      <c r="C1551" s="96" t="s">
        <v>1503</v>
      </c>
      <c r="D1551" s="96" t="s">
        <v>3575</v>
      </c>
      <c r="E1551" s="96" t="s">
        <v>4072</v>
      </c>
      <c r="F1551" s="96">
        <v>-9.10944208994459</v>
      </c>
      <c r="G1551" s="96">
        <v>388.075428701249</v>
      </c>
      <c r="H1551" s="96">
        <v>0.98127267214413505</v>
      </c>
    </row>
    <row r="1552" spans="1:8">
      <c r="A1552" s="96" t="s">
        <v>3619</v>
      </c>
      <c r="B1552" s="96" t="s">
        <v>3281</v>
      </c>
      <c r="C1552" s="96" t="s">
        <v>1503</v>
      </c>
      <c r="D1552" s="96" t="s">
        <v>3574</v>
      </c>
      <c r="E1552" s="96" t="s">
        <v>4073</v>
      </c>
      <c r="F1552" s="96">
        <v>-11.1232793486968</v>
      </c>
      <c r="G1552" s="96">
        <v>292.52766215115798</v>
      </c>
      <c r="H1552" s="96">
        <v>0.96966798100854401</v>
      </c>
    </row>
    <row r="1553" spans="1:8">
      <c r="A1553" s="96" t="s">
        <v>3619</v>
      </c>
      <c r="B1553" s="96" t="s">
        <v>3281</v>
      </c>
      <c r="C1553" s="96" t="s">
        <v>1503</v>
      </c>
      <c r="D1553" s="96" t="s">
        <v>3573</v>
      </c>
      <c r="E1553" s="96" t="s">
        <v>4074</v>
      </c>
      <c r="F1553" s="96">
        <v>0.246699675823148</v>
      </c>
      <c r="G1553" s="96">
        <v>0.35077948778426699</v>
      </c>
      <c r="H1553" s="96">
        <v>0.48187509489402702</v>
      </c>
    </row>
    <row r="1554" spans="1:8">
      <c r="A1554" s="96" t="s">
        <v>3619</v>
      </c>
      <c r="B1554" s="96" t="s">
        <v>3281</v>
      </c>
      <c r="C1554" s="96" t="s">
        <v>1503</v>
      </c>
      <c r="D1554" s="96" t="s">
        <v>3572</v>
      </c>
      <c r="E1554" s="96" t="s">
        <v>4075</v>
      </c>
      <c r="F1554" s="96">
        <v>-0.83226979307273896</v>
      </c>
      <c r="G1554" s="96">
        <v>0.20771266749280101</v>
      </c>
      <c r="H1554" s="97">
        <v>6.15385642785645E-5</v>
      </c>
    </row>
    <row r="1555" spans="1:8">
      <c r="A1555" s="96" t="s">
        <v>3619</v>
      </c>
      <c r="B1555" s="96" t="s">
        <v>3281</v>
      </c>
      <c r="C1555" s="96" t="s">
        <v>1503</v>
      </c>
      <c r="D1555" s="96" t="s">
        <v>3571</v>
      </c>
      <c r="E1555" s="96" t="s">
        <v>4062</v>
      </c>
      <c r="F1555" s="96">
        <v>-11.116116447783099</v>
      </c>
      <c r="G1555" s="96">
        <v>394.24254371960001</v>
      </c>
      <c r="H1555" s="96">
        <v>0.97750571888808901</v>
      </c>
    </row>
    <row r="1556" spans="1:8">
      <c r="A1556" s="96" t="s">
        <v>3619</v>
      </c>
      <c r="B1556" s="96" t="s">
        <v>3281</v>
      </c>
      <c r="C1556" s="96" t="s">
        <v>1503</v>
      </c>
      <c r="D1556" s="96" t="s">
        <v>3570</v>
      </c>
      <c r="E1556" s="96" t="s">
        <v>4063</v>
      </c>
      <c r="F1556" s="96">
        <v>-7.1152545874430002</v>
      </c>
      <c r="G1556" s="96">
        <v>306.954843742457</v>
      </c>
      <c r="H1556" s="96">
        <v>0.98150658466018204</v>
      </c>
    </row>
    <row r="1557" spans="1:8">
      <c r="A1557" s="96" t="s">
        <v>3619</v>
      </c>
      <c r="B1557" s="96" t="s">
        <v>3281</v>
      </c>
      <c r="C1557" s="96" t="s">
        <v>1503</v>
      </c>
      <c r="D1557" s="96" t="s">
        <v>3569</v>
      </c>
      <c r="E1557" s="96" t="s">
        <v>4064</v>
      </c>
      <c r="F1557" s="96">
        <v>-14.1417304901672</v>
      </c>
      <c r="G1557" s="96">
        <v>419.35604600366503</v>
      </c>
      <c r="H1557" s="96">
        <v>0.97309844394044998</v>
      </c>
    </row>
    <row r="1558" spans="1:8">
      <c r="A1558" s="96" t="s">
        <v>3619</v>
      </c>
      <c r="B1558" s="96" t="s">
        <v>3281</v>
      </c>
      <c r="C1558" s="96" t="s">
        <v>1503</v>
      </c>
      <c r="D1558" s="96" t="s">
        <v>3568</v>
      </c>
      <c r="E1558" s="96" t="s">
        <v>4065</v>
      </c>
      <c r="F1558" s="96">
        <v>0.89812867457131096</v>
      </c>
      <c r="G1558" s="96">
        <v>0.221902792068218</v>
      </c>
      <c r="H1558" s="97">
        <v>5.1790379785220298E-5</v>
      </c>
    </row>
    <row r="1559" spans="1:8">
      <c r="A1559" s="96" t="s">
        <v>3619</v>
      </c>
      <c r="B1559" s="96" t="s">
        <v>3281</v>
      </c>
      <c r="C1559" s="96" t="s">
        <v>1503</v>
      </c>
      <c r="D1559" s="96" t="s">
        <v>3567</v>
      </c>
      <c r="E1559" s="96" t="s">
        <v>4066</v>
      </c>
      <c r="F1559" s="96">
        <v>-10.122250259323</v>
      </c>
      <c r="G1559" s="96">
        <v>260.339224665926</v>
      </c>
      <c r="H1559" s="96">
        <v>0.96898526226767501</v>
      </c>
    </row>
    <row r="1560" spans="1:8">
      <c r="A1560" s="96" t="s">
        <v>3619</v>
      </c>
      <c r="B1560" s="96" t="s">
        <v>3281</v>
      </c>
      <c r="C1560" s="96" t="s">
        <v>1503</v>
      </c>
      <c r="D1560" s="96" t="s">
        <v>3566</v>
      </c>
      <c r="E1560" s="96" t="s">
        <v>4067</v>
      </c>
      <c r="F1560" s="96">
        <v>1.4895299938464801</v>
      </c>
      <c r="G1560" s="96">
        <v>0.33479263441909102</v>
      </c>
      <c r="H1560" s="97">
        <v>8.6225966320417298E-6</v>
      </c>
    </row>
    <row r="1561" spans="1:8">
      <c r="A1561" s="96" t="s">
        <v>3619</v>
      </c>
      <c r="B1561" s="96" t="s">
        <v>3281</v>
      </c>
      <c r="C1561" s="96" t="s">
        <v>1503</v>
      </c>
      <c r="D1561" s="96" t="s">
        <v>3565</v>
      </c>
      <c r="E1561" s="96" t="s">
        <v>4068</v>
      </c>
      <c r="F1561" s="96">
        <v>-11.1190511438596</v>
      </c>
      <c r="G1561" s="96">
        <v>296.618698611848</v>
      </c>
      <c r="H1561" s="96">
        <v>0.97009749567394399</v>
      </c>
    </row>
    <row r="1562" spans="1:8">
      <c r="A1562" s="96" t="s">
        <v>3619</v>
      </c>
      <c r="B1562" s="96" t="s">
        <v>3281</v>
      </c>
      <c r="C1562" s="96" t="s">
        <v>1503</v>
      </c>
      <c r="D1562" s="96" t="s">
        <v>3561</v>
      </c>
      <c r="E1562" s="96" t="s">
        <v>4069</v>
      </c>
      <c r="F1562" s="96">
        <v>-12.1222175558161</v>
      </c>
      <c r="G1562" s="96">
        <v>260.41802892428399</v>
      </c>
      <c r="H1562" s="96">
        <v>0.96287262271803598</v>
      </c>
    </row>
    <row r="1563" spans="1:8">
      <c r="A1563" s="96" t="s">
        <v>3618</v>
      </c>
      <c r="B1563" s="96" t="s">
        <v>3617</v>
      </c>
      <c r="C1563" s="96" t="s">
        <v>1503</v>
      </c>
      <c r="D1563" s="96" t="s">
        <v>3578</v>
      </c>
      <c r="E1563" s="96" t="s">
        <v>4061</v>
      </c>
      <c r="F1563" s="96">
        <v>-13.127365817217701</v>
      </c>
      <c r="G1563" s="96">
        <v>402.89814141270801</v>
      </c>
      <c r="H1563" s="96">
        <v>0.974007649847763</v>
      </c>
    </row>
    <row r="1564" spans="1:8">
      <c r="A1564" s="96" t="s">
        <v>3618</v>
      </c>
      <c r="B1564" s="96" t="s">
        <v>3617</v>
      </c>
      <c r="C1564" s="96" t="s">
        <v>1503</v>
      </c>
      <c r="D1564" s="96" t="s">
        <v>3577</v>
      </c>
      <c r="E1564" s="96" t="s">
        <v>4070</v>
      </c>
      <c r="F1564" s="96">
        <v>-9.1213702941977903</v>
      </c>
      <c r="G1564" s="96">
        <v>262.56802854560499</v>
      </c>
      <c r="H1564" s="96">
        <v>0.97228780280646998</v>
      </c>
    </row>
    <row r="1565" spans="1:8">
      <c r="A1565" s="96" t="s">
        <v>3618</v>
      </c>
      <c r="B1565" s="96" t="s">
        <v>3617</v>
      </c>
      <c r="C1565" s="96" t="s">
        <v>1503</v>
      </c>
      <c r="D1565" s="96" t="s">
        <v>3576</v>
      </c>
      <c r="E1565" s="96" t="s">
        <v>4071</v>
      </c>
      <c r="F1565" s="96">
        <v>-6.1214523491217196</v>
      </c>
      <c r="G1565" s="96">
        <v>375.71961408604301</v>
      </c>
      <c r="H1565" s="96">
        <v>0.987000954808811</v>
      </c>
    </row>
    <row r="1566" spans="1:8">
      <c r="A1566" s="96" t="s">
        <v>3618</v>
      </c>
      <c r="B1566" s="96" t="s">
        <v>3617</v>
      </c>
      <c r="C1566" s="96" t="s">
        <v>1503</v>
      </c>
      <c r="D1566" s="96" t="s">
        <v>3575</v>
      </c>
      <c r="E1566" s="96" t="s">
        <v>4072</v>
      </c>
      <c r="F1566" s="96">
        <v>-7.1386384033608996</v>
      </c>
      <c r="G1566" s="96">
        <v>361.55586476870701</v>
      </c>
      <c r="H1566" s="96">
        <v>0.98424741547961003</v>
      </c>
    </row>
    <row r="1567" spans="1:8">
      <c r="A1567" s="96" t="s">
        <v>3618</v>
      </c>
      <c r="B1567" s="96" t="s">
        <v>3617</v>
      </c>
      <c r="C1567" s="96" t="s">
        <v>1503</v>
      </c>
      <c r="D1567" s="96" t="s">
        <v>3574</v>
      </c>
      <c r="E1567" s="96" t="s">
        <v>4073</v>
      </c>
      <c r="F1567" s="96">
        <v>-12.124477085971099</v>
      </c>
      <c r="G1567" s="96">
        <v>387.09321890311702</v>
      </c>
      <c r="H1567" s="96">
        <v>0.97501286239921503</v>
      </c>
    </row>
    <row r="1568" spans="1:8">
      <c r="A1568" s="96" t="s">
        <v>3618</v>
      </c>
      <c r="B1568" s="96" t="s">
        <v>3617</v>
      </c>
      <c r="C1568" s="96" t="s">
        <v>1503</v>
      </c>
      <c r="D1568" s="96" t="s">
        <v>3573</v>
      </c>
      <c r="E1568" s="96" t="s">
        <v>4074</v>
      </c>
      <c r="F1568" s="96">
        <v>0.46262545075665701</v>
      </c>
      <c r="G1568" s="96">
        <v>0.26831176533426898</v>
      </c>
      <c r="H1568" s="96">
        <v>8.4670193858907394E-2</v>
      </c>
    </row>
    <row r="1569" spans="1:8">
      <c r="A1569" s="96" t="s">
        <v>3618</v>
      </c>
      <c r="B1569" s="96" t="s">
        <v>3617</v>
      </c>
      <c r="C1569" s="96" t="s">
        <v>1503</v>
      </c>
      <c r="D1569" s="96" t="s">
        <v>3572</v>
      </c>
      <c r="E1569" s="96" t="s">
        <v>4075</v>
      </c>
      <c r="F1569" s="96">
        <v>-1.1533295120370799</v>
      </c>
      <c r="G1569" s="96">
        <v>0.21014464234240099</v>
      </c>
      <c r="H1569" s="97">
        <v>4.0590052162214497E-8</v>
      </c>
    </row>
    <row r="1570" spans="1:8">
      <c r="A1570" s="96" t="s">
        <v>3618</v>
      </c>
      <c r="B1570" s="96" t="s">
        <v>3617</v>
      </c>
      <c r="C1570" s="96" t="s">
        <v>1503</v>
      </c>
      <c r="D1570" s="96" t="s">
        <v>3571</v>
      </c>
      <c r="E1570" s="96" t="s">
        <v>4062</v>
      </c>
      <c r="F1570" s="96">
        <v>-11.1133788010576</v>
      </c>
      <c r="G1570" s="96">
        <v>415.57670093034102</v>
      </c>
      <c r="H1570" s="96">
        <v>0.97866546276676103</v>
      </c>
    </row>
    <row r="1571" spans="1:8">
      <c r="A1571" s="96" t="s">
        <v>3618</v>
      </c>
      <c r="B1571" s="96" t="s">
        <v>3617</v>
      </c>
      <c r="C1571" s="96" t="s">
        <v>1503</v>
      </c>
      <c r="D1571" s="96" t="s">
        <v>3570</v>
      </c>
      <c r="E1571" s="96" t="s">
        <v>4063</v>
      </c>
      <c r="F1571" s="96">
        <v>-7.1429253288378902</v>
      </c>
      <c r="G1571" s="96">
        <v>255.63953627548401</v>
      </c>
      <c r="H1571" s="96">
        <v>0.97770889267195804</v>
      </c>
    </row>
    <row r="1572" spans="1:8">
      <c r="A1572" s="96" t="s">
        <v>3618</v>
      </c>
      <c r="B1572" s="96" t="s">
        <v>3617</v>
      </c>
      <c r="C1572" s="96" t="s">
        <v>1503</v>
      </c>
      <c r="D1572" s="96" t="s">
        <v>3569</v>
      </c>
      <c r="E1572" s="96" t="s">
        <v>4064</v>
      </c>
      <c r="F1572" s="96">
        <v>-12.1156522040023</v>
      </c>
      <c r="G1572" s="96">
        <v>418.54305228332902</v>
      </c>
      <c r="H1572" s="96">
        <v>0.97690669596008906</v>
      </c>
    </row>
    <row r="1573" spans="1:8">
      <c r="A1573" s="96" t="s">
        <v>3618</v>
      </c>
      <c r="B1573" s="96" t="s">
        <v>3617</v>
      </c>
      <c r="C1573" s="96" t="s">
        <v>1503</v>
      </c>
      <c r="D1573" s="96" t="s">
        <v>3568</v>
      </c>
      <c r="E1573" s="96" t="s">
        <v>4065</v>
      </c>
      <c r="F1573" s="96">
        <v>1.5522254727792799</v>
      </c>
      <c r="G1573" s="96">
        <v>0.21833464335289601</v>
      </c>
      <c r="H1573" s="97">
        <v>1.16559496826315E-12</v>
      </c>
    </row>
    <row r="1574" spans="1:8">
      <c r="A1574" s="96" t="s">
        <v>3618</v>
      </c>
      <c r="B1574" s="96" t="s">
        <v>3617</v>
      </c>
      <c r="C1574" s="96" t="s">
        <v>1503</v>
      </c>
      <c r="D1574" s="96" t="s">
        <v>3567</v>
      </c>
      <c r="E1574" s="96" t="s">
        <v>4066</v>
      </c>
      <c r="F1574" s="96">
        <v>-7.1106965908911599</v>
      </c>
      <c r="G1574" s="96">
        <v>255.61120904120301</v>
      </c>
      <c r="H1574" s="96">
        <v>0.97780698515518805</v>
      </c>
    </row>
    <row r="1575" spans="1:8">
      <c r="A1575" s="96" t="s">
        <v>3618</v>
      </c>
      <c r="B1575" s="96" t="s">
        <v>3617</v>
      </c>
      <c r="C1575" s="96" t="s">
        <v>1503</v>
      </c>
      <c r="D1575" s="96" t="s">
        <v>3566</v>
      </c>
      <c r="E1575" s="96" t="s">
        <v>4067</v>
      </c>
      <c r="F1575" s="96">
        <v>1.19121830170578</v>
      </c>
      <c r="G1575" s="96">
        <v>0.51117238900791695</v>
      </c>
      <c r="H1575" s="96">
        <v>1.97868620557968E-2</v>
      </c>
    </row>
    <row r="1576" spans="1:8">
      <c r="A1576" s="96" t="s">
        <v>3618</v>
      </c>
      <c r="B1576" s="96" t="s">
        <v>3617</v>
      </c>
      <c r="C1576" s="96" t="s">
        <v>1503</v>
      </c>
      <c r="D1576" s="96" t="s">
        <v>3565</v>
      </c>
      <c r="E1576" s="96" t="s">
        <v>4068</v>
      </c>
      <c r="F1576" s="96">
        <v>-12.101258037868</v>
      </c>
      <c r="G1576" s="96">
        <v>389.90474141350802</v>
      </c>
      <c r="H1576" s="96">
        <v>0.97524047276082704</v>
      </c>
    </row>
    <row r="1577" spans="1:8">
      <c r="A1577" s="96" t="s">
        <v>3618</v>
      </c>
      <c r="B1577" s="96" t="s">
        <v>3617</v>
      </c>
      <c r="C1577" s="96" t="s">
        <v>1503</v>
      </c>
      <c r="D1577" s="96" t="s">
        <v>3561</v>
      </c>
      <c r="E1577" s="96" t="s">
        <v>4069</v>
      </c>
      <c r="F1577" s="96">
        <v>-1.3224514388924999</v>
      </c>
      <c r="G1577" s="96">
        <v>1.0054046378407899</v>
      </c>
      <c r="H1577" s="96">
        <v>0.18839482440374899</v>
      </c>
    </row>
    <row r="1578" spans="1:8">
      <c r="A1578" s="96" t="s">
        <v>3616</v>
      </c>
      <c r="B1578" s="96" t="s">
        <v>3615</v>
      </c>
      <c r="C1578" s="96" t="s">
        <v>1503</v>
      </c>
      <c r="D1578" s="96" t="s">
        <v>3578</v>
      </c>
      <c r="E1578" s="96" t="s">
        <v>4061</v>
      </c>
      <c r="F1578" s="96">
        <v>-12.115421471864</v>
      </c>
      <c r="G1578" s="96">
        <v>389.83097968377302</v>
      </c>
      <c r="H1578" s="96">
        <v>0.97520681444443902</v>
      </c>
    </row>
    <row r="1579" spans="1:8">
      <c r="A1579" s="96" t="s">
        <v>3616</v>
      </c>
      <c r="B1579" s="96" t="s">
        <v>3615</v>
      </c>
      <c r="C1579" s="96" t="s">
        <v>1503</v>
      </c>
      <c r="D1579" s="96" t="s">
        <v>3577</v>
      </c>
      <c r="E1579" s="96" t="s">
        <v>4070</v>
      </c>
      <c r="F1579" s="96">
        <v>-10.1161458844976</v>
      </c>
      <c r="G1579" s="96">
        <v>329.943669875127</v>
      </c>
      <c r="H1579" s="96">
        <v>0.97554051516222196</v>
      </c>
    </row>
    <row r="1580" spans="1:8">
      <c r="A1580" s="96" t="s">
        <v>3616</v>
      </c>
      <c r="B1580" s="96" t="s">
        <v>3615</v>
      </c>
      <c r="C1580" s="96" t="s">
        <v>1503</v>
      </c>
      <c r="D1580" s="96" t="s">
        <v>3576</v>
      </c>
      <c r="E1580" s="96" t="s">
        <v>4071</v>
      </c>
      <c r="F1580" s="96">
        <v>-11.120699085423199</v>
      </c>
      <c r="G1580" s="96">
        <v>349.106287733123</v>
      </c>
      <c r="H1580" s="96">
        <v>0.974587871862719</v>
      </c>
    </row>
    <row r="1581" spans="1:8">
      <c r="A1581" s="96" t="s">
        <v>3616</v>
      </c>
      <c r="B1581" s="96" t="s">
        <v>3615</v>
      </c>
      <c r="C1581" s="96" t="s">
        <v>1503</v>
      </c>
      <c r="D1581" s="96" t="s">
        <v>3575</v>
      </c>
      <c r="E1581" s="96" t="s">
        <v>4072</v>
      </c>
      <c r="F1581" s="96">
        <v>-12.122236708636001</v>
      </c>
      <c r="G1581" s="96">
        <v>323.58105683562002</v>
      </c>
      <c r="H1581" s="96">
        <v>0.97011603931621404</v>
      </c>
    </row>
    <row r="1582" spans="1:8">
      <c r="A1582" s="96" t="s">
        <v>3616</v>
      </c>
      <c r="B1582" s="96" t="s">
        <v>3615</v>
      </c>
      <c r="C1582" s="96" t="s">
        <v>1503</v>
      </c>
      <c r="D1582" s="96" t="s">
        <v>3574</v>
      </c>
      <c r="E1582" s="96" t="s">
        <v>4073</v>
      </c>
      <c r="F1582" s="96">
        <v>-14.1723342404501</v>
      </c>
      <c r="G1582" s="96">
        <v>317.93302906273601</v>
      </c>
      <c r="H1582" s="96">
        <v>0.96444489294564495</v>
      </c>
    </row>
    <row r="1583" spans="1:8">
      <c r="A1583" s="96" t="s">
        <v>3616</v>
      </c>
      <c r="B1583" s="96" t="s">
        <v>3615</v>
      </c>
      <c r="C1583" s="96" t="s">
        <v>1503</v>
      </c>
      <c r="D1583" s="96" t="s">
        <v>3573</v>
      </c>
      <c r="E1583" s="96" t="s">
        <v>4074</v>
      </c>
      <c r="F1583" s="96">
        <v>-0.44902431967852102</v>
      </c>
      <c r="G1583" s="96">
        <v>0.309320516795485</v>
      </c>
      <c r="H1583" s="96">
        <v>0.14659967570825999</v>
      </c>
    </row>
    <row r="1584" spans="1:8">
      <c r="A1584" s="96" t="s">
        <v>3616</v>
      </c>
      <c r="B1584" s="96" t="s">
        <v>3615</v>
      </c>
      <c r="C1584" s="96" t="s">
        <v>1503</v>
      </c>
      <c r="D1584" s="96" t="s">
        <v>3572</v>
      </c>
      <c r="E1584" s="96" t="s">
        <v>4075</v>
      </c>
      <c r="F1584" s="96">
        <v>-0.182936833337285</v>
      </c>
      <c r="G1584" s="96">
        <v>0.208383842455338</v>
      </c>
      <c r="H1584" s="96">
        <v>0.380006693284345</v>
      </c>
    </row>
    <row r="1585" spans="1:8">
      <c r="A1585" s="96" t="s">
        <v>3616</v>
      </c>
      <c r="B1585" s="96" t="s">
        <v>3615</v>
      </c>
      <c r="C1585" s="96" t="s">
        <v>1503</v>
      </c>
      <c r="D1585" s="96" t="s">
        <v>3571</v>
      </c>
      <c r="E1585" s="96" t="s">
        <v>4062</v>
      </c>
      <c r="F1585" s="96">
        <v>-11.1204860788087</v>
      </c>
      <c r="G1585" s="96">
        <v>273.46693348633897</v>
      </c>
      <c r="H1585" s="96">
        <v>0.96756310080697905</v>
      </c>
    </row>
    <row r="1586" spans="1:8">
      <c r="A1586" s="96" t="s">
        <v>3616</v>
      </c>
      <c r="B1586" s="96" t="s">
        <v>3615</v>
      </c>
      <c r="C1586" s="96" t="s">
        <v>1503</v>
      </c>
      <c r="D1586" s="96" t="s">
        <v>3570</v>
      </c>
      <c r="E1586" s="96" t="s">
        <v>4063</v>
      </c>
      <c r="F1586" s="96">
        <v>-9.1113705948502002</v>
      </c>
      <c r="G1586" s="96">
        <v>347.54415226812199</v>
      </c>
      <c r="H1586" s="96">
        <v>0.97908470275340198</v>
      </c>
    </row>
    <row r="1587" spans="1:8">
      <c r="A1587" s="96" t="s">
        <v>3616</v>
      </c>
      <c r="B1587" s="96" t="s">
        <v>3615</v>
      </c>
      <c r="C1587" s="96" t="s">
        <v>1503</v>
      </c>
      <c r="D1587" s="96" t="s">
        <v>3569</v>
      </c>
      <c r="E1587" s="96" t="s">
        <v>4064</v>
      </c>
      <c r="F1587" s="96">
        <v>0.27881025156933698</v>
      </c>
      <c r="G1587" s="96">
        <v>0.42215739175386602</v>
      </c>
      <c r="H1587" s="96">
        <v>0.50897056228927395</v>
      </c>
    </row>
    <row r="1588" spans="1:8">
      <c r="A1588" s="96" t="s">
        <v>3616</v>
      </c>
      <c r="B1588" s="96" t="s">
        <v>3615</v>
      </c>
      <c r="C1588" s="96" t="s">
        <v>1503</v>
      </c>
      <c r="D1588" s="96" t="s">
        <v>3568</v>
      </c>
      <c r="E1588" s="96" t="s">
        <v>4065</v>
      </c>
      <c r="F1588" s="96">
        <v>1.0754476149919401</v>
      </c>
      <c r="G1588" s="96">
        <v>0.24040409668732801</v>
      </c>
      <c r="H1588" s="97">
        <v>7.6949725193415092E-6</v>
      </c>
    </row>
    <row r="1589" spans="1:8">
      <c r="A1589" s="96" t="s">
        <v>3616</v>
      </c>
      <c r="B1589" s="96" t="s">
        <v>3615</v>
      </c>
      <c r="C1589" s="96" t="s">
        <v>1503</v>
      </c>
      <c r="D1589" s="96" t="s">
        <v>3567</v>
      </c>
      <c r="E1589" s="96" t="s">
        <v>4066</v>
      </c>
      <c r="F1589" s="96">
        <v>-12.1272789866932</v>
      </c>
      <c r="G1589" s="96">
        <v>309.18447231764901</v>
      </c>
      <c r="H1589" s="96">
        <v>0.96871224459628102</v>
      </c>
    </row>
    <row r="1590" spans="1:8">
      <c r="A1590" s="96" t="s">
        <v>3616</v>
      </c>
      <c r="B1590" s="96" t="s">
        <v>3615</v>
      </c>
      <c r="C1590" s="96" t="s">
        <v>1503</v>
      </c>
      <c r="D1590" s="96" t="s">
        <v>3566</v>
      </c>
      <c r="E1590" s="96" t="s">
        <v>4067</v>
      </c>
      <c r="F1590" s="96">
        <v>1.14171425411252</v>
      </c>
      <c r="G1590" s="96">
        <v>0.33478097150278502</v>
      </c>
      <c r="H1590" s="96">
        <v>6.4883848191934102E-4</v>
      </c>
    </row>
    <row r="1591" spans="1:8">
      <c r="A1591" s="96" t="s">
        <v>3616</v>
      </c>
      <c r="B1591" s="96" t="s">
        <v>3615</v>
      </c>
      <c r="C1591" s="96" t="s">
        <v>1503</v>
      </c>
      <c r="D1591" s="96" t="s">
        <v>3565</v>
      </c>
      <c r="E1591" s="96" t="s">
        <v>4068</v>
      </c>
      <c r="F1591" s="96">
        <v>-11.115018010121601</v>
      </c>
      <c r="G1591" s="96">
        <v>295.75379401702799</v>
      </c>
      <c r="H1591" s="96">
        <v>0.97002096260412496</v>
      </c>
    </row>
    <row r="1592" spans="1:8">
      <c r="A1592" s="96" t="s">
        <v>3616</v>
      </c>
      <c r="B1592" s="96" t="s">
        <v>3615</v>
      </c>
      <c r="C1592" s="96" t="s">
        <v>1503</v>
      </c>
      <c r="D1592" s="96" t="s">
        <v>3561</v>
      </c>
      <c r="E1592" s="96" t="s">
        <v>4069</v>
      </c>
      <c r="F1592" s="96">
        <v>-14.158278993978801</v>
      </c>
      <c r="G1592" s="96">
        <v>344.62022943863798</v>
      </c>
      <c r="H1592" s="96">
        <v>0.96722915787326502</v>
      </c>
    </row>
    <row r="1593" spans="1:8">
      <c r="A1593" s="96" t="s">
        <v>3614</v>
      </c>
      <c r="B1593" s="96" t="s">
        <v>3613</v>
      </c>
      <c r="C1593" s="96" t="s">
        <v>1503</v>
      </c>
      <c r="D1593" s="96" t="s">
        <v>3578</v>
      </c>
      <c r="E1593" s="96" t="s">
        <v>4061</v>
      </c>
      <c r="F1593" s="96">
        <v>-12.116314733690601</v>
      </c>
      <c r="G1593" s="96">
        <v>374.81197574351103</v>
      </c>
      <c r="H1593" s="96">
        <v>0.97421177119444102</v>
      </c>
    </row>
    <row r="1594" spans="1:8">
      <c r="A1594" s="96" t="s">
        <v>3614</v>
      </c>
      <c r="B1594" s="96" t="s">
        <v>3613</v>
      </c>
      <c r="C1594" s="96" t="s">
        <v>1503</v>
      </c>
      <c r="D1594" s="96" t="s">
        <v>3577</v>
      </c>
      <c r="E1594" s="96" t="s">
        <v>4070</v>
      </c>
      <c r="F1594" s="96">
        <v>-9.1089823867685702</v>
      </c>
      <c r="G1594" s="96">
        <v>413.48776353209502</v>
      </c>
      <c r="H1594" s="96">
        <v>0.98242432005031599</v>
      </c>
    </row>
    <row r="1595" spans="1:8">
      <c r="A1595" s="96" t="s">
        <v>3614</v>
      </c>
      <c r="B1595" s="96" t="s">
        <v>3613</v>
      </c>
      <c r="C1595" s="96" t="s">
        <v>1503</v>
      </c>
      <c r="D1595" s="96" t="s">
        <v>3576</v>
      </c>
      <c r="E1595" s="96" t="s">
        <v>4071</v>
      </c>
      <c r="F1595" s="96">
        <v>-10.11961807902</v>
      </c>
      <c r="G1595" s="96">
        <v>334.77573934415102</v>
      </c>
      <c r="H1595" s="96">
        <v>0.97588517738985703</v>
      </c>
    </row>
    <row r="1596" spans="1:8">
      <c r="A1596" s="96" t="s">
        <v>3614</v>
      </c>
      <c r="B1596" s="96" t="s">
        <v>3613</v>
      </c>
      <c r="C1596" s="96" t="s">
        <v>1503</v>
      </c>
      <c r="D1596" s="96" t="s">
        <v>3575</v>
      </c>
      <c r="E1596" s="96" t="s">
        <v>4072</v>
      </c>
      <c r="F1596" s="96">
        <v>-12.121654370539501</v>
      </c>
      <c r="G1596" s="96">
        <v>407.43763313159502</v>
      </c>
      <c r="H1596" s="96">
        <v>0.97626568212546105</v>
      </c>
    </row>
    <row r="1597" spans="1:8">
      <c r="A1597" s="96" t="s">
        <v>3614</v>
      </c>
      <c r="B1597" s="96" t="s">
        <v>3613</v>
      </c>
      <c r="C1597" s="96" t="s">
        <v>1503</v>
      </c>
      <c r="D1597" s="96" t="s">
        <v>3574</v>
      </c>
      <c r="E1597" s="96" t="s">
        <v>4073</v>
      </c>
      <c r="F1597" s="96">
        <v>-12.130328303158899</v>
      </c>
      <c r="G1597" s="96">
        <v>267.34741576396499</v>
      </c>
      <c r="H1597" s="96">
        <v>0.96381007918804296</v>
      </c>
    </row>
    <row r="1598" spans="1:8">
      <c r="A1598" s="96" t="s">
        <v>3614</v>
      </c>
      <c r="B1598" s="96" t="s">
        <v>3613</v>
      </c>
      <c r="C1598" s="96" t="s">
        <v>1503</v>
      </c>
      <c r="D1598" s="96" t="s">
        <v>3573</v>
      </c>
      <c r="E1598" s="96" t="s">
        <v>4074</v>
      </c>
      <c r="F1598" s="96">
        <v>-15.216427428392301</v>
      </c>
      <c r="G1598" s="96">
        <v>401.466613675914</v>
      </c>
      <c r="H1598" s="96">
        <v>0.96976573931122201</v>
      </c>
    </row>
    <row r="1599" spans="1:8">
      <c r="A1599" s="96" t="s">
        <v>3614</v>
      </c>
      <c r="B1599" s="96" t="s">
        <v>3613</v>
      </c>
      <c r="C1599" s="96" t="s">
        <v>1503</v>
      </c>
      <c r="D1599" s="96" t="s">
        <v>3572</v>
      </c>
      <c r="E1599" s="96" t="s">
        <v>4075</v>
      </c>
      <c r="F1599" s="96">
        <v>1.3819162581294</v>
      </c>
      <c r="G1599" s="96">
        <v>0.30934095590902699</v>
      </c>
      <c r="H1599" s="97">
        <v>7.9216113400178992E-6</v>
      </c>
    </row>
    <row r="1600" spans="1:8">
      <c r="A1600" s="96" t="s">
        <v>3614</v>
      </c>
      <c r="B1600" s="96" t="s">
        <v>3613</v>
      </c>
      <c r="C1600" s="96" t="s">
        <v>1503</v>
      </c>
      <c r="D1600" s="96" t="s">
        <v>3571</v>
      </c>
      <c r="E1600" s="96" t="s">
        <v>4062</v>
      </c>
      <c r="F1600" s="96">
        <v>-11.1202217292832</v>
      </c>
      <c r="G1600" s="96">
        <v>278.17532779960402</v>
      </c>
      <c r="H1600" s="96">
        <v>0.96811259030946795</v>
      </c>
    </row>
    <row r="1601" spans="1:8">
      <c r="A1601" s="96" t="s">
        <v>3614</v>
      </c>
      <c r="B1601" s="96" t="s">
        <v>3613</v>
      </c>
      <c r="C1601" s="96" t="s">
        <v>1503</v>
      </c>
      <c r="D1601" s="96" t="s">
        <v>3570</v>
      </c>
      <c r="E1601" s="96" t="s">
        <v>4063</v>
      </c>
      <c r="F1601" s="96">
        <v>-9.1217744283227393</v>
      </c>
      <c r="G1601" s="96">
        <v>418.14779338523601</v>
      </c>
      <c r="H1601" s="96">
        <v>0.98259575708514502</v>
      </c>
    </row>
    <row r="1602" spans="1:8">
      <c r="A1602" s="96" t="s">
        <v>3614</v>
      </c>
      <c r="B1602" s="96" t="s">
        <v>3613</v>
      </c>
      <c r="C1602" s="96" t="s">
        <v>1503</v>
      </c>
      <c r="D1602" s="96" t="s">
        <v>3569</v>
      </c>
      <c r="E1602" s="96" t="s">
        <v>4064</v>
      </c>
      <c r="F1602" s="96">
        <v>-14.155116880997801</v>
      </c>
      <c r="G1602" s="96">
        <v>350.34644030159097</v>
      </c>
      <c r="H1602" s="96">
        <v>0.96777168004918102</v>
      </c>
    </row>
    <row r="1603" spans="1:8">
      <c r="A1603" s="96" t="s">
        <v>3614</v>
      </c>
      <c r="B1603" s="96" t="s">
        <v>3613</v>
      </c>
      <c r="C1603" s="96" t="s">
        <v>1503</v>
      </c>
      <c r="D1603" s="96" t="s">
        <v>3568</v>
      </c>
      <c r="E1603" s="96" t="s">
        <v>4065</v>
      </c>
      <c r="F1603" s="96">
        <v>-0.94711811220235198</v>
      </c>
      <c r="G1603" s="96">
        <v>0.51063209409952104</v>
      </c>
      <c r="H1603" s="96">
        <v>6.3625434368299302E-2</v>
      </c>
    </row>
    <row r="1604" spans="1:8">
      <c r="A1604" s="96" t="s">
        <v>3614</v>
      </c>
      <c r="B1604" s="96" t="s">
        <v>3613</v>
      </c>
      <c r="C1604" s="96" t="s">
        <v>1503</v>
      </c>
      <c r="D1604" s="96" t="s">
        <v>3567</v>
      </c>
      <c r="E1604" s="96" t="s">
        <v>4066</v>
      </c>
      <c r="F1604" s="96">
        <v>-12.1207482685309</v>
      </c>
      <c r="G1604" s="96">
        <v>374.352610649479</v>
      </c>
      <c r="H1604" s="96">
        <v>0.97417069314598903</v>
      </c>
    </row>
    <row r="1605" spans="1:8">
      <c r="A1605" s="96" t="s">
        <v>3614</v>
      </c>
      <c r="B1605" s="96" t="s">
        <v>3613</v>
      </c>
      <c r="C1605" s="96" t="s">
        <v>1503</v>
      </c>
      <c r="D1605" s="96" t="s">
        <v>3566</v>
      </c>
      <c r="E1605" s="96" t="s">
        <v>4067</v>
      </c>
      <c r="F1605" s="96">
        <v>-0.58614706406749395</v>
      </c>
      <c r="G1605" s="96">
        <v>0.71471682248462098</v>
      </c>
      <c r="H1605" s="96">
        <v>0.41215288297283698</v>
      </c>
    </row>
    <row r="1606" spans="1:8">
      <c r="A1606" s="96" t="s">
        <v>3614</v>
      </c>
      <c r="B1606" s="96" t="s">
        <v>3613</v>
      </c>
      <c r="C1606" s="96" t="s">
        <v>1503</v>
      </c>
      <c r="D1606" s="96" t="s">
        <v>3565</v>
      </c>
      <c r="E1606" s="96" t="s">
        <v>4068</v>
      </c>
      <c r="F1606" s="96">
        <v>-11.1143193991781</v>
      </c>
      <c r="G1606" s="96">
        <v>347.03898748051898</v>
      </c>
      <c r="H1606" s="96">
        <v>0.97445120441969901</v>
      </c>
    </row>
    <row r="1607" spans="1:8">
      <c r="A1607" s="96" t="s">
        <v>3614</v>
      </c>
      <c r="B1607" s="96" t="s">
        <v>3613</v>
      </c>
      <c r="C1607" s="96" t="s">
        <v>1503</v>
      </c>
      <c r="D1607" s="96" t="s">
        <v>3561</v>
      </c>
      <c r="E1607" s="96" t="s">
        <v>4069</v>
      </c>
      <c r="F1607" s="96">
        <v>1.5561385979346601E-2</v>
      </c>
      <c r="G1607" s="96">
        <v>0.42217893804786799</v>
      </c>
      <c r="H1607" s="96">
        <v>0.97059687834685204</v>
      </c>
    </row>
    <row r="1608" spans="1:8">
      <c r="A1608" s="96" t="s">
        <v>3612</v>
      </c>
      <c r="B1608" s="96" t="s">
        <v>3292</v>
      </c>
      <c r="C1608" s="96" t="s">
        <v>1503</v>
      </c>
      <c r="D1608" s="96" t="s">
        <v>3578</v>
      </c>
      <c r="E1608" s="96" t="s">
        <v>4061</v>
      </c>
      <c r="F1608" s="96">
        <v>-12.121162312936599</v>
      </c>
      <c r="G1608" s="96">
        <v>361.93250747895598</v>
      </c>
      <c r="H1608" s="96">
        <v>0.97328374626212399</v>
      </c>
    </row>
    <row r="1609" spans="1:8">
      <c r="A1609" s="96" t="s">
        <v>3612</v>
      </c>
      <c r="B1609" s="96" t="s">
        <v>3292</v>
      </c>
      <c r="C1609" s="96" t="s">
        <v>1503</v>
      </c>
      <c r="D1609" s="96" t="s">
        <v>3577</v>
      </c>
      <c r="E1609" s="96" t="s">
        <v>4070</v>
      </c>
      <c r="F1609" s="96">
        <v>-8.1391198037874908</v>
      </c>
      <c r="G1609" s="96">
        <v>378.75541163174501</v>
      </c>
      <c r="H1609" s="96">
        <v>0.98285548389041799</v>
      </c>
    </row>
    <row r="1610" spans="1:8">
      <c r="A1610" s="96" t="s">
        <v>3612</v>
      </c>
      <c r="B1610" s="96" t="s">
        <v>3292</v>
      </c>
      <c r="C1610" s="96" t="s">
        <v>1503</v>
      </c>
      <c r="D1610" s="96" t="s">
        <v>3576</v>
      </c>
      <c r="E1610" s="96" t="s">
        <v>4071</v>
      </c>
      <c r="F1610" s="96">
        <v>-9.1258409614547507</v>
      </c>
      <c r="G1610" s="96">
        <v>414.69390675289901</v>
      </c>
      <c r="H1610" s="96">
        <v>0.98244300232930504</v>
      </c>
    </row>
    <row r="1611" spans="1:8">
      <c r="A1611" s="96" t="s">
        <v>3612</v>
      </c>
      <c r="B1611" s="96" t="s">
        <v>3292</v>
      </c>
      <c r="C1611" s="96" t="s">
        <v>1503</v>
      </c>
      <c r="D1611" s="96" t="s">
        <v>3575</v>
      </c>
      <c r="E1611" s="96" t="s">
        <v>4072</v>
      </c>
      <c r="F1611" s="96">
        <v>-10.114323129629099</v>
      </c>
      <c r="G1611" s="96">
        <v>322.78411727934002</v>
      </c>
      <c r="H1611" s="96">
        <v>0.97500266766715105</v>
      </c>
    </row>
    <row r="1612" spans="1:8">
      <c r="A1612" s="96" t="s">
        <v>3612</v>
      </c>
      <c r="B1612" s="96" t="s">
        <v>3292</v>
      </c>
      <c r="C1612" s="96" t="s">
        <v>1503</v>
      </c>
      <c r="D1612" s="96" t="s">
        <v>3574</v>
      </c>
      <c r="E1612" s="96" t="s">
        <v>4073</v>
      </c>
      <c r="F1612" s="96">
        <v>-12.1267864013885</v>
      </c>
      <c r="G1612" s="96">
        <v>370.28012020955703</v>
      </c>
      <c r="H1612" s="96">
        <v>0.973873708810434</v>
      </c>
    </row>
    <row r="1613" spans="1:8">
      <c r="A1613" s="96" t="s">
        <v>3612</v>
      </c>
      <c r="B1613" s="96" t="s">
        <v>3292</v>
      </c>
      <c r="C1613" s="96" t="s">
        <v>1503</v>
      </c>
      <c r="D1613" s="96" t="s">
        <v>3573</v>
      </c>
      <c r="E1613" s="96" t="s">
        <v>4074</v>
      </c>
      <c r="F1613" s="96">
        <v>-1.12345885341122</v>
      </c>
      <c r="G1613" s="96">
        <v>0.42210711035644899</v>
      </c>
      <c r="H1613" s="96">
        <v>7.7781966286902199E-3</v>
      </c>
    </row>
    <row r="1614" spans="1:8">
      <c r="A1614" s="96" t="s">
        <v>3612</v>
      </c>
      <c r="B1614" s="96" t="s">
        <v>3292</v>
      </c>
      <c r="C1614" s="96" t="s">
        <v>1503</v>
      </c>
      <c r="D1614" s="96" t="s">
        <v>3572</v>
      </c>
      <c r="E1614" s="96" t="s">
        <v>4075</v>
      </c>
      <c r="F1614" s="96">
        <v>-0.68678787790581697</v>
      </c>
      <c r="G1614" s="96">
        <v>0.21290178744871299</v>
      </c>
      <c r="H1614" s="96">
        <v>1.2560195248072299E-3</v>
      </c>
    </row>
    <row r="1615" spans="1:8">
      <c r="A1615" s="96" t="s">
        <v>3612</v>
      </c>
      <c r="B1615" s="96" t="s">
        <v>3292</v>
      </c>
      <c r="C1615" s="96" t="s">
        <v>1503</v>
      </c>
      <c r="D1615" s="96" t="s">
        <v>3571</v>
      </c>
      <c r="E1615" s="96" t="s">
        <v>4062</v>
      </c>
      <c r="F1615" s="96">
        <v>1.0930100290195599</v>
      </c>
      <c r="G1615" s="96">
        <v>0.71491364637386001</v>
      </c>
      <c r="H1615" s="96">
        <v>0.12629667383922</v>
      </c>
    </row>
    <row r="1616" spans="1:8">
      <c r="A1616" s="96" t="s">
        <v>3612</v>
      </c>
      <c r="B1616" s="96" t="s">
        <v>3292</v>
      </c>
      <c r="C1616" s="96" t="s">
        <v>1503</v>
      </c>
      <c r="D1616" s="96" t="s">
        <v>3570</v>
      </c>
      <c r="E1616" s="96" t="s">
        <v>4063</v>
      </c>
      <c r="F1616" s="96">
        <v>-9.1328977998630005</v>
      </c>
      <c r="G1616" s="96">
        <v>370.78375657436499</v>
      </c>
      <c r="H1616" s="96">
        <v>0.98034902757269504</v>
      </c>
    </row>
    <row r="1617" spans="1:8">
      <c r="A1617" s="96" t="s">
        <v>3612</v>
      </c>
      <c r="B1617" s="96" t="s">
        <v>3292</v>
      </c>
      <c r="C1617" s="96" t="s">
        <v>1503</v>
      </c>
      <c r="D1617" s="96" t="s">
        <v>3569</v>
      </c>
      <c r="E1617" s="96" t="s">
        <v>4064</v>
      </c>
      <c r="F1617" s="96">
        <v>-1.6067673921361101</v>
      </c>
      <c r="G1617" s="96">
        <v>1.0052641601043899</v>
      </c>
      <c r="H1617" s="96">
        <v>0.10996434846060101</v>
      </c>
    </row>
    <row r="1618" spans="1:8">
      <c r="A1618" s="96" t="s">
        <v>3612</v>
      </c>
      <c r="B1618" s="96" t="s">
        <v>3292</v>
      </c>
      <c r="C1618" s="96" t="s">
        <v>1503</v>
      </c>
      <c r="D1618" s="96" t="s">
        <v>3568</v>
      </c>
      <c r="E1618" s="96" t="s">
        <v>4065</v>
      </c>
      <c r="F1618" s="96">
        <v>1.08857050049265</v>
      </c>
      <c r="G1618" s="96">
        <v>0.237044415856251</v>
      </c>
      <c r="H1618" s="97">
        <v>4.3846354158701296E-6</v>
      </c>
    </row>
    <row r="1619" spans="1:8">
      <c r="A1619" s="96" t="s">
        <v>3612</v>
      </c>
      <c r="B1619" s="96" t="s">
        <v>3292</v>
      </c>
      <c r="C1619" s="96" t="s">
        <v>1503</v>
      </c>
      <c r="D1619" s="96" t="s">
        <v>3567</v>
      </c>
      <c r="E1619" s="96" t="s">
        <v>4066</v>
      </c>
      <c r="F1619" s="96">
        <v>0.83397507297316997</v>
      </c>
      <c r="G1619" s="96">
        <v>1.0055049001846199</v>
      </c>
      <c r="H1619" s="96">
        <v>0.40687286465497402</v>
      </c>
    </row>
    <row r="1620" spans="1:8">
      <c r="A1620" s="96" t="s">
        <v>3612</v>
      </c>
      <c r="B1620" s="96" t="s">
        <v>3292</v>
      </c>
      <c r="C1620" s="96" t="s">
        <v>1503</v>
      </c>
      <c r="D1620" s="96" t="s">
        <v>3566</v>
      </c>
      <c r="E1620" s="96" t="s">
        <v>4067</v>
      </c>
      <c r="F1620" s="96">
        <v>0.63166365650317302</v>
      </c>
      <c r="G1620" s="96">
        <v>0.422118673745352</v>
      </c>
      <c r="H1620" s="96">
        <v>0.13454619622471201</v>
      </c>
    </row>
    <row r="1621" spans="1:8">
      <c r="A1621" s="96" t="s">
        <v>3612</v>
      </c>
      <c r="B1621" s="96" t="s">
        <v>3292</v>
      </c>
      <c r="C1621" s="96" t="s">
        <v>1503</v>
      </c>
      <c r="D1621" s="96" t="s">
        <v>3565</v>
      </c>
      <c r="E1621" s="96" t="s">
        <v>4068</v>
      </c>
      <c r="F1621" s="96">
        <v>-12.112162423203101</v>
      </c>
      <c r="G1621" s="96">
        <v>296.34431253729701</v>
      </c>
      <c r="H1621" s="96">
        <v>0.96739799959279604</v>
      </c>
    </row>
    <row r="1622" spans="1:8">
      <c r="A1622" s="96" t="s">
        <v>3612</v>
      </c>
      <c r="B1622" s="96" t="s">
        <v>3292</v>
      </c>
      <c r="C1622" s="96" t="s">
        <v>1503</v>
      </c>
      <c r="D1622" s="96" t="s">
        <v>3561</v>
      </c>
      <c r="E1622" s="96" t="s">
        <v>4069</v>
      </c>
      <c r="F1622" s="96">
        <v>1.5726898891543599</v>
      </c>
      <c r="G1622" s="96">
        <v>0.26835029575727398</v>
      </c>
      <c r="H1622" s="97">
        <v>4.6123759468380302E-9</v>
      </c>
    </row>
    <row r="1623" spans="1:8">
      <c r="A1623" s="96" t="s">
        <v>3611</v>
      </c>
      <c r="B1623" s="96" t="s">
        <v>3290</v>
      </c>
      <c r="C1623" s="96" t="s">
        <v>1503</v>
      </c>
      <c r="D1623" s="96" t="s">
        <v>3578</v>
      </c>
      <c r="E1623" s="96" t="s">
        <v>4061</v>
      </c>
      <c r="F1623" s="96">
        <v>-12.1177500869317</v>
      </c>
      <c r="G1623" s="96">
        <v>328.36612482209301</v>
      </c>
      <c r="H1623" s="96">
        <v>0.97056221421492594</v>
      </c>
    </row>
    <row r="1624" spans="1:8">
      <c r="A1624" s="96" t="s">
        <v>3611</v>
      </c>
      <c r="B1624" s="96" t="s">
        <v>3290</v>
      </c>
      <c r="C1624" s="96" t="s">
        <v>1503</v>
      </c>
      <c r="D1624" s="96" t="s">
        <v>3577</v>
      </c>
      <c r="E1624" s="96" t="s">
        <v>4070</v>
      </c>
      <c r="F1624" s="96">
        <v>-6.0988978075199496</v>
      </c>
      <c r="G1624" s="96">
        <v>285.35248203415802</v>
      </c>
      <c r="H1624" s="96">
        <v>0.98294794600486701</v>
      </c>
    </row>
    <row r="1625" spans="1:8">
      <c r="A1625" s="96" t="s">
        <v>3611</v>
      </c>
      <c r="B1625" s="96" t="s">
        <v>3290</v>
      </c>
      <c r="C1625" s="96" t="s">
        <v>1503</v>
      </c>
      <c r="D1625" s="96" t="s">
        <v>3576</v>
      </c>
      <c r="E1625" s="96" t="s">
        <v>4071</v>
      </c>
      <c r="F1625" s="96">
        <v>-8.1205529553889306</v>
      </c>
      <c r="G1625" s="96">
        <v>320.76632895737202</v>
      </c>
      <c r="H1625" s="96">
        <v>0.979802830873445</v>
      </c>
    </row>
    <row r="1626" spans="1:8">
      <c r="A1626" s="96" t="s">
        <v>3611</v>
      </c>
      <c r="B1626" s="96" t="s">
        <v>3290</v>
      </c>
      <c r="C1626" s="96" t="s">
        <v>1503</v>
      </c>
      <c r="D1626" s="96" t="s">
        <v>3575</v>
      </c>
      <c r="E1626" s="96" t="s">
        <v>4072</v>
      </c>
      <c r="F1626" s="96">
        <v>-7.11865496471904</v>
      </c>
      <c r="G1626" s="96">
        <v>417.54495758456</v>
      </c>
      <c r="H1626" s="96">
        <v>0.98639765695967596</v>
      </c>
    </row>
    <row r="1627" spans="1:8">
      <c r="A1627" s="96" t="s">
        <v>3611</v>
      </c>
      <c r="B1627" s="96" t="s">
        <v>3290</v>
      </c>
      <c r="C1627" s="96" t="s">
        <v>1503</v>
      </c>
      <c r="D1627" s="96" t="s">
        <v>3574</v>
      </c>
      <c r="E1627" s="96" t="s">
        <v>4073</v>
      </c>
      <c r="F1627" s="96">
        <v>-9.0999850528741906</v>
      </c>
      <c r="G1627" s="96">
        <v>357.720726849154</v>
      </c>
      <c r="H1627" s="96">
        <v>0.97970496535826102</v>
      </c>
    </row>
    <row r="1628" spans="1:8">
      <c r="A1628" s="96" t="s">
        <v>3611</v>
      </c>
      <c r="B1628" s="96" t="s">
        <v>3290</v>
      </c>
      <c r="C1628" s="96" t="s">
        <v>1503</v>
      </c>
      <c r="D1628" s="96" t="s">
        <v>3573</v>
      </c>
      <c r="E1628" s="96" t="s">
        <v>4074</v>
      </c>
      <c r="F1628" s="96">
        <v>-12.125384777829201</v>
      </c>
      <c r="G1628" s="96">
        <v>318.07217789111598</v>
      </c>
      <c r="H1628" s="96">
        <v>0.96959081865099395</v>
      </c>
    </row>
    <row r="1629" spans="1:8">
      <c r="A1629" s="96" t="s">
        <v>3611</v>
      </c>
      <c r="B1629" s="96" t="s">
        <v>3290</v>
      </c>
      <c r="C1629" s="96" t="s">
        <v>1503</v>
      </c>
      <c r="D1629" s="96" t="s">
        <v>3572</v>
      </c>
      <c r="E1629" s="96" t="s">
        <v>4075</v>
      </c>
      <c r="F1629" s="96">
        <v>-0.894241464809306</v>
      </c>
      <c r="G1629" s="96">
        <v>0.20743842535312701</v>
      </c>
      <c r="H1629" s="97">
        <v>1.6260859634513899E-5</v>
      </c>
    </row>
    <row r="1630" spans="1:8">
      <c r="A1630" s="96" t="s">
        <v>3611</v>
      </c>
      <c r="B1630" s="96" t="s">
        <v>3290</v>
      </c>
      <c r="C1630" s="96" t="s">
        <v>1503</v>
      </c>
      <c r="D1630" s="96" t="s">
        <v>3571</v>
      </c>
      <c r="E1630" s="96" t="s">
        <v>4062</v>
      </c>
      <c r="F1630" s="96">
        <v>-11.1220160939788</v>
      </c>
      <c r="G1630" s="96">
        <v>301.56003730812802</v>
      </c>
      <c r="H1630" s="96">
        <v>0.97057941236632295</v>
      </c>
    </row>
    <row r="1631" spans="1:8">
      <c r="A1631" s="96" t="s">
        <v>3611</v>
      </c>
      <c r="B1631" s="96" t="s">
        <v>3290</v>
      </c>
      <c r="C1631" s="96" t="s">
        <v>1503</v>
      </c>
      <c r="D1631" s="96" t="s">
        <v>3570</v>
      </c>
      <c r="E1631" s="96" t="s">
        <v>4063</v>
      </c>
      <c r="F1631" s="96">
        <v>-8.1274823879295592</v>
      </c>
      <c r="G1631" s="96">
        <v>287.60785317158599</v>
      </c>
      <c r="H1631" s="96">
        <v>0.97745565825592695</v>
      </c>
    </row>
    <row r="1632" spans="1:8">
      <c r="A1632" s="96" t="s">
        <v>3611</v>
      </c>
      <c r="B1632" s="96" t="s">
        <v>3290</v>
      </c>
      <c r="C1632" s="96" t="s">
        <v>1503</v>
      </c>
      <c r="D1632" s="96" t="s">
        <v>3569</v>
      </c>
      <c r="E1632" s="96" t="s">
        <v>4064</v>
      </c>
      <c r="F1632" s="96">
        <v>-13.1325866777411</v>
      </c>
      <c r="G1632" s="96">
        <v>314.98427704382499</v>
      </c>
      <c r="H1632" s="96">
        <v>0.96674356789474403</v>
      </c>
    </row>
    <row r="1633" spans="1:8">
      <c r="A1633" s="96" t="s">
        <v>3611</v>
      </c>
      <c r="B1633" s="96" t="s">
        <v>3290</v>
      </c>
      <c r="C1633" s="96" t="s">
        <v>1503</v>
      </c>
      <c r="D1633" s="96" t="s">
        <v>3568</v>
      </c>
      <c r="E1633" s="96" t="s">
        <v>4065</v>
      </c>
      <c r="F1633" s="96">
        <v>0.71212131266589496</v>
      </c>
      <c r="G1633" s="96">
        <v>0.221861273365561</v>
      </c>
      <c r="H1633" s="96">
        <v>1.3284610858964199E-3</v>
      </c>
    </row>
    <row r="1634" spans="1:8">
      <c r="A1634" s="96" t="s">
        <v>3611</v>
      </c>
      <c r="B1634" s="96" t="s">
        <v>3290</v>
      </c>
      <c r="C1634" s="96" t="s">
        <v>1503</v>
      </c>
      <c r="D1634" s="96" t="s">
        <v>3567</v>
      </c>
      <c r="E1634" s="96" t="s">
        <v>4066</v>
      </c>
      <c r="F1634" s="96">
        <v>-11.126906751457501</v>
      </c>
      <c r="G1634" s="96">
        <v>269.195180153048</v>
      </c>
      <c r="H1634" s="96">
        <v>0.967029648353674</v>
      </c>
    </row>
    <row r="1635" spans="1:8">
      <c r="A1635" s="96" t="s">
        <v>3611</v>
      </c>
      <c r="B1635" s="96" t="s">
        <v>3290</v>
      </c>
      <c r="C1635" s="96" t="s">
        <v>1503</v>
      </c>
      <c r="D1635" s="96" t="s">
        <v>3566</v>
      </c>
      <c r="E1635" s="96" t="s">
        <v>4067</v>
      </c>
      <c r="F1635" s="96">
        <v>0.38769084709962098</v>
      </c>
      <c r="G1635" s="96">
        <v>0.51115037163440002</v>
      </c>
      <c r="H1635" s="96">
        <v>0.44817127613625402</v>
      </c>
    </row>
    <row r="1636" spans="1:8">
      <c r="A1636" s="96" t="s">
        <v>3611</v>
      </c>
      <c r="B1636" s="96" t="s">
        <v>3290</v>
      </c>
      <c r="C1636" s="96" t="s">
        <v>1503</v>
      </c>
      <c r="D1636" s="96" t="s">
        <v>3565</v>
      </c>
      <c r="E1636" s="96" t="s">
        <v>4068</v>
      </c>
      <c r="F1636" s="96">
        <v>-11.1088254317026</v>
      </c>
      <c r="G1636" s="96">
        <v>266.31742784383403</v>
      </c>
      <c r="H1636" s="96">
        <v>0.96672771030263904</v>
      </c>
    </row>
    <row r="1637" spans="1:8">
      <c r="A1637" s="96" t="s">
        <v>3611</v>
      </c>
      <c r="B1637" s="96" t="s">
        <v>3290</v>
      </c>
      <c r="C1637" s="96" t="s">
        <v>1503</v>
      </c>
      <c r="D1637" s="96" t="s">
        <v>3561</v>
      </c>
      <c r="E1637" s="96" t="s">
        <v>4069</v>
      </c>
      <c r="F1637" s="96">
        <v>1.61859754820657</v>
      </c>
      <c r="G1637" s="96">
        <v>0.29914725519819302</v>
      </c>
      <c r="H1637" s="97">
        <v>6.2777114332595094E-8</v>
      </c>
    </row>
    <row r="1638" spans="1:8">
      <c r="A1638" s="96" t="s">
        <v>3610</v>
      </c>
      <c r="B1638" s="96" t="s">
        <v>3268</v>
      </c>
      <c r="C1638" s="96" t="s">
        <v>1503</v>
      </c>
      <c r="D1638" s="96" t="s">
        <v>3578</v>
      </c>
      <c r="E1638" s="96" t="s">
        <v>4061</v>
      </c>
      <c r="F1638" s="96">
        <v>-12.118948097329399</v>
      </c>
      <c r="G1638" s="96">
        <v>338.011803719981</v>
      </c>
      <c r="H1638" s="96">
        <v>0.97139907480601295</v>
      </c>
    </row>
    <row r="1639" spans="1:8">
      <c r="A1639" s="96" t="s">
        <v>3610</v>
      </c>
      <c r="B1639" s="96" t="s">
        <v>3268</v>
      </c>
      <c r="C1639" s="96" t="s">
        <v>1503</v>
      </c>
      <c r="D1639" s="96" t="s">
        <v>3577</v>
      </c>
      <c r="E1639" s="96" t="s">
        <v>4070</v>
      </c>
      <c r="F1639" s="96">
        <v>-8.0822387087898306</v>
      </c>
      <c r="G1639" s="96">
        <v>307.66282325750302</v>
      </c>
      <c r="H1639" s="96">
        <v>0.97904214821420799</v>
      </c>
    </row>
    <row r="1640" spans="1:8">
      <c r="A1640" s="96" t="s">
        <v>3610</v>
      </c>
      <c r="B1640" s="96" t="s">
        <v>3268</v>
      </c>
      <c r="C1640" s="96" t="s">
        <v>1503</v>
      </c>
      <c r="D1640" s="96" t="s">
        <v>3576</v>
      </c>
      <c r="E1640" s="96" t="s">
        <v>4071</v>
      </c>
      <c r="F1640" s="96">
        <v>-9.1323435682625895</v>
      </c>
      <c r="G1640" s="96">
        <v>405.06834334878403</v>
      </c>
      <c r="H1640" s="96">
        <v>0.98201306315732395</v>
      </c>
    </row>
    <row r="1641" spans="1:8">
      <c r="A1641" s="96" t="s">
        <v>3610</v>
      </c>
      <c r="B1641" s="96" t="s">
        <v>3268</v>
      </c>
      <c r="C1641" s="96" t="s">
        <v>1503</v>
      </c>
      <c r="D1641" s="96" t="s">
        <v>3575</v>
      </c>
      <c r="E1641" s="96" t="s">
        <v>4072</v>
      </c>
      <c r="F1641" s="96">
        <v>-10.1127352026843</v>
      </c>
      <c r="G1641" s="96">
        <v>375.70249831701801</v>
      </c>
      <c r="H1641" s="96">
        <v>0.978526038297167</v>
      </c>
    </row>
    <row r="1642" spans="1:8">
      <c r="A1642" s="96" t="s">
        <v>3610</v>
      </c>
      <c r="B1642" s="96" t="s">
        <v>3268</v>
      </c>
      <c r="C1642" s="96" t="s">
        <v>1503</v>
      </c>
      <c r="D1642" s="96" t="s">
        <v>3574</v>
      </c>
      <c r="E1642" s="96" t="s">
        <v>4073</v>
      </c>
      <c r="F1642" s="96">
        <v>-11.1132193040819</v>
      </c>
      <c r="G1642" s="96">
        <v>382.31341339863002</v>
      </c>
      <c r="H1642" s="96">
        <v>0.97681007984903201</v>
      </c>
    </row>
    <row r="1643" spans="1:8">
      <c r="A1643" s="96" t="s">
        <v>3610</v>
      </c>
      <c r="B1643" s="96" t="s">
        <v>3268</v>
      </c>
      <c r="C1643" s="96" t="s">
        <v>1503</v>
      </c>
      <c r="D1643" s="96" t="s">
        <v>3573</v>
      </c>
      <c r="E1643" s="96" t="s">
        <v>4074</v>
      </c>
      <c r="F1643" s="96">
        <v>-0.552174905695337</v>
      </c>
      <c r="G1643" s="96">
        <v>0.71473790027149497</v>
      </c>
      <c r="H1643" s="96">
        <v>0.43978531523914199</v>
      </c>
    </row>
    <row r="1644" spans="1:8">
      <c r="A1644" s="96" t="s">
        <v>3610</v>
      </c>
      <c r="B1644" s="96" t="s">
        <v>3268</v>
      </c>
      <c r="C1644" s="96" t="s">
        <v>1503</v>
      </c>
      <c r="D1644" s="96" t="s">
        <v>3572</v>
      </c>
      <c r="E1644" s="96" t="s">
        <v>4075</v>
      </c>
      <c r="F1644" s="96">
        <v>-0.57755620183753797</v>
      </c>
      <c r="G1644" s="96">
        <v>0.208404599370034</v>
      </c>
      <c r="H1644" s="96">
        <v>5.58292278556857E-3</v>
      </c>
    </row>
    <row r="1645" spans="1:8">
      <c r="A1645" s="96" t="s">
        <v>3610</v>
      </c>
      <c r="B1645" s="96" t="s">
        <v>3268</v>
      </c>
      <c r="C1645" s="96" t="s">
        <v>1503</v>
      </c>
      <c r="D1645" s="96" t="s">
        <v>3571</v>
      </c>
      <c r="E1645" s="96" t="s">
        <v>4062</v>
      </c>
      <c r="F1645" s="96">
        <v>-10.1166147023661</v>
      </c>
      <c r="G1645" s="96">
        <v>269.292498107857</v>
      </c>
      <c r="H1645" s="96">
        <v>0.97003261330064605</v>
      </c>
    </row>
    <row r="1646" spans="1:8">
      <c r="A1646" s="96" t="s">
        <v>3610</v>
      </c>
      <c r="B1646" s="96" t="s">
        <v>3268</v>
      </c>
      <c r="C1646" s="96" t="s">
        <v>1503</v>
      </c>
      <c r="D1646" s="96" t="s">
        <v>3570</v>
      </c>
      <c r="E1646" s="96" t="s">
        <v>4063</v>
      </c>
      <c r="F1646" s="96">
        <v>-8.1369566113360907</v>
      </c>
      <c r="G1646" s="96">
        <v>261.26866488487099</v>
      </c>
      <c r="H1646" s="96">
        <v>0.97515468353299695</v>
      </c>
    </row>
    <row r="1647" spans="1:8">
      <c r="A1647" s="96" t="s">
        <v>3610</v>
      </c>
      <c r="B1647" s="96" t="s">
        <v>3268</v>
      </c>
      <c r="C1647" s="96" t="s">
        <v>1503</v>
      </c>
      <c r="D1647" s="96" t="s">
        <v>3569</v>
      </c>
      <c r="E1647" s="96" t="s">
        <v>4064</v>
      </c>
      <c r="F1647" s="96">
        <v>-1.0965560055930299</v>
      </c>
      <c r="G1647" s="96">
        <v>1.0054404136570001</v>
      </c>
      <c r="H1647" s="96">
        <v>0.27543899509269698</v>
      </c>
    </row>
    <row r="1648" spans="1:8">
      <c r="A1648" s="96" t="s">
        <v>3610</v>
      </c>
      <c r="B1648" s="96" t="s">
        <v>3268</v>
      </c>
      <c r="C1648" s="96" t="s">
        <v>1503</v>
      </c>
      <c r="D1648" s="96" t="s">
        <v>3568</v>
      </c>
      <c r="E1648" s="96" t="s">
        <v>4065</v>
      </c>
      <c r="F1648" s="96">
        <v>0.66561971962706901</v>
      </c>
      <c r="G1648" s="96">
        <v>0.240383900900453</v>
      </c>
      <c r="H1648" s="96">
        <v>5.6231005883706697E-3</v>
      </c>
    </row>
    <row r="1649" spans="1:8">
      <c r="A1649" s="96" t="s">
        <v>3610</v>
      </c>
      <c r="B1649" s="96" t="s">
        <v>3268</v>
      </c>
      <c r="C1649" s="96" t="s">
        <v>1503</v>
      </c>
      <c r="D1649" s="96" t="s">
        <v>3567</v>
      </c>
      <c r="E1649" s="96" t="s">
        <v>4066</v>
      </c>
      <c r="F1649" s="96">
        <v>-12.1229163242752</v>
      </c>
      <c r="G1649" s="96">
        <v>417.56778621008402</v>
      </c>
      <c r="H1649" s="96">
        <v>0.97683890027855003</v>
      </c>
    </row>
    <row r="1650" spans="1:8">
      <c r="A1650" s="96" t="s">
        <v>3610</v>
      </c>
      <c r="B1650" s="96" t="s">
        <v>3268</v>
      </c>
      <c r="C1650" s="96" t="s">
        <v>1503</v>
      </c>
      <c r="D1650" s="96" t="s">
        <v>3566</v>
      </c>
      <c r="E1650" s="96" t="s">
        <v>4067</v>
      </c>
      <c r="F1650" s="96">
        <v>-13.1402994900397</v>
      </c>
      <c r="G1650" s="96">
        <v>305.80864895540299</v>
      </c>
      <c r="H1650" s="96">
        <v>0.96572622548727605</v>
      </c>
    </row>
    <row r="1651" spans="1:8">
      <c r="A1651" s="96" t="s">
        <v>3610</v>
      </c>
      <c r="B1651" s="96" t="s">
        <v>3268</v>
      </c>
      <c r="C1651" s="96" t="s">
        <v>1503</v>
      </c>
      <c r="D1651" s="96" t="s">
        <v>3565</v>
      </c>
      <c r="E1651" s="96" t="s">
        <v>4068</v>
      </c>
      <c r="F1651" s="96">
        <v>-12.1179136290075</v>
      </c>
      <c r="G1651" s="96">
        <v>414.50126808739998</v>
      </c>
      <c r="H1651" s="96">
        <v>0.97667722673091795</v>
      </c>
    </row>
    <row r="1652" spans="1:8">
      <c r="A1652" s="96" t="s">
        <v>3610</v>
      </c>
      <c r="B1652" s="96" t="s">
        <v>3268</v>
      </c>
      <c r="C1652" s="96" t="s">
        <v>1503</v>
      </c>
      <c r="D1652" s="96" t="s">
        <v>3561</v>
      </c>
      <c r="E1652" s="96" t="s">
        <v>4069</v>
      </c>
      <c r="F1652" s="96">
        <v>1.12475139904669</v>
      </c>
      <c r="G1652" s="96">
        <v>0.27479203982876299</v>
      </c>
      <c r="H1652" s="97">
        <v>4.2564336771838302E-5</v>
      </c>
    </row>
    <row r="1653" spans="1:8">
      <c r="A1653" s="96" t="s">
        <v>3609</v>
      </c>
      <c r="B1653" s="96" t="s">
        <v>3265</v>
      </c>
      <c r="C1653" s="96" t="s">
        <v>1503</v>
      </c>
      <c r="D1653" s="96" t="s">
        <v>3578</v>
      </c>
      <c r="E1653" s="96" t="s">
        <v>4061</v>
      </c>
      <c r="F1653" s="96">
        <v>-12.116412806729301</v>
      </c>
      <c r="G1653" s="96">
        <v>395.99100500207101</v>
      </c>
      <c r="H1653" s="96">
        <v>0.97559037877690502</v>
      </c>
    </row>
    <row r="1654" spans="1:8">
      <c r="A1654" s="96" t="s">
        <v>3609</v>
      </c>
      <c r="B1654" s="96" t="s">
        <v>3265</v>
      </c>
      <c r="C1654" s="96" t="s">
        <v>1503</v>
      </c>
      <c r="D1654" s="96" t="s">
        <v>3577</v>
      </c>
      <c r="E1654" s="96" t="s">
        <v>4070</v>
      </c>
      <c r="F1654" s="96">
        <v>-8.1282562501080502</v>
      </c>
      <c r="G1654" s="96">
        <v>419.17531476939001</v>
      </c>
      <c r="H1654" s="96">
        <v>0.984529137262937</v>
      </c>
    </row>
    <row r="1655" spans="1:8">
      <c r="A1655" s="96" t="s">
        <v>3609</v>
      </c>
      <c r="B1655" s="96" t="s">
        <v>3265</v>
      </c>
      <c r="C1655" s="96" t="s">
        <v>1503</v>
      </c>
      <c r="D1655" s="96" t="s">
        <v>3576</v>
      </c>
      <c r="E1655" s="96" t="s">
        <v>4071</v>
      </c>
      <c r="F1655" s="96">
        <v>-8.1302825151272593</v>
      </c>
      <c r="G1655" s="96">
        <v>257.37295905834901</v>
      </c>
      <c r="H1655" s="96">
        <v>0.97479941878033105</v>
      </c>
    </row>
    <row r="1656" spans="1:8">
      <c r="A1656" s="96" t="s">
        <v>3609</v>
      </c>
      <c r="B1656" s="96" t="s">
        <v>3265</v>
      </c>
      <c r="C1656" s="96" t="s">
        <v>1503</v>
      </c>
      <c r="D1656" s="96" t="s">
        <v>3575</v>
      </c>
      <c r="E1656" s="96" t="s">
        <v>4072</v>
      </c>
      <c r="F1656" s="96">
        <v>-10.1143621945685</v>
      </c>
      <c r="G1656" s="96">
        <v>327.534517815546</v>
      </c>
      <c r="H1656" s="96">
        <v>0.97536500556389805</v>
      </c>
    </row>
    <row r="1657" spans="1:8">
      <c r="A1657" s="96" t="s">
        <v>3609</v>
      </c>
      <c r="B1657" s="96" t="s">
        <v>3265</v>
      </c>
      <c r="C1657" s="96" t="s">
        <v>1503</v>
      </c>
      <c r="D1657" s="96" t="s">
        <v>3574</v>
      </c>
      <c r="E1657" s="96" t="s">
        <v>4073</v>
      </c>
      <c r="F1657" s="96">
        <v>-10.114980659192099</v>
      </c>
      <c r="G1657" s="96">
        <v>411.69291519662499</v>
      </c>
      <c r="H1657" s="96">
        <v>0.98039855748874105</v>
      </c>
    </row>
    <row r="1658" spans="1:8">
      <c r="A1658" s="96" t="s">
        <v>3609</v>
      </c>
      <c r="B1658" s="96" t="s">
        <v>3265</v>
      </c>
      <c r="C1658" s="96" t="s">
        <v>1503</v>
      </c>
      <c r="D1658" s="96" t="s">
        <v>3573</v>
      </c>
      <c r="E1658" s="96" t="s">
        <v>4074</v>
      </c>
      <c r="F1658" s="96">
        <v>-12.124178058551299</v>
      </c>
      <c r="G1658" s="96">
        <v>301.06908293621598</v>
      </c>
      <c r="H1658" s="96">
        <v>0.967877537016258</v>
      </c>
    </row>
    <row r="1659" spans="1:8">
      <c r="A1659" s="96" t="s">
        <v>3609</v>
      </c>
      <c r="B1659" s="96" t="s">
        <v>3265</v>
      </c>
      <c r="C1659" s="96" t="s">
        <v>1503</v>
      </c>
      <c r="D1659" s="96" t="s">
        <v>3572</v>
      </c>
      <c r="E1659" s="96" t="s">
        <v>4075</v>
      </c>
      <c r="F1659" s="96">
        <v>-3.9574829503723798E-2</v>
      </c>
      <c r="G1659" s="96">
        <v>0.23391693032896901</v>
      </c>
      <c r="H1659" s="96">
        <v>0.86565249434376801</v>
      </c>
    </row>
    <row r="1660" spans="1:8">
      <c r="A1660" s="96" t="s">
        <v>3609</v>
      </c>
      <c r="B1660" s="96" t="s">
        <v>3265</v>
      </c>
      <c r="C1660" s="96" t="s">
        <v>1503</v>
      </c>
      <c r="D1660" s="96" t="s">
        <v>3571</v>
      </c>
      <c r="E1660" s="96" t="s">
        <v>4062</v>
      </c>
      <c r="F1660" s="96">
        <v>-10.115547877132601</v>
      </c>
      <c r="G1660" s="96">
        <v>263.08683547394497</v>
      </c>
      <c r="H1660" s="96">
        <v>0.969329323340966</v>
      </c>
    </row>
    <row r="1661" spans="1:8">
      <c r="A1661" s="96" t="s">
        <v>3609</v>
      </c>
      <c r="B1661" s="96" t="s">
        <v>3265</v>
      </c>
      <c r="C1661" s="96" t="s">
        <v>1503</v>
      </c>
      <c r="D1661" s="96" t="s">
        <v>3570</v>
      </c>
      <c r="E1661" s="96" t="s">
        <v>4063</v>
      </c>
      <c r="F1661" s="96">
        <v>-9.1036029140275794</v>
      </c>
      <c r="G1661" s="96">
        <v>389.31292594868103</v>
      </c>
      <c r="H1661" s="96">
        <v>0.98134415318888402</v>
      </c>
    </row>
    <row r="1662" spans="1:8">
      <c r="A1662" s="96" t="s">
        <v>3609</v>
      </c>
      <c r="B1662" s="96" t="s">
        <v>3265</v>
      </c>
      <c r="C1662" s="96" t="s">
        <v>1503</v>
      </c>
      <c r="D1662" s="96" t="s">
        <v>3569</v>
      </c>
      <c r="E1662" s="96" t="s">
        <v>4064</v>
      </c>
      <c r="F1662" s="96">
        <v>-13.1388187442373</v>
      </c>
      <c r="G1662" s="96">
        <v>272.706559162639</v>
      </c>
      <c r="H1662" s="96">
        <v>0.96157332496946402</v>
      </c>
    </row>
    <row r="1663" spans="1:8">
      <c r="A1663" s="96" t="s">
        <v>3609</v>
      </c>
      <c r="B1663" s="96" t="s">
        <v>3265</v>
      </c>
      <c r="C1663" s="96" t="s">
        <v>1503</v>
      </c>
      <c r="D1663" s="96" t="s">
        <v>3568</v>
      </c>
      <c r="E1663" s="96" t="s">
        <v>4065</v>
      </c>
      <c r="F1663" s="96">
        <v>-0.29427685460768799</v>
      </c>
      <c r="G1663" s="96">
        <v>0.32110794132992798</v>
      </c>
      <c r="H1663" s="96">
        <v>0.359435032359391</v>
      </c>
    </row>
    <row r="1664" spans="1:8">
      <c r="A1664" s="96" t="s">
        <v>3609</v>
      </c>
      <c r="B1664" s="96" t="s">
        <v>3265</v>
      </c>
      <c r="C1664" s="96" t="s">
        <v>1503</v>
      </c>
      <c r="D1664" s="96" t="s">
        <v>3567</v>
      </c>
      <c r="E1664" s="96" t="s">
        <v>4066</v>
      </c>
      <c r="F1664" s="96">
        <v>-12.1281042384256</v>
      </c>
      <c r="G1664" s="96">
        <v>332.54696135641399</v>
      </c>
      <c r="H1664" s="96">
        <v>0.970907319848473</v>
      </c>
    </row>
    <row r="1665" spans="1:8">
      <c r="A1665" s="96" t="s">
        <v>3609</v>
      </c>
      <c r="B1665" s="96" t="s">
        <v>3265</v>
      </c>
      <c r="C1665" s="96" t="s">
        <v>1503</v>
      </c>
      <c r="D1665" s="96" t="s">
        <v>3566</v>
      </c>
      <c r="E1665" s="96" t="s">
        <v>4067</v>
      </c>
      <c r="F1665" s="96">
        <v>-13.1455898674512</v>
      </c>
      <c r="G1665" s="96">
        <v>278.02366143126301</v>
      </c>
      <c r="H1665" s="96">
        <v>0.96228825864908296</v>
      </c>
    </row>
    <row r="1666" spans="1:8">
      <c r="A1666" s="96" t="s">
        <v>3609</v>
      </c>
      <c r="B1666" s="96" t="s">
        <v>3265</v>
      </c>
      <c r="C1666" s="96" t="s">
        <v>1503</v>
      </c>
      <c r="D1666" s="96" t="s">
        <v>3565</v>
      </c>
      <c r="E1666" s="96" t="s">
        <v>4068</v>
      </c>
      <c r="F1666" s="96">
        <v>-11.1113150320451</v>
      </c>
      <c r="G1666" s="96">
        <v>260.107585681893</v>
      </c>
      <c r="H1666" s="96">
        <v>0.96592621064474304</v>
      </c>
    </row>
    <row r="1667" spans="1:8">
      <c r="A1667" s="96" t="s">
        <v>3609</v>
      </c>
      <c r="B1667" s="96" t="s">
        <v>3265</v>
      </c>
      <c r="C1667" s="96" t="s">
        <v>1503</v>
      </c>
      <c r="D1667" s="96" t="s">
        <v>3561</v>
      </c>
      <c r="E1667" s="96" t="s">
        <v>4069</v>
      </c>
      <c r="F1667" s="96">
        <v>1.73752477164245</v>
      </c>
      <c r="G1667" s="96">
        <v>0.29005100400463402</v>
      </c>
      <c r="H1667" s="97">
        <v>2.09311188067508E-9</v>
      </c>
    </row>
    <row r="1668" spans="1:8">
      <c r="A1668" s="96" t="s">
        <v>3608</v>
      </c>
      <c r="B1668" s="96" t="s">
        <v>3607</v>
      </c>
      <c r="C1668" s="96" t="s">
        <v>3562</v>
      </c>
      <c r="D1668" s="96" t="s">
        <v>3578</v>
      </c>
      <c r="E1668" s="96" t="s">
        <v>4061</v>
      </c>
      <c r="F1668" s="96">
        <v>-12.122592646686501</v>
      </c>
      <c r="G1668" s="96">
        <v>272.25636709764399</v>
      </c>
      <c r="H1668" s="96">
        <v>0.96448481822061005</v>
      </c>
    </row>
    <row r="1669" spans="1:8">
      <c r="A1669" s="96" t="s">
        <v>3608</v>
      </c>
      <c r="B1669" s="96" t="s">
        <v>3607</v>
      </c>
      <c r="C1669" s="96" t="s">
        <v>3562</v>
      </c>
      <c r="D1669" s="96" t="s">
        <v>3577</v>
      </c>
      <c r="E1669" s="96" t="s">
        <v>4070</v>
      </c>
      <c r="F1669" s="96">
        <v>-10.1269684571594</v>
      </c>
      <c r="G1669" s="96">
        <v>352.95017770803099</v>
      </c>
      <c r="H1669" s="96">
        <v>0.97710996123030802</v>
      </c>
    </row>
    <row r="1670" spans="1:8">
      <c r="A1670" s="96" t="s">
        <v>3608</v>
      </c>
      <c r="B1670" s="96" t="s">
        <v>3607</v>
      </c>
      <c r="C1670" s="96" t="s">
        <v>3562</v>
      </c>
      <c r="D1670" s="96" t="s">
        <v>3576</v>
      </c>
      <c r="E1670" s="96" t="s">
        <v>4071</v>
      </c>
      <c r="F1670" s="96">
        <v>-9.1278537880137893</v>
      </c>
      <c r="G1670" s="96">
        <v>399.49175527016399</v>
      </c>
      <c r="H1670" s="96">
        <v>0.98177098808458896</v>
      </c>
    </row>
    <row r="1671" spans="1:8">
      <c r="A1671" s="96" t="s">
        <v>3608</v>
      </c>
      <c r="B1671" s="96" t="s">
        <v>3607</v>
      </c>
      <c r="C1671" s="96" t="s">
        <v>3562</v>
      </c>
      <c r="D1671" s="96" t="s">
        <v>3575</v>
      </c>
      <c r="E1671" s="96" t="s">
        <v>4072</v>
      </c>
      <c r="F1671" s="96">
        <v>-9.1150645251816602</v>
      </c>
      <c r="G1671" s="96">
        <v>391.63127566482802</v>
      </c>
      <c r="H1671" s="96">
        <v>0.98143122589593501</v>
      </c>
    </row>
    <row r="1672" spans="1:8">
      <c r="A1672" s="96" t="s">
        <v>3608</v>
      </c>
      <c r="B1672" s="96" t="s">
        <v>3607</v>
      </c>
      <c r="C1672" s="96" t="s">
        <v>3562</v>
      </c>
      <c r="D1672" s="96" t="s">
        <v>3574</v>
      </c>
      <c r="E1672" s="96" t="s">
        <v>4073</v>
      </c>
      <c r="F1672" s="96">
        <v>-13.135347240967301</v>
      </c>
      <c r="G1672" s="96">
        <v>314.138804071957</v>
      </c>
      <c r="H1672" s="96">
        <v>0.96664710815629495</v>
      </c>
    </row>
    <row r="1673" spans="1:8">
      <c r="A1673" s="96" t="s">
        <v>3608</v>
      </c>
      <c r="B1673" s="96" t="s">
        <v>3607</v>
      </c>
      <c r="C1673" s="96" t="s">
        <v>3562</v>
      </c>
      <c r="D1673" s="96" t="s">
        <v>3573</v>
      </c>
      <c r="E1673" s="96" t="s">
        <v>4074</v>
      </c>
      <c r="F1673" s="96">
        <v>-1.40415153459494</v>
      </c>
      <c r="G1673" s="96">
        <v>0.51112500439681097</v>
      </c>
      <c r="H1673" s="96">
        <v>6.0110441366338797E-3</v>
      </c>
    </row>
    <row r="1674" spans="1:8">
      <c r="A1674" s="96" t="s">
        <v>3608</v>
      </c>
      <c r="B1674" s="96" t="s">
        <v>3607</v>
      </c>
      <c r="C1674" s="96" t="s">
        <v>3562</v>
      </c>
      <c r="D1674" s="96" t="s">
        <v>3572</v>
      </c>
      <c r="E1674" s="96" t="s">
        <v>4075</v>
      </c>
      <c r="F1674" s="96">
        <v>0.49747633853491502</v>
      </c>
      <c r="G1674" s="96">
        <v>0.23106113645651</v>
      </c>
      <c r="H1674" s="96">
        <v>3.1318096323986903E-2</v>
      </c>
    </row>
    <row r="1675" spans="1:8">
      <c r="A1675" s="96" t="s">
        <v>3608</v>
      </c>
      <c r="B1675" s="96" t="s">
        <v>3607</v>
      </c>
      <c r="C1675" s="96" t="s">
        <v>3562</v>
      </c>
      <c r="D1675" s="96" t="s">
        <v>3571</v>
      </c>
      <c r="E1675" s="96" t="s">
        <v>4062</v>
      </c>
      <c r="F1675" s="96">
        <v>1.00710059461505</v>
      </c>
      <c r="G1675" s="96">
        <v>0.71490567335363897</v>
      </c>
      <c r="H1675" s="96">
        <v>0.15891852712631199</v>
      </c>
    </row>
    <row r="1676" spans="1:8">
      <c r="A1676" s="96" t="s">
        <v>3608</v>
      </c>
      <c r="B1676" s="96" t="s">
        <v>3607</v>
      </c>
      <c r="C1676" s="96" t="s">
        <v>3562</v>
      </c>
      <c r="D1676" s="96" t="s">
        <v>3570</v>
      </c>
      <c r="E1676" s="96" t="s">
        <v>4063</v>
      </c>
      <c r="F1676" s="96">
        <v>-11.122604911305199</v>
      </c>
      <c r="G1676" s="96">
        <v>409.45136255461199</v>
      </c>
      <c r="H1676" s="96">
        <v>0.97832840669905996</v>
      </c>
    </row>
    <row r="1677" spans="1:8">
      <c r="A1677" s="96" t="s">
        <v>3608</v>
      </c>
      <c r="B1677" s="96" t="s">
        <v>3607</v>
      </c>
      <c r="C1677" s="96" t="s">
        <v>3562</v>
      </c>
      <c r="D1677" s="96" t="s">
        <v>3569</v>
      </c>
      <c r="E1677" s="96" t="s">
        <v>4064</v>
      </c>
      <c r="F1677" s="96">
        <v>-13.1365019220219</v>
      </c>
      <c r="G1677" s="96">
        <v>264.970638487261</v>
      </c>
      <c r="H1677" s="96">
        <v>0.96045931730058698</v>
      </c>
    </row>
    <row r="1678" spans="1:8">
      <c r="A1678" s="96" t="s">
        <v>3608</v>
      </c>
      <c r="B1678" s="96" t="s">
        <v>3607</v>
      </c>
      <c r="C1678" s="96" t="s">
        <v>3562</v>
      </c>
      <c r="D1678" s="96" t="s">
        <v>3568</v>
      </c>
      <c r="E1678" s="96" t="s">
        <v>4065</v>
      </c>
      <c r="F1678" s="96">
        <v>-1.7643557613378</v>
      </c>
      <c r="G1678" s="96">
        <v>0.71462876281543897</v>
      </c>
      <c r="H1678" s="96">
        <v>1.35524418202277E-2</v>
      </c>
    </row>
    <row r="1679" spans="1:8">
      <c r="A1679" s="96" t="s">
        <v>3608</v>
      </c>
      <c r="B1679" s="96" t="s">
        <v>3607</v>
      </c>
      <c r="C1679" s="96" t="s">
        <v>3562</v>
      </c>
      <c r="D1679" s="96" t="s">
        <v>3567</v>
      </c>
      <c r="E1679" s="96" t="s">
        <v>4066</v>
      </c>
      <c r="F1679" s="96">
        <v>-12.123400553124799</v>
      </c>
      <c r="G1679" s="96">
        <v>356.34355983331398</v>
      </c>
      <c r="H1679" s="96">
        <v>0.97285987601505097</v>
      </c>
    </row>
    <row r="1680" spans="1:8">
      <c r="A1680" s="96" t="s">
        <v>3608</v>
      </c>
      <c r="B1680" s="96" t="s">
        <v>3607</v>
      </c>
      <c r="C1680" s="96" t="s">
        <v>3562</v>
      </c>
      <c r="D1680" s="96" t="s">
        <v>3566</v>
      </c>
      <c r="E1680" s="96" t="s">
        <v>4067</v>
      </c>
      <c r="F1680" s="96">
        <v>0.22016155381637301</v>
      </c>
      <c r="G1680" s="96">
        <v>0.58691760469871002</v>
      </c>
      <c r="H1680" s="96">
        <v>0.70757499690797998</v>
      </c>
    </row>
    <row r="1681" spans="1:8">
      <c r="A1681" s="96" t="s">
        <v>3608</v>
      </c>
      <c r="B1681" s="96" t="s">
        <v>3607</v>
      </c>
      <c r="C1681" s="96" t="s">
        <v>3562</v>
      </c>
      <c r="D1681" s="96" t="s">
        <v>3565</v>
      </c>
      <c r="E1681" s="96" t="s">
        <v>4068</v>
      </c>
      <c r="F1681" s="96">
        <v>-11.105796264582899</v>
      </c>
      <c r="G1681" s="96">
        <v>261.51351280494299</v>
      </c>
      <c r="H1681" s="96">
        <v>0.96612610752302897</v>
      </c>
    </row>
    <row r="1682" spans="1:8">
      <c r="A1682" s="96" t="s">
        <v>3608</v>
      </c>
      <c r="B1682" s="96" t="s">
        <v>3607</v>
      </c>
      <c r="C1682" s="96" t="s">
        <v>3562</v>
      </c>
      <c r="D1682" s="96" t="s">
        <v>3561</v>
      </c>
      <c r="E1682" s="96" t="s">
        <v>4069</v>
      </c>
      <c r="F1682" s="96">
        <v>2.3852245672801602</v>
      </c>
      <c r="G1682" s="96">
        <v>0.28205853472549097</v>
      </c>
      <c r="H1682" s="97">
        <v>2.75551000869065E-17</v>
      </c>
    </row>
    <row r="1683" spans="1:8">
      <c r="A1683" s="96" t="s">
        <v>3606</v>
      </c>
      <c r="B1683" s="96" t="s">
        <v>3605</v>
      </c>
      <c r="C1683" s="96" t="s">
        <v>3562</v>
      </c>
      <c r="D1683" s="96" t="s">
        <v>3578</v>
      </c>
      <c r="E1683" s="96" t="s">
        <v>4061</v>
      </c>
      <c r="F1683" s="96">
        <v>-11.111500112235699</v>
      </c>
      <c r="G1683" s="96">
        <v>275.47717140790598</v>
      </c>
      <c r="H1683" s="96">
        <v>0.96782567890644999</v>
      </c>
    </row>
    <row r="1684" spans="1:8">
      <c r="A1684" s="96" t="s">
        <v>3606</v>
      </c>
      <c r="B1684" s="96" t="s">
        <v>3605</v>
      </c>
      <c r="C1684" s="96" t="s">
        <v>3562</v>
      </c>
      <c r="D1684" s="96" t="s">
        <v>3577</v>
      </c>
      <c r="E1684" s="96" t="s">
        <v>4070</v>
      </c>
      <c r="F1684" s="96">
        <v>-8.1324754662866496</v>
      </c>
      <c r="G1684" s="96">
        <v>397.09513495399801</v>
      </c>
      <c r="H1684" s="96">
        <v>0.98366053250626295</v>
      </c>
    </row>
    <row r="1685" spans="1:8">
      <c r="A1685" s="96" t="s">
        <v>3606</v>
      </c>
      <c r="B1685" s="96" t="s">
        <v>3605</v>
      </c>
      <c r="C1685" s="96" t="s">
        <v>3562</v>
      </c>
      <c r="D1685" s="96" t="s">
        <v>3576</v>
      </c>
      <c r="E1685" s="96" t="s">
        <v>4071</v>
      </c>
      <c r="F1685" s="96">
        <v>-9.1195073861857097</v>
      </c>
      <c r="G1685" s="96">
        <v>290.25523027893701</v>
      </c>
      <c r="H1685" s="96">
        <v>0.97493544842720703</v>
      </c>
    </row>
    <row r="1686" spans="1:8">
      <c r="A1686" s="96" t="s">
        <v>3606</v>
      </c>
      <c r="B1686" s="96" t="s">
        <v>3605</v>
      </c>
      <c r="C1686" s="96" t="s">
        <v>3562</v>
      </c>
      <c r="D1686" s="96" t="s">
        <v>3575</v>
      </c>
      <c r="E1686" s="96" t="s">
        <v>4072</v>
      </c>
      <c r="F1686" s="96">
        <v>-9.1180043832147994</v>
      </c>
      <c r="G1686" s="96">
        <v>278.85935373000399</v>
      </c>
      <c r="H1686" s="96">
        <v>0.97391581563710905</v>
      </c>
    </row>
    <row r="1687" spans="1:8">
      <c r="A1687" s="96" t="s">
        <v>3606</v>
      </c>
      <c r="B1687" s="96" t="s">
        <v>3605</v>
      </c>
      <c r="C1687" s="96" t="s">
        <v>3562</v>
      </c>
      <c r="D1687" s="96" t="s">
        <v>3574</v>
      </c>
      <c r="E1687" s="96" t="s">
        <v>4073</v>
      </c>
      <c r="F1687" s="96">
        <v>-12.130273744169701</v>
      </c>
      <c r="G1687" s="96">
        <v>303.42966964559599</v>
      </c>
      <c r="H1687" s="96">
        <v>0.96811128997898599</v>
      </c>
    </row>
    <row r="1688" spans="1:8">
      <c r="A1688" s="96" t="s">
        <v>3606</v>
      </c>
      <c r="B1688" s="96" t="s">
        <v>3605</v>
      </c>
      <c r="C1688" s="96" t="s">
        <v>3562</v>
      </c>
      <c r="D1688" s="96" t="s">
        <v>3573</v>
      </c>
      <c r="E1688" s="96" t="s">
        <v>4074</v>
      </c>
      <c r="F1688" s="96">
        <v>1.2886097663338301</v>
      </c>
      <c r="G1688" s="96">
        <v>0.208402167510088</v>
      </c>
      <c r="H1688" s="97">
        <v>6.27816591479326E-10</v>
      </c>
    </row>
    <row r="1689" spans="1:8">
      <c r="A1689" s="96" t="s">
        <v>3606</v>
      </c>
      <c r="B1689" s="96" t="s">
        <v>3605</v>
      </c>
      <c r="C1689" s="96" t="s">
        <v>3562</v>
      </c>
      <c r="D1689" s="96" t="s">
        <v>3572</v>
      </c>
      <c r="E1689" s="96" t="s">
        <v>4075</v>
      </c>
      <c r="F1689" s="96">
        <v>-0.22258399309646401</v>
      </c>
      <c r="G1689" s="96">
        <v>0.20838320550270101</v>
      </c>
      <c r="H1689" s="96">
        <v>0.285453997197121</v>
      </c>
    </row>
    <row r="1690" spans="1:8">
      <c r="A1690" s="96" t="s">
        <v>3606</v>
      </c>
      <c r="B1690" s="96" t="s">
        <v>3605</v>
      </c>
      <c r="C1690" s="96" t="s">
        <v>3562</v>
      </c>
      <c r="D1690" s="96" t="s">
        <v>3571</v>
      </c>
      <c r="E1690" s="96" t="s">
        <v>4062</v>
      </c>
      <c r="F1690" s="96">
        <v>-12.122024313566</v>
      </c>
      <c r="G1690" s="96">
        <v>303.65397902606099</v>
      </c>
      <c r="H1690" s="96">
        <v>0.96815649267441894</v>
      </c>
    </row>
    <row r="1691" spans="1:8">
      <c r="A1691" s="96" t="s">
        <v>3606</v>
      </c>
      <c r="B1691" s="96" t="s">
        <v>3605</v>
      </c>
      <c r="C1691" s="96" t="s">
        <v>3562</v>
      </c>
      <c r="D1691" s="96" t="s">
        <v>3570</v>
      </c>
      <c r="E1691" s="96" t="s">
        <v>4063</v>
      </c>
      <c r="F1691" s="96">
        <v>-11.119241969783401</v>
      </c>
      <c r="G1691" s="96">
        <v>340.57021562403099</v>
      </c>
      <c r="H1691" s="96">
        <v>0.97395457624318504</v>
      </c>
    </row>
    <row r="1692" spans="1:8">
      <c r="A1692" s="96" t="s">
        <v>3606</v>
      </c>
      <c r="B1692" s="96" t="s">
        <v>3605</v>
      </c>
      <c r="C1692" s="96" t="s">
        <v>3562</v>
      </c>
      <c r="D1692" s="96" t="s">
        <v>3569</v>
      </c>
      <c r="E1692" s="96" t="s">
        <v>4064</v>
      </c>
      <c r="F1692" s="96">
        <v>-14.164274514918599</v>
      </c>
      <c r="G1692" s="96">
        <v>316.66118931243398</v>
      </c>
      <c r="H1692" s="96">
        <v>0.96432247195329202</v>
      </c>
    </row>
    <row r="1693" spans="1:8">
      <c r="A1693" s="96" t="s">
        <v>3606</v>
      </c>
      <c r="B1693" s="96" t="s">
        <v>3605</v>
      </c>
      <c r="C1693" s="96" t="s">
        <v>3562</v>
      </c>
      <c r="D1693" s="96" t="s">
        <v>3568</v>
      </c>
      <c r="E1693" s="96" t="s">
        <v>4065</v>
      </c>
      <c r="F1693" s="96">
        <v>-14.1894579772332</v>
      </c>
      <c r="G1693" s="96">
        <v>267.651351329742</v>
      </c>
      <c r="H1693" s="96">
        <v>0.95772018967611605</v>
      </c>
    </row>
    <row r="1694" spans="1:8">
      <c r="A1694" s="96" t="s">
        <v>3606</v>
      </c>
      <c r="B1694" s="96" t="s">
        <v>3605</v>
      </c>
      <c r="C1694" s="96" t="s">
        <v>3562</v>
      </c>
      <c r="D1694" s="96" t="s">
        <v>3567</v>
      </c>
      <c r="E1694" s="96" t="s">
        <v>4066</v>
      </c>
      <c r="F1694" s="96">
        <v>-12.1210503985044</v>
      </c>
      <c r="G1694" s="96">
        <v>379.14078432146903</v>
      </c>
      <c r="H1694" s="96">
        <v>0.974496144466651</v>
      </c>
    </row>
    <row r="1695" spans="1:8">
      <c r="A1695" s="96" t="s">
        <v>3606</v>
      </c>
      <c r="B1695" s="96" t="s">
        <v>3605</v>
      </c>
      <c r="C1695" s="96" t="s">
        <v>3562</v>
      </c>
      <c r="D1695" s="96" t="s">
        <v>3566</v>
      </c>
      <c r="E1695" s="96" t="s">
        <v>4067</v>
      </c>
      <c r="F1695" s="96">
        <v>-13.133581818892401</v>
      </c>
      <c r="G1695" s="96">
        <v>316.78917689769997</v>
      </c>
      <c r="H1695" s="96">
        <v>0.96693043263803102</v>
      </c>
    </row>
    <row r="1696" spans="1:8">
      <c r="A1696" s="96" t="s">
        <v>3606</v>
      </c>
      <c r="B1696" s="96" t="s">
        <v>3605</v>
      </c>
      <c r="C1696" s="96" t="s">
        <v>3562</v>
      </c>
      <c r="D1696" s="96" t="s">
        <v>3565</v>
      </c>
      <c r="E1696" s="96" t="s">
        <v>4068</v>
      </c>
      <c r="F1696" s="96">
        <v>-12.104077477277301</v>
      </c>
      <c r="G1696" s="96">
        <v>351.63485914296598</v>
      </c>
      <c r="H1696" s="96">
        <v>0.97254040828717203</v>
      </c>
    </row>
    <row r="1697" spans="1:8">
      <c r="A1697" s="96" t="s">
        <v>3606</v>
      </c>
      <c r="B1697" s="96" t="s">
        <v>3605</v>
      </c>
      <c r="C1697" s="96" t="s">
        <v>3562</v>
      </c>
      <c r="D1697" s="96" t="s">
        <v>3561</v>
      </c>
      <c r="E1697" s="96" t="s">
        <v>4069</v>
      </c>
      <c r="F1697" s="96">
        <v>-14.1461567443002</v>
      </c>
      <c r="G1697" s="96">
        <v>406.57152389141601</v>
      </c>
      <c r="H1697" s="96">
        <v>0.97224418716351502</v>
      </c>
    </row>
    <row r="1698" spans="1:8">
      <c r="A1698" s="96" t="s">
        <v>3604</v>
      </c>
      <c r="B1698" s="96" t="s">
        <v>3603</v>
      </c>
      <c r="C1698" s="96" t="s">
        <v>3562</v>
      </c>
      <c r="D1698" s="96" t="s">
        <v>3578</v>
      </c>
      <c r="E1698" s="96" t="s">
        <v>4061</v>
      </c>
      <c r="F1698" s="96">
        <v>-12.1235032503123</v>
      </c>
      <c r="G1698" s="96">
        <v>275.74739543907901</v>
      </c>
      <c r="H1698" s="96">
        <v>0.96493152519349801</v>
      </c>
    </row>
    <row r="1699" spans="1:8">
      <c r="A1699" s="96" t="s">
        <v>3604</v>
      </c>
      <c r="B1699" s="96" t="s">
        <v>3603</v>
      </c>
      <c r="C1699" s="96" t="s">
        <v>3562</v>
      </c>
      <c r="D1699" s="96" t="s">
        <v>3577</v>
      </c>
      <c r="E1699" s="96" t="s">
        <v>4070</v>
      </c>
      <c r="F1699" s="96">
        <v>-9.11240396447851</v>
      </c>
      <c r="G1699" s="96">
        <v>358.73924209986899</v>
      </c>
      <c r="H1699" s="96">
        <v>0.97973496123122294</v>
      </c>
    </row>
    <row r="1700" spans="1:8">
      <c r="A1700" s="96" t="s">
        <v>3604</v>
      </c>
      <c r="B1700" s="96" t="s">
        <v>3603</v>
      </c>
      <c r="C1700" s="96" t="s">
        <v>3562</v>
      </c>
      <c r="D1700" s="96" t="s">
        <v>3576</v>
      </c>
      <c r="E1700" s="96" t="s">
        <v>4071</v>
      </c>
      <c r="F1700" s="96">
        <v>-9.1189747491865791</v>
      </c>
      <c r="G1700" s="96">
        <v>341.477025481037</v>
      </c>
      <c r="H1700" s="96">
        <v>0.97869542037713297</v>
      </c>
    </row>
    <row r="1701" spans="1:8">
      <c r="A1701" s="96" t="s">
        <v>3604</v>
      </c>
      <c r="B1701" s="96" t="s">
        <v>3603</v>
      </c>
      <c r="C1701" s="96" t="s">
        <v>3562</v>
      </c>
      <c r="D1701" s="96" t="s">
        <v>3575</v>
      </c>
      <c r="E1701" s="96" t="s">
        <v>4072</v>
      </c>
      <c r="F1701" s="96">
        <v>-9.1182850448530299</v>
      </c>
      <c r="G1701" s="96">
        <v>263.73703970034398</v>
      </c>
      <c r="H1701" s="96">
        <v>0.97241991593689903</v>
      </c>
    </row>
    <row r="1702" spans="1:8">
      <c r="A1702" s="96" t="s">
        <v>3604</v>
      </c>
      <c r="B1702" s="96" t="s">
        <v>3603</v>
      </c>
      <c r="C1702" s="96" t="s">
        <v>3562</v>
      </c>
      <c r="D1702" s="96" t="s">
        <v>3574</v>
      </c>
      <c r="E1702" s="96" t="s">
        <v>4073</v>
      </c>
      <c r="F1702" s="96">
        <v>1.08437089063009</v>
      </c>
      <c r="G1702" s="96">
        <v>1.0055288747951501</v>
      </c>
      <c r="H1702" s="96">
        <v>0.28085149313996099</v>
      </c>
    </row>
    <row r="1703" spans="1:8">
      <c r="A1703" s="96" t="s">
        <v>3604</v>
      </c>
      <c r="B1703" s="96" t="s">
        <v>3603</v>
      </c>
      <c r="C1703" s="96" t="s">
        <v>3562</v>
      </c>
      <c r="D1703" s="96" t="s">
        <v>3573</v>
      </c>
      <c r="E1703" s="96" t="s">
        <v>4074</v>
      </c>
      <c r="F1703" s="96">
        <v>0.77275462259106498</v>
      </c>
      <c r="G1703" s="96">
        <v>0.25246077319529298</v>
      </c>
      <c r="H1703" s="96">
        <v>2.2068025031193399E-3</v>
      </c>
    </row>
    <row r="1704" spans="1:8">
      <c r="A1704" s="96" t="s">
        <v>3604</v>
      </c>
      <c r="B1704" s="96" t="s">
        <v>3603</v>
      </c>
      <c r="C1704" s="96" t="s">
        <v>3562</v>
      </c>
      <c r="D1704" s="96" t="s">
        <v>3572</v>
      </c>
      <c r="E1704" s="96" t="s">
        <v>4075</v>
      </c>
      <c r="F1704" s="96">
        <v>-1.22519084895787</v>
      </c>
      <c r="G1704" s="96">
        <v>0.214023024609764</v>
      </c>
      <c r="H1704" s="97">
        <v>1.03693012551143E-8</v>
      </c>
    </row>
    <row r="1705" spans="1:8">
      <c r="A1705" s="96" t="s">
        <v>3604</v>
      </c>
      <c r="B1705" s="96" t="s">
        <v>3603</v>
      </c>
      <c r="C1705" s="96" t="s">
        <v>3562</v>
      </c>
      <c r="D1705" s="96" t="s">
        <v>3571</v>
      </c>
      <c r="E1705" s="96" t="s">
        <v>4062</v>
      </c>
      <c r="F1705" s="96">
        <v>-13.131835081511401</v>
      </c>
      <c r="G1705" s="96">
        <v>408.59258746787498</v>
      </c>
      <c r="H1705" s="96">
        <v>0.97436104989402295</v>
      </c>
    </row>
    <row r="1706" spans="1:8">
      <c r="A1706" s="96" t="s">
        <v>3604</v>
      </c>
      <c r="B1706" s="96" t="s">
        <v>3603</v>
      </c>
      <c r="C1706" s="96" t="s">
        <v>3562</v>
      </c>
      <c r="D1706" s="96" t="s">
        <v>3570</v>
      </c>
      <c r="E1706" s="96" t="s">
        <v>4063</v>
      </c>
      <c r="F1706" s="96">
        <v>-11.1216165076699</v>
      </c>
      <c r="G1706" s="96">
        <v>332.30898951643701</v>
      </c>
      <c r="H1706" s="96">
        <v>0.97330162560685196</v>
      </c>
    </row>
    <row r="1707" spans="1:8">
      <c r="A1707" s="96" t="s">
        <v>3604</v>
      </c>
      <c r="B1707" s="96" t="s">
        <v>3603</v>
      </c>
      <c r="C1707" s="96" t="s">
        <v>3562</v>
      </c>
      <c r="D1707" s="96" t="s">
        <v>3569</v>
      </c>
      <c r="E1707" s="96" t="s">
        <v>4064</v>
      </c>
      <c r="F1707" s="96">
        <v>2.2750991990511702</v>
      </c>
      <c r="G1707" s="96">
        <v>0.24414277380473901</v>
      </c>
      <c r="H1707" s="97">
        <v>1.17747457264181E-20</v>
      </c>
    </row>
    <row r="1708" spans="1:8">
      <c r="A1708" s="96" t="s">
        <v>3604</v>
      </c>
      <c r="B1708" s="96" t="s">
        <v>3603</v>
      </c>
      <c r="C1708" s="96" t="s">
        <v>3562</v>
      </c>
      <c r="D1708" s="96" t="s">
        <v>3568</v>
      </c>
      <c r="E1708" s="96" t="s">
        <v>4065</v>
      </c>
      <c r="F1708" s="96">
        <v>-1.44259346698255</v>
      </c>
      <c r="G1708" s="96">
        <v>0.71483652304700696</v>
      </c>
      <c r="H1708" s="96">
        <v>4.3583487214019598E-2</v>
      </c>
    </row>
    <row r="1709" spans="1:8">
      <c r="A1709" s="96" t="s">
        <v>3604</v>
      </c>
      <c r="B1709" s="96" t="s">
        <v>3603</v>
      </c>
      <c r="C1709" s="96" t="s">
        <v>3562</v>
      </c>
      <c r="D1709" s="96" t="s">
        <v>3567</v>
      </c>
      <c r="E1709" s="96" t="s">
        <v>4066</v>
      </c>
      <c r="F1709" s="96">
        <v>-12.120576408830299</v>
      </c>
      <c r="G1709" s="96">
        <v>403.434661245683</v>
      </c>
      <c r="H1709" s="96">
        <v>0.97603238620638499</v>
      </c>
    </row>
    <row r="1710" spans="1:8">
      <c r="A1710" s="96" t="s">
        <v>3604</v>
      </c>
      <c r="B1710" s="96" t="s">
        <v>3603</v>
      </c>
      <c r="C1710" s="96" t="s">
        <v>3562</v>
      </c>
      <c r="D1710" s="96" t="s">
        <v>3566</v>
      </c>
      <c r="E1710" s="96" t="s">
        <v>4067</v>
      </c>
      <c r="F1710" s="96">
        <v>0.21302227598968901</v>
      </c>
      <c r="G1710" s="96">
        <v>0.58691835729907305</v>
      </c>
      <c r="H1710" s="96">
        <v>0.71664190655476201</v>
      </c>
    </row>
    <row r="1711" spans="1:8">
      <c r="A1711" s="96" t="s">
        <v>3604</v>
      </c>
      <c r="B1711" s="96" t="s">
        <v>3603</v>
      </c>
      <c r="C1711" s="96" t="s">
        <v>3562</v>
      </c>
      <c r="D1711" s="96" t="s">
        <v>3565</v>
      </c>
      <c r="E1711" s="96" t="s">
        <v>4068</v>
      </c>
      <c r="F1711" s="96">
        <v>1.0951441405509299</v>
      </c>
      <c r="G1711" s="96">
        <v>0.71505574729847898</v>
      </c>
      <c r="H1711" s="96">
        <v>0.12563334261231299</v>
      </c>
    </row>
    <row r="1712" spans="1:8">
      <c r="A1712" s="96" t="s">
        <v>3604</v>
      </c>
      <c r="B1712" s="96" t="s">
        <v>3603</v>
      </c>
      <c r="C1712" s="96" t="s">
        <v>3562</v>
      </c>
      <c r="D1712" s="96" t="s">
        <v>3561</v>
      </c>
      <c r="E1712" s="96" t="s">
        <v>4069</v>
      </c>
      <c r="F1712" s="96">
        <v>1.02601279366981</v>
      </c>
      <c r="G1712" s="96">
        <v>0.36985202866571498</v>
      </c>
      <c r="H1712" s="96">
        <v>5.5351770308470303E-3</v>
      </c>
    </row>
    <row r="1713" spans="1:8">
      <c r="A1713" s="96" t="s">
        <v>3602</v>
      </c>
      <c r="B1713" s="96" t="s">
        <v>3601</v>
      </c>
      <c r="C1713" s="96" t="s">
        <v>3562</v>
      </c>
      <c r="D1713" s="96" t="s">
        <v>3578</v>
      </c>
      <c r="E1713" s="96" t="s">
        <v>4061</v>
      </c>
      <c r="F1713" s="96">
        <v>-12.1209984203074</v>
      </c>
      <c r="G1713" s="96">
        <v>313.50122834624102</v>
      </c>
      <c r="H1713" s="96">
        <v>0.96915881765378797</v>
      </c>
    </row>
    <row r="1714" spans="1:8">
      <c r="A1714" s="96" t="s">
        <v>3602</v>
      </c>
      <c r="B1714" s="96" t="s">
        <v>3601</v>
      </c>
      <c r="C1714" s="96" t="s">
        <v>3562</v>
      </c>
      <c r="D1714" s="96" t="s">
        <v>3577</v>
      </c>
      <c r="E1714" s="96" t="s">
        <v>4070</v>
      </c>
      <c r="F1714" s="96">
        <v>-8.1156718575290601</v>
      </c>
      <c r="G1714" s="96">
        <v>409.42482271080303</v>
      </c>
      <c r="H1714" s="96">
        <v>0.984185264559999</v>
      </c>
    </row>
    <row r="1715" spans="1:8">
      <c r="A1715" s="96" t="s">
        <v>3602</v>
      </c>
      <c r="B1715" s="96" t="s">
        <v>3601</v>
      </c>
      <c r="C1715" s="96" t="s">
        <v>3562</v>
      </c>
      <c r="D1715" s="96" t="s">
        <v>3576</v>
      </c>
      <c r="E1715" s="96" t="s">
        <v>4071</v>
      </c>
      <c r="F1715" s="96">
        <v>-8.1119142046061405</v>
      </c>
      <c r="G1715" s="96">
        <v>391.52235930372098</v>
      </c>
      <c r="H1715" s="96">
        <v>0.98346988898737098</v>
      </c>
    </row>
    <row r="1716" spans="1:8">
      <c r="A1716" s="96" t="s">
        <v>3602</v>
      </c>
      <c r="B1716" s="96" t="s">
        <v>3601</v>
      </c>
      <c r="C1716" s="96" t="s">
        <v>3562</v>
      </c>
      <c r="D1716" s="96" t="s">
        <v>3575</v>
      </c>
      <c r="E1716" s="96" t="s">
        <v>4072</v>
      </c>
      <c r="F1716" s="96">
        <v>-8.1149685385433692</v>
      </c>
      <c r="G1716" s="96">
        <v>306.882814170823</v>
      </c>
      <c r="H1716" s="96">
        <v>0.97890382481392302</v>
      </c>
    </row>
    <row r="1717" spans="1:8">
      <c r="A1717" s="96" t="s">
        <v>3602</v>
      </c>
      <c r="B1717" s="96" t="s">
        <v>3601</v>
      </c>
      <c r="C1717" s="96" t="s">
        <v>3562</v>
      </c>
      <c r="D1717" s="96" t="s">
        <v>3574</v>
      </c>
      <c r="E1717" s="96" t="s">
        <v>4073</v>
      </c>
      <c r="F1717" s="96">
        <v>-13.1319548442975</v>
      </c>
      <c r="G1717" s="96">
        <v>351.92543546496898</v>
      </c>
      <c r="H1717" s="96">
        <v>0.97023416903728299</v>
      </c>
    </row>
    <row r="1718" spans="1:8">
      <c r="A1718" s="96" t="s">
        <v>3602</v>
      </c>
      <c r="B1718" s="96" t="s">
        <v>3601</v>
      </c>
      <c r="C1718" s="96" t="s">
        <v>3562</v>
      </c>
      <c r="D1718" s="96" t="s">
        <v>3573</v>
      </c>
      <c r="E1718" s="96" t="s">
        <v>4074</v>
      </c>
      <c r="F1718" s="96">
        <v>7.3446189226360398E-2</v>
      </c>
      <c r="G1718" s="96">
        <v>0.29001745732096601</v>
      </c>
      <c r="H1718" s="96">
        <v>0.80007698093483004</v>
      </c>
    </row>
    <row r="1719" spans="1:8">
      <c r="A1719" s="96" t="s">
        <v>3602</v>
      </c>
      <c r="B1719" s="96" t="s">
        <v>3601</v>
      </c>
      <c r="C1719" s="96" t="s">
        <v>3562</v>
      </c>
      <c r="D1719" s="96" t="s">
        <v>3572</v>
      </c>
      <c r="E1719" s="96" t="s">
        <v>4075</v>
      </c>
      <c r="F1719" s="96">
        <v>0.69895802739552004</v>
      </c>
      <c r="G1719" s="96">
        <v>0.25716870611123199</v>
      </c>
      <c r="H1719" s="96">
        <v>6.5698307640995298E-3</v>
      </c>
    </row>
    <row r="1720" spans="1:8">
      <c r="A1720" s="96" t="s">
        <v>3602</v>
      </c>
      <c r="B1720" s="96" t="s">
        <v>3601</v>
      </c>
      <c r="C1720" s="96" t="s">
        <v>3562</v>
      </c>
      <c r="D1720" s="96" t="s">
        <v>3571</v>
      </c>
      <c r="E1720" s="96" t="s">
        <v>4062</v>
      </c>
      <c r="F1720" s="96">
        <v>-12.1261173691697</v>
      </c>
      <c r="G1720" s="96">
        <v>294.17879943961299</v>
      </c>
      <c r="H1720" s="96">
        <v>0.96712032726691899</v>
      </c>
    </row>
    <row r="1721" spans="1:8">
      <c r="A1721" s="96" t="s">
        <v>3602</v>
      </c>
      <c r="B1721" s="96" t="s">
        <v>3601</v>
      </c>
      <c r="C1721" s="96" t="s">
        <v>3562</v>
      </c>
      <c r="D1721" s="96" t="s">
        <v>3570</v>
      </c>
      <c r="E1721" s="96" t="s">
        <v>4063</v>
      </c>
      <c r="F1721" s="96">
        <v>-10.117001179481001</v>
      </c>
      <c r="G1721" s="96">
        <v>370.118456794964</v>
      </c>
      <c r="H1721" s="96">
        <v>0.97819294395216805</v>
      </c>
    </row>
    <row r="1722" spans="1:8">
      <c r="A1722" s="96" t="s">
        <v>3602</v>
      </c>
      <c r="B1722" s="96" t="s">
        <v>3601</v>
      </c>
      <c r="C1722" s="96" t="s">
        <v>3562</v>
      </c>
      <c r="D1722" s="96" t="s">
        <v>3569</v>
      </c>
      <c r="E1722" s="96" t="s">
        <v>4064</v>
      </c>
      <c r="F1722" s="96">
        <v>-13.1313952649262</v>
      </c>
      <c r="G1722" s="96">
        <v>303.79279485000598</v>
      </c>
      <c r="H1722" s="96">
        <v>0.96552230330866495</v>
      </c>
    </row>
    <row r="1723" spans="1:8">
      <c r="A1723" s="96" t="s">
        <v>3602</v>
      </c>
      <c r="B1723" s="96" t="s">
        <v>3601</v>
      </c>
      <c r="C1723" s="96" t="s">
        <v>3562</v>
      </c>
      <c r="D1723" s="96" t="s">
        <v>3568</v>
      </c>
      <c r="E1723" s="96" t="s">
        <v>4065</v>
      </c>
      <c r="F1723" s="96">
        <v>-2.3937015278796898</v>
      </c>
      <c r="G1723" s="96">
        <v>1.0054085671856201</v>
      </c>
      <c r="H1723" s="96">
        <v>1.72739310722144E-2</v>
      </c>
    </row>
    <row r="1724" spans="1:8">
      <c r="A1724" s="96" t="s">
        <v>3602</v>
      </c>
      <c r="B1724" s="96" t="s">
        <v>3601</v>
      </c>
      <c r="C1724" s="96" t="s">
        <v>3562</v>
      </c>
      <c r="D1724" s="96" t="s">
        <v>3567</v>
      </c>
      <c r="E1724" s="96" t="s">
        <v>4066</v>
      </c>
      <c r="F1724" s="96">
        <v>-11.1170250680481</v>
      </c>
      <c r="G1724" s="96">
        <v>350.428491937665</v>
      </c>
      <c r="H1724" s="96">
        <v>0.97469208339466296</v>
      </c>
    </row>
    <row r="1725" spans="1:8">
      <c r="A1725" s="96" t="s">
        <v>3602</v>
      </c>
      <c r="B1725" s="96" t="s">
        <v>3601</v>
      </c>
      <c r="C1725" s="96" t="s">
        <v>3562</v>
      </c>
      <c r="D1725" s="96" t="s">
        <v>3566</v>
      </c>
      <c r="E1725" s="96" t="s">
        <v>4067</v>
      </c>
      <c r="F1725" s="96">
        <v>0.47206910074692998</v>
      </c>
      <c r="G1725" s="96">
        <v>0.51114164869880097</v>
      </c>
      <c r="H1725" s="96">
        <v>0.35571634494820897</v>
      </c>
    </row>
    <row r="1726" spans="1:8">
      <c r="A1726" s="96" t="s">
        <v>3602</v>
      </c>
      <c r="B1726" s="96" t="s">
        <v>3601</v>
      </c>
      <c r="C1726" s="96" t="s">
        <v>3562</v>
      </c>
      <c r="D1726" s="96" t="s">
        <v>3565</v>
      </c>
      <c r="E1726" s="96" t="s">
        <v>4068</v>
      </c>
      <c r="F1726" s="96">
        <v>-10.101292625841801</v>
      </c>
      <c r="G1726" s="96">
        <v>264.52236898895302</v>
      </c>
      <c r="H1726" s="96">
        <v>0.96953865539612905</v>
      </c>
    </row>
    <row r="1727" spans="1:8">
      <c r="A1727" s="96" t="s">
        <v>3602</v>
      </c>
      <c r="B1727" s="96" t="s">
        <v>3601</v>
      </c>
      <c r="C1727" s="96" t="s">
        <v>3562</v>
      </c>
      <c r="D1727" s="96" t="s">
        <v>3561</v>
      </c>
      <c r="E1727" s="96" t="s">
        <v>4069</v>
      </c>
      <c r="F1727" s="96">
        <v>-12.1111552022157</v>
      </c>
      <c r="G1727" s="96">
        <v>293.92338505401602</v>
      </c>
      <c r="H1727" s="96">
        <v>0.96713235339141501</v>
      </c>
    </row>
    <row r="1728" spans="1:8">
      <c r="A1728" s="96" t="s">
        <v>3600</v>
      </c>
      <c r="B1728" s="96" t="s">
        <v>3599</v>
      </c>
      <c r="C1728" s="96" t="s">
        <v>3562</v>
      </c>
      <c r="D1728" s="96" t="s">
        <v>3578</v>
      </c>
      <c r="E1728" s="96" t="s">
        <v>4061</v>
      </c>
      <c r="F1728" s="96">
        <v>-12.1158318289477</v>
      </c>
      <c r="G1728" s="96">
        <v>386.95260588865602</v>
      </c>
      <c r="H1728" s="96">
        <v>0.97502160291918805</v>
      </c>
    </row>
    <row r="1729" spans="1:8">
      <c r="A1729" s="96" t="s">
        <v>3600</v>
      </c>
      <c r="B1729" s="96" t="s">
        <v>3599</v>
      </c>
      <c r="C1729" s="96" t="s">
        <v>3562</v>
      </c>
      <c r="D1729" s="96" t="s">
        <v>3577</v>
      </c>
      <c r="E1729" s="96" t="s">
        <v>4070</v>
      </c>
      <c r="F1729" s="96">
        <v>-11.117646303069501</v>
      </c>
      <c r="G1729" s="96">
        <v>266.29657848285598</v>
      </c>
      <c r="H1729" s="96">
        <v>0.96669870048685203</v>
      </c>
    </row>
    <row r="1730" spans="1:8">
      <c r="A1730" s="96" t="s">
        <v>3600</v>
      </c>
      <c r="B1730" s="96" t="s">
        <v>3599</v>
      </c>
      <c r="C1730" s="96" t="s">
        <v>3562</v>
      </c>
      <c r="D1730" s="96" t="s">
        <v>3576</v>
      </c>
      <c r="E1730" s="96" t="s">
        <v>4071</v>
      </c>
      <c r="F1730" s="96">
        <v>-11.124090714645799</v>
      </c>
      <c r="G1730" s="96">
        <v>336.26577076580202</v>
      </c>
      <c r="H1730" s="96">
        <v>0.97360979801553105</v>
      </c>
    </row>
    <row r="1731" spans="1:8">
      <c r="A1731" s="96" t="s">
        <v>3600</v>
      </c>
      <c r="B1731" s="96" t="s">
        <v>3599</v>
      </c>
      <c r="C1731" s="96" t="s">
        <v>3562</v>
      </c>
      <c r="D1731" s="96" t="s">
        <v>3575</v>
      </c>
      <c r="E1731" s="96" t="s">
        <v>4072</v>
      </c>
      <c r="F1731" s="96">
        <v>-12.125249760813</v>
      </c>
      <c r="G1731" s="96">
        <v>397.72891061214199</v>
      </c>
      <c r="H1731" s="96">
        <v>0.975679285744803</v>
      </c>
    </row>
    <row r="1732" spans="1:8">
      <c r="A1732" s="96" t="s">
        <v>3600</v>
      </c>
      <c r="B1732" s="96" t="s">
        <v>3599</v>
      </c>
      <c r="C1732" s="96" t="s">
        <v>3562</v>
      </c>
      <c r="D1732" s="96" t="s">
        <v>3574</v>
      </c>
      <c r="E1732" s="96" t="s">
        <v>4073</v>
      </c>
      <c r="F1732" s="96">
        <v>-14.1578095078644</v>
      </c>
      <c r="G1732" s="96">
        <v>373.73104780059998</v>
      </c>
      <c r="H1732" s="96">
        <v>0.96978148742213</v>
      </c>
    </row>
    <row r="1733" spans="1:8">
      <c r="A1733" s="96" t="s">
        <v>3600</v>
      </c>
      <c r="B1733" s="96" t="s">
        <v>3599</v>
      </c>
      <c r="C1733" s="96" t="s">
        <v>3562</v>
      </c>
      <c r="D1733" s="96" t="s">
        <v>3573</v>
      </c>
      <c r="E1733" s="96" t="s">
        <v>4074</v>
      </c>
      <c r="F1733" s="96">
        <v>-0.94731847970399397</v>
      </c>
      <c r="G1733" s="96">
        <v>0.392787308533736</v>
      </c>
      <c r="H1733" s="96">
        <v>1.5874646112462601E-2</v>
      </c>
    </row>
    <row r="1734" spans="1:8">
      <c r="A1734" s="96" t="s">
        <v>3600</v>
      </c>
      <c r="B1734" s="96" t="s">
        <v>3599</v>
      </c>
      <c r="C1734" s="96" t="s">
        <v>3562</v>
      </c>
      <c r="D1734" s="96" t="s">
        <v>3572</v>
      </c>
      <c r="E1734" s="96" t="s">
        <v>4075</v>
      </c>
      <c r="F1734" s="96">
        <v>0.197436440346413</v>
      </c>
      <c r="G1734" s="96">
        <v>0.207697551859306</v>
      </c>
      <c r="H1734" s="96">
        <v>0.341809552918723</v>
      </c>
    </row>
    <row r="1735" spans="1:8">
      <c r="A1735" s="96" t="s">
        <v>3600</v>
      </c>
      <c r="B1735" s="96" t="s">
        <v>3599</v>
      </c>
      <c r="C1735" s="96" t="s">
        <v>3562</v>
      </c>
      <c r="D1735" s="96" t="s">
        <v>3571</v>
      </c>
      <c r="E1735" s="96" t="s">
        <v>4062</v>
      </c>
      <c r="F1735" s="96">
        <v>0.87417975652527202</v>
      </c>
      <c r="G1735" s="96">
        <v>0.71490009987562297</v>
      </c>
      <c r="H1735" s="96">
        <v>0.221405290710672</v>
      </c>
    </row>
    <row r="1736" spans="1:8">
      <c r="A1736" s="96" t="s">
        <v>3600</v>
      </c>
      <c r="B1736" s="96" t="s">
        <v>3599</v>
      </c>
      <c r="C1736" s="96" t="s">
        <v>3562</v>
      </c>
      <c r="D1736" s="96" t="s">
        <v>3570</v>
      </c>
      <c r="E1736" s="96" t="s">
        <v>4063</v>
      </c>
      <c r="F1736" s="96">
        <v>-10.124274727057699</v>
      </c>
      <c r="G1736" s="96">
        <v>392.64114426841502</v>
      </c>
      <c r="H1736" s="96">
        <v>0.97942877977679099</v>
      </c>
    </row>
    <row r="1737" spans="1:8">
      <c r="A1737" s="96" t="s">
        <v>3600</v>
      </c>
      <c r="B1737" s="96" t="s">
        <v>3599</v>
      </c>
      <c r="C1737" s="96" t="s">
        <v>3562</v>
      </c>
      <c r="D1737" s="96" t="s">
        <v>3569</v>
      </c>
      <c r="E1737" s="96" t="s">
        <v>4064</v>
      </c>
      <c r="F1737" s="96">
        <v>-14.147360099790699</v>
      </c>
      <c r="G1737" s="96">
        <v>393.31101084187901</v>
      </c>
      <c r="H1737" s="96">
        <v>0.97130635492964501</v>
      </c>
    </row>
    <row r="1738" spans="1:8">
      <c r="A1738" s="96" t="s">
        <v>3600</v>
      </c>
      <c r="B1738" s="96" t="s">
        <v>3599</v>
      </c>
      <c r="C1738" s="96" t="s">
        <v>3562</v>
      </c>
      <c r="D1738" s="96" t="s">
        <v>3568</v>
      </c>
      <c r="E1738" s="96" t="s">
        <v>4065</v>
      </c>
      <c r="F1738" s="96">
        <v>0.47823572596049602</v>
      </c>
      <c r="G1738" s="96">
        <v>0.282002126780804</v>
      </c>
      <c r="H1738" s="96">
        <v>8.9912665617849205E-2</v>
      </c>
    </row>
    <row r="1739" spans="1:8">
      <c r="A1739" s="96" t="s">
        <v>3600</v>
      </c>
      <c r="B1739" s="96" t="s">
        <v>3599</v>
      </c>
      <c r="C1739" s="96" t="s">
        <v>3562</v>
      </c>
      <c r="D1739" s="96" t="s">
        <v>3567</v>
      </c>
      <c r="E1739" s="96" t="s">
        <v>4066</v>
      </c>
      <c r="F1739" s="96">
        <v>0.54637009718023699</v>
      </c>
      <c r="G1739" s="96">
        <v>1.0054907592751201</v>
      </c>
      <c r="H1739" s="96">
        <v>0.58686372368404705</v>
      </c>
    </row>
    <row r="1740" spans="1:8">
      <c r="A1740" s="96" t="s">
        <v>3600</v>
      </c>
      <c r="B1740" s="96" t="s">
        <v>3599</v>
      </c>
      <c r="C1740" s="96" t="s">
        <v>3562</v>
      </c>
      <c r="D1740" s="96" t="s">
        <v>3566</v>
      </c>
      <c r="E1740" s="96" t="s">
        <v>4067</v>
      </c>
      <c r="F1740" s="96">
        <v>1.5612891136524001</v>
      </c>
      <c r="G1740" s="96">
        <v>0.27478505936821301</v>
      </c>
      <c r="H1740" s="97">
        <v>1.3324089537344499E-8</v>
      </c>
    </row>
    <row r="1741" spans="1:8">
      <c r="A1741" s="96" t="s">
        <v>3600</v>
      </c>
      <c r="B1741" s="96" t="s">
        <v>3599</v>
      </c>
      <c r="C1741" s="96" t="s">
        <v>3562</v>
      </c>
      <c r="D1741" s="96" t="s">
        <v>3565</v>
      </c>
      <c r="E1741" s="96" t="s">
        <v>4068</v>
      </c>
      <c r="F1741" s="96">
        <v>-11.0934403047444</v>
      </c>
      <c r="G1741" s="96">
        <v>296.08400334724598</v>
      </c>
      <c r="H1741" s="96">
        <v>0.97011248771218594</v>
      </c>
    </row>
    <row r="1742" spans="1:8">
      <c r="A1742" s="96" t="s">
        <v>3600</v>
      </c>
      <c r="B1742" s="96" t="s">
        <v>3599</v>
      </c>
      <c r="C1742" s="96" t="s">
        <v>3562</v>
      </c>
      <c r="D1742" s="96" t="s">
        <v>3561</v>
      </c>
      <c r="E1742" s="96" t="s">
        <v>4069</v>
      </c>
      <c r="F1742" s="96">
        <v>-1.12916127584611</v>
      </c>
      <c r="G1742" s="96">
        <v>0.58690138382766599</v>
      </c>
      <c r="H1742" s="96">
        <v>5.43624832603413E-2</v>
      </c>
    </row>
    <row r="1743" spans="1:8">
      <c r="A1743" s="96" t="s">
        <v>3598</v>
      </c>
      <c r="B1743" s="96" t="s">
        <v>3597</v>
      </c>
      <c r="C1743" s="96" t="s">
        <v>3562</v>
      </c>
      <c r="D1743" s="96" t="s">
        <v>3578</v>
      </c>
      <c r="E1743" s="96" t="s">
        <v>4061</v>
      </c>
      <c r="F1743" s="96">
        <v>-12.1178263370153</v>
      </c>
      <c r="G1743" s="96">
        <v>334.86314974517001</v>
      </c>
      <c r="H1743" s="96">
        <v>0.97113293372529896</v>
      </c>
    </row>
    <row r="1744" spans="1:8">
      <c r="A1744" s="96" t="s">
        <v>3598</v>
      </c>
      <c r="B1744" s="96" t="s">
        <v>3597</v>
      </c>
      <c r="C1744" s="96" t="s">
        <v>3562</v>
      </c>
      <c r="D1744" s="96" t="s">
        <v>3577</v>
      </c>
      <c r="E1744" s="96" t="s">
        <v>4070</v>
      </c>
      <c r="F1744" s="96">
        <v>-8.12269724989177</v>
      </c>
      <c r="G1744" s="96">
        <v>284.47514423787402</v>
      </c>
      <c r="H1744" s="96">
        <v>0.97722087738933805</v>
      </c>
    </row>
    <row r="1745" spans="1:8">
      <c r="A1745" s="96" t="s">
        <v>3598</v>
      </c>
      <c r="B1745" s="96" t="s">
        <v>3597</v>
      </c>
      <c r="C1745" s="96" t="s">
        <v>3562</v>
      </c>
      <c r="D1745" s="96" t="s">
        <v>3576</v>
      </c>
      <c r="E1745" s="96" t="s">
        <v>4071</v>
      </c>
      <c r="F1745" s="96">
        <v>-9.1318730520212892</v>
      </c>
      <c r="G1745" s="96">
        <v>258.69302561160401</v>
      </c>
      <c r="H1745" s="96">
        <v>0.97184049482657597</v>
      </c>
    </row>
    <row r="1746" spans="1:8">
      <c r="A1746" s="96" t="s">
        <v>3598</v>
      </c>
      <c r="B1746" s="96" t="s">
        <v>3597</v>
      </c>
      <c r="C1746" s="96" t="s">
        <v>3562</v>
      </c>
      <c r="D1746" s="96" t="s">
        <v>3575</v>
      </c>
      <c r="E1746" s="96" t="s">
        <v>4072</v>
      </c>
      <c r="F1746" s="96">
        <v>-10.120008178114601</v>
      </c>
      <c r="G1746" s="96">
        <v>396.37449805025398</v>
      </c>
      <c r="H1746" s="96">
        <v>0.97963107827865403</v>
      </c>
    </row>
    <row r="1747" spans="1:8">
      <c r="A1747" s="96" t="s">
        <v>3598</v>
      </c>
      <c r="B1747" s="96" t="s">
        <v>3597</v>
      </c>
      <c r="C1747" s="96" t="s">
        <v>3562</v>
      </c>
      <c r="D1747" s="96" t="s">
        <v>3574</v>
      </c>
      <c r="E1747" s="96" t="s">
        <v>4073</v>
      </c>
      <c r="F1747" s="96">
        <v>-12.124782358658001</v>
      </c>
      <c r="G1747" s="96">
        <v>408.39139894257403</v>
      </c>
      <c r="H1747" s="96">
        <v>0.97631498691575003</v>
      </c>
    </row>
    <row r="1748" spans="1:8">
      <c r="A1748" s="96" t="s">
        <v>3598</v>
      </c>
      <c r="B1748" s="96" t="s">
        <v>3597</v>
      </c>
      <c r="C1748" s="96" t="s">
        <v>3562</v>
      </c>
      <c r="D1748" s="96" t="s">
        <v>3573</v>
      </c>
      <c r="E1748" s="96" t="s">
        <v>4074</v>
      </c>
      <c r="F1748" s="96">
        <v>-15.220510228105701</v>
      </c>
      <c r="G1748" s="96">
        <v>393.579663949132</v>
      </c>
      <c r="H1748" s="96">
        <v>0.96915190260455597</v>
      </c>
    </row>
    <row r="1749" spans="1:8">
      <c r="A1749" s="96" t="s">
        <v>3598</v>
      </c>
      <c r="B1749" s="96" t="s">
        <v>3597</v>
      </c>
      <c r="C1749" s="96" t="s">
        <v>3562</v>
      </c>
      <c r="D1749" s="96" t="s">
        <v>3572</v>
      </c>
      <c r="E1749" s="96" t="s">
        <v>4075</v>
      </c>
      <c r="F1749" s="96">
        <v>0.56013177560490901</v>
      </c>
      <c r="G1749" s="96">
        <v>0.24034661683781799</v>
      </c>
      <c r="H1749" s="96">
        <v>1.9778864730640899E-2</v>
      </c>
    </row>
    <row r="1750" spans="1:8">
      <c r="A1750" s="96" t="s">
        <v>3598</v>
      </c>
      <c r="B1750" s="96" t="s">
        <v>3597</v>
      </c>
      <c r="C1750" s="96" t="s">
        <v>3562</v>
      </c>
      <c r="D1750" s="96" t="s">
        <v>3571</v>
      </c>
      <c r="E1750" s="96" t="s">
        <v>4062</v>
      </c>
      <c r="F1750" s="96">
        <v>-12.122630730933601</v>
      </c>
      <c r="G1750" s="96">
        <v>355.39175323186402</v>
      </c>
      <c r="H1750" s="96">
        <v>0.97278894507261304</v>
      </c>
    </row>
    <row r="1751" spans="1:8">
      <c r="A1751" s="96" t="s">
        <v>3598</v>
      </c>
      <c r="B1751" s="96" t="s">
        <v>3597</v>
      </c>
      <c r="C1751" s="96" t="s">
        <v>3562</v>
      </c>
      <c r="D1751" s="96" t="s">
        <v>3570</v>
      </c>
      <c r="E1751" s="96" t="s">
        <v>4063</v>
      </c>
      <c r="F1751" s="96">
        <v>-9.1261393752889397</v>
      </c>
      <c r="G1751" s="96">
        <v>281.02669354358</v>
      </c>
      <c r="H1751" s="96">
        <v>0.97409382724452098</v>
      </c>
    </row>
    <row r="1752" spans="1:8">
      <c r="A1752" s="96" t="s">
        <v>3598</v>
      </c>
      <c r="B1752" s="96" t="s">
        <v>3597</v>
      </c>
      <c r="C1752" s="96" t="s">
        <v>3562</v>
      </c>
      <c r="D1752" s="96" t="s">
        <v>3569</v>
      </c>
      <c r="E1752" s="96" t="s">
        <v>4064</v>
      </c>
      <c r="F1752" s="96">
        <v>-13.1368392808254</v>
      </c>
      <c r="G1752" s="96">
        <v>282.796673923394</v>
      </c>
      <c r="H1752" s="96">
        <v>0.96294895353038901</v>
      </c>
    </row>
    <row r="1753" spans="1:8">
      <c r="A1753" s="96" t="s">
        <v>3598</v>
      </c>
      <c r="B1753" s="96" t="s">
        <v>3597</v>
      </c>
      <c r="C1753" s="96" t="s">
        <v>3562</v>
      </c>
      <c r="D1753" s="96" t="s">
        <v>3568</v>
      </c>
      <c r="E1753" s="96" t="s">
        <v>4065</v>
      </c>
      <c r="F1753" s="96">
        <v>-0.65687673530396395</v>
      </c>
      <c r="G1753" s="96">
        <v>0.42202669972233697</v>
      </c>
      <c r="H1753" s="96">
        <v>0.119593647077745</v>
      </c>
    </row>
    <row r="1754" spans="1:8">
      <c r="A1754" s="96" t="s">
        <v>3598</v>
      </c>
      <c r="B1754" s="96" t="s">
        <v>3597</v>
      </c>
      <c r="C1754" s="96" t="s">
        <v>3562</v>
      </c>
      <c r="D1754" s="96" t="s">
        <v>3567</v>
      </c>
      <c r="E1754" s="96" t="s">
        <v>4066</v>
      </c>
      <c r="F1754" s="96">
        <v>-11.121241518802799</v>
      </c>
      <c r="G1754" s="96">
        <v>294.79187757097202</v>
      </c>
      <c r="H1754" s="96">
        <v>0.96990635361330502</v>
      </c>
    </row>
    <row r="1755" spans="1:8">
      <c r="A1755" s="96" t="s">
        <v>3598</v>
      </c>
      <c r="B1755" s="96" t="s">
        <v>3597</v>
      </c>
      <c r="C1755" s="96" t="s">
        <v>3562</v>
      </c>
      <c r="D1755" s="96" t="s">
        <v>3566</v>
      </c>
      <c r="E1755" s="96" t="s">
        <v>4067</v>
      </c>
      <c r="F1755" s="96">
        <v>-0.245579151582657</v>
      </c>
      <c r="G1755" s="96">
        <v>0.58689745689582995</v>
      </c>
      <c r="H1755" s="96">
        <v>0.67562821164051001</v>
      </c>
    </row>
    <row r="1756" spans="1:8">
      <c r="A1756" s="96" t="s">
        <v>3598</v>
      </c>
      <c r="B1756" s="96" t="s">
        <v>3597</v>
      </c>
      <c r="C1756" s="96" t="s">
        <v>3562</v>
      </c>
      <c r="D1756" s="96" t="s">
        <v>3565</v>
      </c>
      <c r="E1756" s="96" t="s">
        <v>4068</v>
      </c>
      <c r="F1756" s="96">
        <v>-11.0982555363291</v>
      </c>
      <c r="G1756" s="96">
        <v>337.49234957050601</v>
      </c>
      <c r="H1756" s="96">
        <v>0.97376672080719096</v>
      </c>
    </row>
    <row r="1757" spans="1:8">
      <c r="A1757" s="96" t="s">
        <v>3598</v>
      </c>
      <c r="B1757" s="96" t="s">
        <v>3597</v>
      </c>
      <c r="C1757" s="96" t="s">
        <v>3562</v>
      </c>
      <c r="D1757" s="96" t="s">
        <v>3561</v>
      </c>
      <c r="E1757" s="96" t="s">
        <v>4069</v>
      </c>
      <c r="F1757" s="96">
        <v>0.943533190804973</v>
      </c>
      <c r="G1757" s="96">
        <v>0.29004842908558498</v>
      </c>
      <c r="H1757" s="96">
        <v>1.14185667821077E-3</v>
      </c>
    </row>
    <row r="1758" spans="1:8">
      <c r="A1758" s="96" t="s">
        <v>3596</v>
      </c>
      <c r="B1758" s="96" t="s">
        <v>3595</v>
      </c>
      <c r="C1758" s="96" t="s">
        <v>3562</v>
      </c>
      <c r="D1758" s="96" t="s">
        <v>3578</v>
      </c>
      <c r="E1758" s="96" t="s">
        <v>4061</v>
      </c>
      <c r="F1758" s="96">
        <v>-12.120148291967199</v>
      </c>
      <c r="G1758" s="96">
        <v>293.63911486156002</v>
      </c>
      <c r="H1758" s="96">
        <v>0.96707613697031103</v>
      </c>
    </row>
    <row r="1759" spans="1:8">
      <c r="A1759" s="96" t="s">
        <v>3596</v>
      </c>
      <c r="B1759" s="96" t="s">
        <v>3595</v>
      </c>
      <c r="C1759" s="96" t="s">
        <v>3562</v>
      </c>
      <c r="D1759" s="96" t="s">
        <v>3577</v>
      </c>
      <c r="E1759" s="96" t="s">
        <v>4070</v>
      </c>
      <c r="F1759" s="96">
        <v>-10.127637221759899</v>
      </c>
      <c r="G1759" s="96">
        <v>373.035117381541</v>
      </c>
      <c r="H1759" s="96">
        <v>0.978340664405001</v>
      </c>
    </row>
    <row r="1760" spans="1:8">
      <c r="A1760" s="96" t="s">
        <v>3596</v>
      </c>
      <c r="B1760" s="96" t="s">
        <v>3595</v>
      </c>
      <c r="C1760" s="96" t="s">
        <v>3562</v>
      </c>
      <c r="D1760" s="96" t="s">
        <v>3576</v>
      </c>
      <c r="E1760" s="96" t="s">
        <v>4071</v>
      </c>
      <c r="F1760" s="96">
        <v>-8.1337019963638504</v>
      </c>
      <c r="G1760" s="96">
        <v>316.60509698645501</v>
      </c>
      <c r="H1760" s="96">
        <v>0.97950430517471498</v>
      </c>
    </row>
    <row r="1761" spans="1:8">
      <c r="A1761" s="96" t="s">
        <v>3596</v>
      </c>
      <c r="B1761" s="96" t="s">
        <v>3595</v>
      </c>
      <c r="C1761" s="96" t="s">
        <v>3562</v>
      </c>
      <c r="D1761" s="96" t="s">
        <v>3575</v>
      </c>
      <c r="E1761" s="96" t="s">
        <v>4072</v>
      </c>
      <c r="F1761" s="96">
        <v>-9.1403247064626605</v>
      </c>
      <c r="G1761" s="96">
        <v>388.91548802493998</v>
      </c>
      <c r="H1761" s="96">
        <v>0.98124977566541804</v>
      </c>
    </row>
    <row r="1762" spans="1:8">
      <c r="A1762" s="96" t="s">
        <v>3596</v>
      </c>
      <c r="B1762" s="96" t="s">
        <v>3595</v>
      </c>
      <c r="C1762" s="96" t="s">
        <v>3562</v>
      </c>
      <c r="D1762" s="96" t="s">
        <v>3574</v>
      </c>
      <c r="E1762" s="96" t="s">
        <v>4073</v>
      </c>
      <c r="F1762" s="96">
        <v>-12.1296524597619</v>
      </c>
      <c r="G1762" s="96">
        <v>286.31577588017097</v>
      </c>
      <c r="H1762" s="96">
        <v>0.96620805049970904</v>
      </c>
    </row>
    <row r="1763" spans="1:8">
      <c r="A1763" s="96" t="s">
        <v>3596</v>
      </c>
      <c r="B1763" s="96" t="s">
        <v>3595</v>
      </c>
      <c r="C1763" s="96" t="s">
        <v>3562</v>
      </c>
      <c r="D1763" s="96" t="s">
        <v>3573</v>
      </c>
      <c r="E1763" s="96" t="s">
        <v>4074</v>
      </c>
      <c r="F1763" s="96">
        <v>0.60735144587326095</v>
      </c>
      <c r="G1763" s="96">
        <v>0.252416088841735</v>
      </c>
      <c r="H1763" s="96">
        <v>1.61215608982638E-2</v>
      </c>
    </row>
    <row r="1764" spans="1:8">
      <c r="A1764" s="96" t="s">
        <v>3596</v>
      </c>
      <c r="B1764" s="96" t="s">
        <v>3595</v>
      </c>
      <c r="C1764" s="96" t="s">
        <v>3562</v>
      </c>
      <c r="D1764" s="96" t="s">
        <v>3572</v>
      </c>
      <c r="E1764" s="96" t="s">
        <v>4075</v>
      </c>
      <c r="F1764" s="96">
        <v>0.36484309371875001</v>
      </c>
      <c r="G1764" s="96">
        <v>0.22846684994744501</v>
      </c>
      <c r="H1764" s="96">
        <v>0.11028372474991099</v>
      </c>
    </row>
    <row r="1765" spans="1:8">
      <c r="A1765" s="96" t="s">
        <v>3596</v>
      </c>
      <c r="B1765" s="96" t="s">
        <v>3595</v>
      </c>
      <c r="C1765" s="96" t="s">
        <v>3562</v>
      </c>
      <c r="D1765" s="96" t="s">
        <v>3571</v>
      </c>
      <c r="E1765" s="96" t="s">
        <v>4062</v>
      </c>
      <c r="F1765" s="96">
        <v>-11.122076757148101</v>
      </c>
      <c r="G1765" s="96">
        <v>260.94164291931901</v>
      </c>
      <c r="H1765" s="96">
        <v>0.96600217960328705</v>
      </c>
    </row>
    <row r="1766" spans="1:8">
      <c r="A1766" s="96" t="s">
        <v>3596</v>
      </c>
      <c r="B1766" s="96" t="s">
        <v>3595</v>
      </c>
      <c r="C1766" s="96" t="s">
        <v>3562</v>
      </c>
      <c r="D1766" s="96" t="s">
        <v>3570</v>
      </c>
      <c r="E1766" s="96" t="s">
        <v>4063</v>
      </c>
      <c r="F1766" s="96">
        <v>-10.1253670448439</v>
      </c>
      <c r="G1766" s="96">
        <v>400.77542108056599</v>
      </c>
      <c r="H1766" s="96">
        <v>0.97984403671442</v>
      </c>
    </row>
    <row r="1767" spans="1:8">
      <c r="A1767" s="96" t="s">
        <v>3596</v>
      </c>
      <c r="B1767" s="96" t="s">
        <v>3595</v>
      </c>
      <c r="C1767" s="96" t="s">
        <v>3562</v>
      </c>
      <c r="D1767" s="96" t="s">
        <v>3569</v>
      </c>
      <c r="E1767" s="96" t="s">
        <v>4064</v>
      </c>
      <c r="F1767" s="96">
        <v>-14.1477646251368</v>
      </c>
      <c r="G1767" s="96">
        <v>379.79496044445898</v>
      </c>
      <c r="H1767" s="96">
        <v>0.97028482733718702</v>
      </c>
    </row>
    <row r="1768" spans="1:8">
      <c r="A1768" s="96" t="s">
        <v>3596</v>
      </c>
      <c r="B1768" s="96" t="s">
        <v>3595</v>
      </c>
      <c r="C1768" s="96" t="s">
        <v>3562</v>
      </c>
      <c r="D1768" s="96" t="s">
        <v>3568</v>
      </c>
      <c r="E1768" s="96" t="s">
        <v>4065</v>
      </c>
      <c r="F1768" s="96">
        <v>-2.6099107926195502</v>
      </c>
      <c r="G1768" s="96">
        <v>1.00532837582726</v>
      </c>
      <c r="H1768" s="96">
        <v>9.4294680286203299E-3</v>
      </c>
    </row>
    <row r="1769" spans="1:8">
      <c r="A1769" s="96" t="s">
        <v>3596</v>
      </c>
      <c r="B1769" s="96" t="s">
        <v>3595</v>
      </c>
      <c r="C1769" s="96" t="s">
        <v>3562</v>
      </c>
      <c r="D1769" s="96" t="s">
        <v>3567</v>
      </c>
      <c r="E1769" s="96" t="s">
        <v>4066</v>
      </c>
      <c r="F1769" s="96">
        <v>-12.1219900454041</v>
      </c>
      <c r="G1769" s="96">
        <v>376.98432291938502</v>
      </c>
      <c r="H1769" s="96">
        <v>0.97434831729388505</v>
      </c>
    </row>
    <row r="1770" spans="1:8">
      <c r="A1770" s="96" t="s">
        <v>3596</v>
      </c>
      <c r="B1770" s="96" t="s">
        <v>3595</v>
      </c>
      <c r="C1770" s="96" t="s">
        <v>3562</v>
      </c>
      <c r="D1770" s="96" t="s">
        <v>3566</v>
      </c>
      <c r="E1770" s="96" t="s">
        <v>4067</v>
      </c>
      <c r="F1770" s="96">
        <v>0.132516381402078</v>
      </c>
      <c r="G1770" s="96">
        <v>0.58691663906649605</v>
      </c>
      <c r="H1770" s="96">
        <v>0.82136942858974005</v>
      </c>
    </row>
    <row r="1771" spans="1:8">
      <c r="A1771" s="96" t="s">
        <v>3596</v>
      </c>
      <c r="B1771" s="96" t="s">
        <v>3595</v>
      </c>
      <c r="C1771" s="96" t="s">
        <v>3562</v>
      </c>
      <c r="D1771" s="96" t="s">
        <v>3565</v>
      </c>
      <c r="E1771" s="96" t="s">
        <v>4068</v>
      </c>
      <c r="F1771" s="96">
        <v>-11.114633903627899</v>
      </c>
      <c r="G1771" s="96">
        <v>392.411874938967</v>
      </c>
      <c r="H1771" s="96">
        <v>0.977403820429119</v>
      </c>
    </row>
    <row r="1772" spans="1:8">
      <c r="A1772" s="96" t="s">
        <v>3596</v>
      </c>
      <c r="B1772" s="96" t="s">
        <v>3595</v>
      </c>
      <c r="C1772" s="96" t="s">
        <v>3562</v>
      </c>
      <c r="D1772" s="96" t="s">
        <v>3561</v>
      </c>
      <c r="E1772" s="96" t="s">
        <v>4069</v>
      </c>
      <c r="F1772" s="96">
        <v>0.638227314983977</v>
      </c>
      <c r="G1772" s="96">
        <v>0.58696760007822302</v>
      </c>
      <c r="H1772" s="96">
        <v>0.27689111952441298</v>
      </c>
    </row>
    <row r="1773" spans="1:8">
      <c r="A1773" s="96" t="s">
        <v>3594</v>
      </c>
      <c r="B1773" s="96" t="s">
        <v>3593</v>
      </c>
      <c r="C1773" s="96" t="s">
        <v>3562</v>
      </c>
      <c r="D1773" s="96" t="s">
        <v>3578</v>
      </c>
      <c r="E1773" s="96" t="s">
        <v>4061</v>
      </c>
      <c r="F1773" s="96">
        <v>-12.119829779127601</v>
      </c>
      <c r="G1773" s="96">
        <v>295.00800445110002</v>
      </c>
      <c r="H1773" s="96">
        <v>0.96722968414150201</v>
      </c>
    </row>
    <row r="1774" spans="1:8">
      <c r="A1774" s="96" t="s">
        <v>3594</v>
      </c>
      <c r="B1774" s="96" t="s">
        <v>3593</v>
      </c>
      <c r="C1774" s="96" t="s">
        <v>3562</v>
      </c>
      <c r="D1774" s="96" t="s">
        <v>3577</v>
      </c>
      <c r="E1774" s="96" t="s">
        <v>4070</v>
      </c>
      <c r="F1774" s="96">
        <v>-9.1255186997722593</v>
      </c>
      <c r="G1774" s="96">
        <v>265.43441425152201</v>
      </c>
      <c r="H1774" s="96">
        <v>0.97257448160431503</v>
      </c>
    </row>
    <row r="1775" spans="1:8">
      <c r="A1775" s="96" t="s">
        <v>3594</v>
      </c>
      <c r="B1775" s="96" t="s">
        <v>3593</v>
      </c>
      <c r="C1775" s="96" t="s">
        <v>3562</v>
      </c>
      <c r="D1775" s="96" t="s">
        <v>3576</v>
      </c>
      <c r="E1775" s="96" t="s">
        <v>4071</v>
      </c>
      <c r="F1775" s="96">
        <v>-7.1348273630046499</v>
      </c>
      <c r="G1775" s="96">
        <v>260.16820537486001</v>
      </c>
      <c r="H1775" s="96">
        <v>0.978121634391241</v>
      </c>
    </row>
    <row r="1776" spans="1:8">
      <c r="A1776" s="96" t="s">
        <v>3594</v>
      </c>
      <c r="B1776" s="96" t="s">
        <v>3593</v>
      </c>
      <c r="C1776" s="96" t="s">
        <v>3562</v>
      </c>
      <c r="D1776" s="96" t="s">
        <v>3575</v>
      </c>
      <c r="E1776" s="96" t="s">
        <v>4072</v>
      </c>
      <c r="F1776" s="96">
        <v>-9.1260432478006006</v>
      </c>
      <c r="G1776" s="96">
        <v>267.84075664485698</v>
      </c>
      <c r="H1776" s="96">
        <v>0.97281922125744702</v>
      </c>
    </row>
    <row r="1777" spans="1:8">
      <c r="A1777" s="96" t="s">
        <v>3594</v>
      </c>
      <c r="B1777" s="96" t="s">
        <v>3593</v>
      </c>
      <c r="C1777" s="96" t="s">
        <v>3562</v>
      </c>
      <c r="D1777" s="96" t="s">
        <v>3574</v>
      </c>
      <c r="E1777" s="96" t="s">
        <v>4073</v>
      </c>
      <c r="F1777" s="96">
        <v>-13.147978637744</v>
      </c>
      <c r="G1777" s="96">
        <v>273.98779614469402</v>
      </c>
      <c r="H1777" s="96">
        <v>0.96172623589588502</v>
      </c>
    </row>
    <row r="1778" spans="1:8">
      <c r="A1778" s="96" t="s">
        <v>3594</v>
      </c>
      <c r="B1778" s="96" t="s">
        <v>3593</v>
      </c>
      <c r="C1778" s="96" t="s">
        <v>3562</v>
      </c>
      <c r="D1778" s="96" t="s">
        <v>3573</v>
      </c>
      <c r="E1778" s="96" t="s">
        <v>4074</v>
      </c>
      <c r="F1778" s="96">
        <v>-0.57947420202751199</v>
      </c>
      <c r="G1778" s="96">
        <v>0.30934534980732997</v>
      </c>
      <c r="H1778" s="96">
        <v>6.1036982754164901E-2</v>
      </c>
    </row>
    <row r="1779" spans="1:8">
      <c r="A1779" s="96" t="s">
        <v>3594</v>
      </c>
      <c r="B1779" s="96" t="s">
        <v>3593</v>
      </c>
      <c r="C1779" s="96" t="s">
        <v>3562</v>
      </c>
      <c r="D1779" s="96" t="s">
        <v>3572</v>
      </c>
      <c r="E1779" s="96" t="s">
        <v>4075</v>
      </c>
      <c r="F1779" s="96">
        <v>0.58452660486077701</v>
      </c>
      <c r="G1779" s="96">
        <v>0.221825270435487</v>
      </c>
      <c r="H1779" s="96">
        <v>8.4118269187949193E-3</v>
      </c>
    </row>
    <row r="1780" spans="1:8">
      <c r="A1780" s="96" t="s">
        <v>3594</v>
      </c>
      <c r="B1780" s="96" t="s">
        <v>3593</v>
      </c>
      <c r="C1780" s="96" t="s">
        <v>3562</v>
      </c>
      <c r="D1780" s="96" t="s">
        <v>3571</v>
      </c>
      <c r="E1780" s="96" t="s">
        <v>4062</v>
      </c>
      <c r="F1780" s="96">
        <v>-11.1246064478735</v>
      </c>
      <c r="G1780" s="96">
        <v>264.79370113784699</v>
      </c>
      <c r="H1780" s="96">
        <v>0.96648885053192402</v>
      </c>
    </row>
    <row r="1781" spans="1:8">
      <c r="A1781" s="96" t="s">
        <v>3594</v>
      </c>
      <c r="B1781" s="96" t="s">
        <v>3593</v>
      </c>
      <c r="C1781" s="96" t="s">
        <v>3562</v>
      </c>
      <c r="D1781" s="96" t="s">
        <v>3570</v>
      </c>
      <c r="E1781" s="96" t="s">
        <v>4063</v>
      </c>
      <c r="F1781" s="96">
        <v>-9.1221423275189597</v>
      </c>
      <c r="G1781" s="96">
        <v>412.17421711863301</v>
      </c>
      <c r="H1781" s="96">
        <v>0.98234284900313595</v>
      </c>
    </row>
    <row r="1782" spans="1:8">
      <c r="A1782" s="96" t="s">
        <v>3594</v>
      </c>
      <c r="B1782" s="96" t="s">
        <v>3593</v>
      </c>
      <c r="C1782" s="96" t="s">
        <v>3562</v>
      </c>
      <c r="D1782" s="96" t="s">
        <v>3569</v>
      </c>
      <c r="E1782" s="96" t="s">
        <v>4064</v>
      </c>
      <c r="F1782" s="96">
        <v>-13.135418920847</v>
      </c>
      <c r="G1782" s="96">
        <v>286.35654802001898</v>
      </c>
      <c r="H1782" s="96">
        <v>0.96341318620433403</v>
      </c>
    </row>
    <row r="1783" spans="1:8">
      <c r="A1783" s="96" t="s">
        <v>3594</v>
      </c>
      <c r="B1783" s="96" t="s">
        <v>3593</v>
      </c>
      <c r="C1783" s="96" t="s">
        <v>3562</v>
      </c>
      <c r="D1783" s="96" t="s">
        <v>3568</v>
      </c>
      <c r="E1783" s="96" t="s">
        <v>4065</v>
      </c>
      <c r="F1783" s="96">
        <v>1.1789995504977601E-2</v>
      </c>
      <c r="G1783" s="96">
        <v>0.29908779261913498</v>
      </c>
      <c r="H1783" s="96">
        <v>0.96855565530824805</v>
      </c>
    </row>
    <row r="1784" spans="1:8">
      <c r="A1784" s="96" t="s">
        <v>3594</v>
      </c>
      <c r="B1784" s="96" t="s">
        <v>3593</v>
      </c>
      <c r="C1784" s="96" t="s">
        <v>3562</v>
      </c>
      <c r="D1784" s="96" t="s">
        <v>3567</v>
      </c>
      <c r="E1784" s="96" t="s">
        <v>4066</v>
      </c>
      <c r="F1784" s="96">
        <v>-11.1266610841919</v>
      </c>
      <c r="G1784" s="96">
        <v>339.53871736296401</v>
      </c>
      <c r="H1784" s="96">
        <v>0.97385805516629398</v>
      </c>
    </row>
    <row r="1785" spans="1:8">
      <c r="A1785" s="96" t="s">
        <v>3594</v>
      </c>
      <c r="B1785" s="96" t="s">
        <v>3593</v>
      </c>
      <c r="C1785" s="96" t="s">
        <v>3562</v>
      </c>
      <c r="D1785" s="96" t="s">
        <v>3566</v>
      </c>
      <c r="E1785" s="96" t="s">
        <v>4067</v>
      </c>
      <c r="F1785" s="96">
        <v>-1.0805136625909399</v>
      </c>
      <c r="G1785" s="96">
        <v>1.00543131872354</v>
      </c>
      <c r="H1785" s="96">
        <v>0.28251947627815099</v>
      </c>
    </row>
    <row r="1786" spans="1:8">
      <c r="A1786" s="96" t="s">
        <v>3594</v>
      </c>
      <c r="B1786" s="96" t="s">
        <v>3593</v>
      </c>
      <c r="C1786" s="96" t="s">
        <v>3562</v>
      </c>
      <c r="D1786" s="96" t="s">
        <v>3565</v>
      </c>
      <c r="E1786" s="96" t="s">
        <v>4068</v>
      </c>
      <c r="F1786" s="96">
        <v>-11.106529968820199</v>
      </c>
      <c r="G1786" s="96">
        <v>374.99266834497701</v>
      </c>
      <c r="H1786" s="96">
        <v>0.97637171581668003</v>
      </c>
    </row>
    <row r="1787" spans="1:8">
      <c r="A1787" s="96" t="s">
        <v>3594</v>
      </c>
      <c r="B1787" s="96" t="s">
        <v>3593</v>
      </c>
      <c r="C1787" s="96" t="s">
        <v>3562</v>
      </c>
      <c r="D1787" s="96" t="s">
        <v>3561</v>
      </c>
      <c r="E1787" s="96" t="s">
        <v>4069</v>
      </c>
      <c r="F1787" s="96">
        <v>1.1199222324832401</v>
      </c>
      <c r="G1787" s="96">
        <v>0.51117790884466296</v>
      </c>
      <c r="H1787" s="96">
        <v>2.84615004142117E-2</v>
      </c>
    </row>
    <row r="1788" spans="1:8">
      <c r="A1788" s="96" t="s">
        <v>3592</v>
      </c>
      <c r="B1788" s="96" t="s">
        <v>3591</v>
      </c>
      <c r="C1788" s="96" t="s">
        <v>3562</v>
      </c>
      <c r="D1788" s="96" t="s">
        <v>3578</v>
      </c>
      <c r="E1788" s="96" t="s">
        <v>4061</v>
      </c>
      <c r="F1788" s="96">
        <v>-12.115900875928901</v>
      </c>
      <c r="G1788" s="96">
        <v>384.30693835877997</v>
      </c>
      <c r="H1788" s="96">
        <v>0.97484955871383505</v>
      </c>
    </row>
    <row r="1789" spans="1:8">
      <c r="A1789" s="96" t="s">
        <v>3592</v>
      </c>
      <c r="B1789" s="96" t="s">
        <v>3591</v>
      </c>
      <c r="C1789" s="96" t="s">
        <v>3562</v>
      </c>
      <c r="D1789" s="96" t="s">
        <v>3577</v>
      </c>
      <c r="E1789" s="96" t="s">
        <v>4070</v>
      </c>
      <c r="F1789" s="96">
        <v>-9.1231485921413</v>
      </c>
      <c r="G1789" s="96">
        <v>330.76252905808099</v>
      </c>
      <c r="H1789" s="96">
        <v>0.97799540184452505</v>
      </c>
    </row>
    <row r="1790" spans="1:8">
      <c r="A1790" s="96" t="s">
        <v>3592</v>
      </c>
      <c r="B1790" s="96" t="s">
        <v>3591</v>
      </c>
      <c r="C1790" s="96" t="s">
        <v>3562</v>
      </c>
      <c r="D1790" s="96" t="s">
        <v>3576</v>
      </c>
      <c r="E1790" s="96" t="s">
        <v>4071</v>
      </c>
      <c r="F1790" s="96">
        <v>-10.12489535137</v>
      </c>
      <c r="G1790" s="96">
        <v>417.63548994811498</v>
      </c>
      <c r="H1790" s="96">
        <v>0.98065847706869502</v>
      </c>
    </row>
    <row r="1791" spans="1:8">
      <c r="A1791" s="96" t="s">
        <v>3592</v>
      </c>
      <c r="B1791" s="96" t="s">
        <v>3591</v>
      </c>
      <c r="C1791" s="96" t="s">
        <v>3562</v>
      </c>
      <c r="D1791" s="96" t="s">
        <v>3575</v>
      </c>
      <c r="E1791" s="96" t="s">
        <v>4072</v>
      </c>
      <c r="F1791" s="96">
        <v>-10.1298869998101</v>
      </c>
      <c r="G1791" s="96">
        <v>366.436721602087</v>
      </c>
      <c r="H1791" s="96">
        <v>0.97794584812907104</v>
      </c>
    </row>
    <row r="1792" spans="1:8">
      <c r="A1792" s="96" t="s">
        <v>3592</v>
      </c>
      <c r="B1792" s="96" t="s">
        <v>3591</v>
      </c>
      <c r="C1792" s="96" t="s">
        <v>3562</v>
      </c>
      <c r="D1792" s="96" t="s">
        <v>3574</v>
      </c>
      <c r="E1792" s="96" t="s">
        <v>4073</v>
      </c>
      <c r="F1792" s="96">
        <v>-0.83660459007508403</v>
      </c>
      <c r="G1792" s="96">
        <v>1.0047045817798099</v>
      </c>
      <c r="H1792" s="96">
        <v>0.405021196174215</v>
      </c>
    </row>
    <row r="1793" spans="1:8">
      <c r="A1793" s="96" t="s">
        <v>3592</v>
      </c>
      <c r="B1793" s="96" t="s">
        <v>3591</v>
      </c>
      <c r="C1793" s="96" t="s">
        <v>3562</v>
      </c>
      <c r="D1793" s="96" t="s">
        <v>3573</v>
      </c>
      <c r="E1793" s="96" t="s">
        <v>4074</v>
      </c>
      <c r="F1793" s="96">
        <v>-0.71849635614301199</v>
      </c>
      <c r="G1793" s="96">
        <v>0.39295996043523801</v>
      </c>
      <c r="H1793" s="96">
        <v>6.7486349191121398E-2</v>
      </c>
    </row>
    <row r="1794" spans="1:8">
      <c r="A1794" s="96" t="s">
        <v>3592</v>
      </c>
      <c r="B1794" s="96" t="s">
        <v>3591</v>
      </c>
      <c r="C1794" s="96" t="s">
        <v>3562</v>
      </c>
      <c r="D1794" s="96" t="s">
        <v>3572</v>
      </c>
      <c r="E1794" s="96" t="s">
        <v>4075</v>
      </c>
      <c r="F1794" s="96">
        <v>-0.48158526531331097</v>
      </c>
      <c r="G1794" s="96">
        <v>0.209477272268106</v>
      </c>
      <c r="H1794" s="96">
        <v>2.1505748118982499E-2</v>
      </c>
    </row>
    <row r="1795" spans="1:8">
      <c r="A1795" s="96" t="s">
        <v>3592</v>
      </c>
      <c r="B1795" s="96" t="s">
        <v>3591</v>
      </c>
      <c r="C1795" s="96" t="s">
        <v>3562</v>
      </c>
      <c r="D1795" s="96" t="s">
        <v>3571</v>
      </c>
      <c r="E1795" s="96" t="s">
        <v>4062</v>
      </c>
      <c r="F1795" s="96">
        <v>-12.122066041773101</v>
      </c>
      <c r="G1795" s="96">
        <v>314.88555107018198</v>
      </c>
      <c r="H1795" s="96">
        <v>0.96929163356765802</v>
      </c>
    </row>
    <row r="1796" spans="1:8">
      <c r="A1796" s="96" t="s">
        <v>3592</v>
      </c>
      <c r="B1796" s="96" t="s">
        <v>3591</v>
      </c>
      <c r="C1796" s="96" t="s">
        <v>3562</v>
      </c>
      <c r="D1796" s="96" t="s">
        <v>3570</v>
      </c>
      <c r="E1796" s="96" t="s">
        <v>4063</v>
      </c>
      <c r="F1796" s="96">
        <v>-9.1006860138743608</v>
      </c>
      <c r="G1796" s="96">
        <v>309.85907383417998</v>
      </c>
      <c r="H1796" s="96">
        <v>0.97656917723583603</v>
      </c>
    </row>
    <row r="1797" spans="1:8">
      <c r="A1797" s="96" t="s">
        <v>3592</v>
      </c>
      <c r="B1797" s="96" t="s">
        <v>3591</v>
      </c>
      <c r="C1797" s="96" t="s">
        <v>3562</v>
      </c>
      <c r="D1797" s="96" t="s">
        <v>3569</v>
      </c>
      <c r="E1797" s="96" t="s">
        <v>4064</v>
      </c>
      <c r="F1797" s="96">
        <v>-7.4519248460686693E-2</v>
      </c>
      <c r="G1797" s="96">
        <v>0.71487782209428097</v>
      </c>
      <c r="H1797" s="96">
        <v>0.91697846486830803</v>
      </c>
    </row>
    <row r="1798" spans="1:8">
      <c r="A1798" s="96" t="s">
        <v>3592</v>
      </c>
      <c r="B1798" s="96" t="s">
        <v>3591</v>
      </c>
      <c r="C1798" s="96" t="s">
        <v>3562</v>
      </c>
      <c r="D1798" s="96" t="s">
        <v>3568</v>
      </c>
      <c r="E1798" s="96" t="s">
        <v>4065</v>
      </c>
      <c r="F1798" s="96">
        <v>1.20013943697482</v>
      </c>
      <c r="G1798" s="96">
        <v>0.23397344491994901</v>
      </c>
      <c r="H1798" s="97">
        <v>2.9069320302053699E-7</v>
      </c>
    </row>
    <row r="1799" spans="1:8">
      <c r="A1799" s="96" t="s">
        <v>3592</v>
      </c>
      <c r="B1799" s="96" t="s">
        <v>3591</v>
      </c>
      <c r="C1799" s="96" t="s">
        <v>3562</v>
      </c>
      <c r="D1799" s="96" t="s">
        <v>3567</v>
      </c>
      <c r="E1799" s="96" t="s">
        <v>4066</v>
      </c>
      <c r="F1799" s="96">
        <v>-11.1218051435172</v>
      </c>
      <c r="G1799" s="96">
        <v>292.35978249512198</v>
      </c>
      <c r="H1799" s="96">
        <v>0.969654592441897</v>
      </c>
    </row>
    <row r="1800" spans="1:8">
      <c r="A1800" s="96" t="s">
        <v>3592</v>
      </c>
      <c r="B1800" s="96" t="s">
        <v>3591</v>
      </c>
      <c r="C1800" s="96" t="s">
        <v>3562</v>
      </c>
      <c r="D1800" s="96" t="s">
        <v>3566</v>
      </c>
      <c r="E1800" s="96" t="s">
        <v>4067</v>
      </c>
      <c r="F1800" s="96">
        <v>0.57437853287738505</v>
      </c>
      <c r="G1800" s="96">
        <v>0.459770606045458</v>
      </c>
      <c r="H1800" s="96">
        <v>0.21156561470367699</v>
      </c>
    </row>
    <row r="1801" spans="1:8">
      <c r="A1801" s="96" t="s">
        <v>3592</v>
      </c>
      <c r="B1801" s="96" t="s">
        <v>3591</v>
      </c>
      <c r="C1801" s="96" t="s">
        <v>3562</v>
      </c>
      <c r="D1801" s="96" t="s">
        <v>3565</v>
      </c>
      <c r="E1801" s="96" t="s">
        <v>4068</v>
      </c>
      <c r="F1801" s="96">
        <v>-11.0941409856782</v>
      </c>
      <c r="G1801" s="96">
        <v>297.29487419597501</v>
      </c>
      <c r="H1801" s="96">
        <v>0.97023228263345496</v>
      </c>
    </row>
    <row r="1802" spans="1:8">
      <c r="A1802" s="96" t="s">
        <v>3592</v>
      </c>
      <c r="B1802" s="96" t="s">
        <v>3591</v>
      </c>
      <c r="C1802" s="96" t="s">
        <v>3562</v>
      </c>
      <c r="D1802" s="96" t="s">
        <v>3561</v>
      </c>
      <c r="E1802" s="96" t="s">
        <v>4069</v>
      </c>
      <c r="F1802" s="96">
        <v>0.28878443996977199</v>
      </c>
      <c r="G1802" s="96">
        <v>0.29910245725916701</v>
      </c>
      <c r="H1802" s="96">
        <v>0.33429273294741602</v>
      </c>
    </row>
    <row r="1803" spans="1:8">
      <c r="A1803" s="96" t="s">
        <v>3590</v>
      </c>
      <c r="B1803" s="96" t="s">
        <v>3589</v>
      </c>
      <c r="C1803" s="96" t="s">
        <v>3562</v>
      </c>
      <c r="D1803" s="96" t="s">
        <v>3578</v>
      </c>
      <c r="E1803" s="96" t="s">
        <v>4061</v>
      </c>
      <c r="F1803" s="96">
        <v>-12.1204130400038</v>
      </c>
      <c r="G1803" s="96">
        <v>299.79120786464301</v>
      </c>
      <c r="H1803" s="96">
        <v>0.96775070016560005</v>
      </c>
    </row>
    <row r="1804" spans="1:8">
      <c r="A1804" s="96" t="s">
        <v>3590</v>
      </c>
      <c r="B1804" s="96" t="s">
        <v>3589</v>
      </c>
      <c r="C1804" s="96" t="s">
        <v>3562</v>
      </c>
      <c r="D1804" s="96" t="s">
        <v>3577</v>
      </c>
      <c r="E1804" s="96" t="s">
        <v>4070</v>
      </c>
      <c r="F1804" s="96">
        <v>-8.1156962589463202</v>
      </c>
      <c r="G1804" s="96">
        <v>296.32450357911802</v>
      </c>
      <c r="H1804" s="96">
        <v>0.97815037490447498</v>
      </c>
    </row>
    <row r="1805" spans="1:8">
      <c r="A1805" s="96" t="s">
        <v>3590</v>
      </c>
      <c r="B1805" s="96" t="s">
        <v>3589</v>
      </c>
      <c r="C1805" s="96" t="s">
        <v>3562</v>
      </c>
      <c r="D1805" s="96" t="s">
        <v>3576</v>
      </c>
      <c r="E1805" s="96" t="s">
        <v>4071</v>
      </c>
      <c r="F1805" s="96">
        <v>-8.1185972559795196</v>
      </c>
      <c r="G1805" s="96">
        <v>278.900552219612</v>
      </c>
      <c r="H1805" s="96">
        <v>0.97677742601759898</v>
      </c>
    </row>
    <row r="1806" spans="1:8">
      <c r="A1806" s="96" t="s">
        <v>3590</v>
      </c>
      <c r="B1806" s="96" t="s">
        <v>3589</v>
      </c>
      <c r="C1806" s="96" t="s">
        <v>3562</v>
      </c>
      <c r="D1806" s="96" t="s">
        <v>3575</v>
      </c>
      <c r="E1806" s="96" t="s">
        <v>4072</v>
      </c>
      <c r="F1806" s="96">
        <v>-10.1283285953802</v>
      </c>
      <c r="G1806" s="96">
        <v>392.67292318906402</v>
      </c>
      <c r="H1806" s="96">
        <v>0.97942220978653705</v>
      </c>
    </row>
    <row r="1807" spans="1:8">
      <c r="A1807" s="96" t="s">
        <v>3590</v>
      </c>
      <c r="B1807" s="96" t="s">
        <v>3589</v>
      </c>
      <c r="C1807" s="96" t="s">
        <v>3562</v>
      </c>
      <c r="D1807" s="96" t="s">
        <v>3574</v>
      </c>
      <c r="E1807" s="96" t="s">
        <v>4073</v>
      </c>
      <c r="F1807" s="96">
        <v>-12.138429711041899</v>
      </c>
      <c r="G1807" s="96">
        <v>273.90363958589597</v>
      </c>
      <c r="H1807" s="96">
        <v>0.96465218041474998</v>
      </c>
    </row>
    <row r="1808" spans="1:8">
      <c r="A1808" s="96" t="s">
        <v>3590</v>
      </c>
      <c r="B1808" s="96" t="s">
        <v>3589</v>
      </c>
      <c r="C1808" s="96" t="s">
        <v>3562</v>
      </c>
      <c r="D1808" s="96" t="s">
        <v>3573</v>
      </c>
      <c r="E1808" s="96" t="s">
        <v>4074</v>
      </c>
      <c r="F1808" s="96">
        <v>-0.31323776072620602</v>
      </c>
      <c r="G1808" s="96">
        <v>0.33473733888171803</v>
      </c>
      <c r="H1808" s="96">
        <v>0.349390695933119</v>
      </c>
    </row>
    <row r="1809" spans="1:8">
      <c r="A1809" s="96" t="s">
        <v>3590</v>
      </c>
      <c r="B1809" s="96" t="s">
        <v>3589</v>
      </c>
      <c r="C1809" s="96" t="s">
        <v>3562</v>
      </c>
      <c r="D1809" s="96" t="s">
        <v>3572</v>
      </c>
      <c r="E1809" s="96" t="s">
        <v>4075</v>
      </c>
      <c r="F1809" s="96">
        <v>-0.49490032915526999</v>
      </c>
      <c r="G1809" s="96">
        <v>0.20799348725921901</v>
      </c>
      <c r="H1809" s="96">
        <v>1.73407058619191E-2</v>
      </c>
    </row>
    <row r="1810" spans="1:8">
      <c r="A1810" s="96" t="s">
        <v>3590</v>
      </c>
      <c r="B1810" s="96" t="s">
        <v>3589</v>
      </c>
      <c r="C1810" s="96" t="s">
        <v>3562</v>
      </c>
      <c r="D1810" s="96" t="s">
        <v>3571</v>
      </c>
      <c r="E1810" s="96" t="s">
        <v>4062</v>
      </c>
      <c r="F1810" s="96">
        <v>0.43870868004880598</v>
      </c>
      <c r="G1810" s="96">
        <v>1.00547496331829</v>
      </c>
      <c r="H1810" s="96">
        <v>0.66260468554838103</v>
      </c>
    </row>
    <row r="1811" spans="1:8">
      <c r="A1811" s="96" t="s">
        <v>3590</v>
      </c>
      <c r="B1811" s="96" t="s">
        <v>3589</v>
      </c>
      <c r="C1811" s="96" t="s">
        <v>3562</v>
      </c>
      <c r="D1811" s="96" t="s">
        <v>3570</v>
      </c>
      <c r="E1811" s="96" t="s">
        <v>4063</v>
      </c>
      <c r="F1811" s="96">
        <v>-11.1193545615206</v>
      </c>
      <c r="G1811" s="96">
        <v>408.25551749704903</v>
      </c>
      <c r="H1811" s="96">
        <v>0.97827129289938697</v>
      </c>
    </row>
    <row r="1812" spans="1:8">
      <c r="A1812" s="96" t="s">
        <v>3590</v>
      </c>
      <c r="B1812" s="96" t="s">
        <v>3589</v>
      </c>
      <c r="C1812" s="96" t="s">
        <v>3562</v>
      </c>
      <c r="D1812" s="96" t="s">
        <v>3569</v>
      </c>
      <c r="E1812" s="96" t="s">
        <v>4064</v>
      </c>
      <c r="F1812" s="96">
        <v>-0.78021568057795099</v>
      </c>
      <c r="G1812" s="96">
        <v>1.0048703466102</v>
      </c>
      <c r="H1812" s="96">
        <v>0.437492671551862</v>
      </c>
    </row>
    <row r="1813" spans="1:8">
      <c r="A1813" s="96" t="s">
        <v>3590</v>
      </c>
      <c r="B1813" s="96" t="s">
        <v>3589</v>
      </c>
      <c r="C1813" s="96" t="s">
        <v>3562</v>
      </c>
      <c r="D1813" s="96" t="s">
        <v>3568</v>
      </c>
      <c r="E1813" s="96" t="s">
        <v>4065</v>
      </c>
      <c r="F1813" s="96">
        <v>1.1709064849551301</v>
      </c>
      <c r="G1813" s="96">
        <v>0.23112087530902301</v>
      </c>
      <c r="H1813" s="97">
        <v>4.0581794828581701E-7</v>
      </c>
    </row>
    <row r="1814" spans="1:8">
      <c r="A1814" s="96" t="s">
        <v>3590</v>
      </c>
      <c r="B1814" s="96" t="s">
        <v>3589</v>
      </c>
      <c r="C1814" s="96" t="s">
        <v>3562</v>
      </c>
      <c r="D1814" s="96" t="s">
        <v>3567</v>
      </c>
      <c r="E1814" s="96" t="s">
        <v>4066</v>
      </c>
      <c r="F1814" s="96">
        <v>0.82099068389890895</v>
      </c>
      <c r="G1814" s="96">
        <v>1.00550572631832</v>
      </c>
      <c r="H1814" s="96">
        <v>0.41421691952372802</v>
      </c>
    </row>
    <row r="1815" spans="1:8">
      <c r="A1815" s="96" t="s">
        <v>3590</v>
      </c>
      <c r="B1815" s="96" t="s">
        <v>3589</v>
      </c>
      <c r="C1815" s="96" t="s">
        <v>3562</v>
      </c>
      <c r="D1815" s="96" t="s">
        <v>3566</v>
      </c>
      <c r="E1815" s="96" t="s">
        <v>4067</v>
      </c>
      <c r="F1815" s="96">
        <v>0.43441063234169702</v>
      </c>
      <c r="G1815" s="96">
        <v>0.51114717480122196</v>
      </c>
      <c r="H1815" s="96">
        <v>0.39539520930051503</v>
      </c>
    </row>
    <row r="1816" spans="1:8">
      <c r="A1816" s="96" t="s">
        <v>3590</v>
      </c>
      <c r="B1816" s="96" t="s">
        <v>3589</v>
      </c>
      <c r="C1816" s="96" t="s">
        <v>3562</v>
      </c>
      <c r="D1816" s="96" t="s">
        <v>3565</v>
      </c>
      <c r="E1816" s="96" t="s">
        <v>4068</v>
      </c>
      <c r="F1816" s="96">
        <v>-11.0868162544377</v>
      </c>
      <c r="G1816" s="96">
        <v>301.34605496498699</v>
      </c>
      <c r="H1816" s="96">
        <v>0.97065166722770602</v>
      </c>
    </row>
    <row r="1817" spans="1:8">
      <c r="A1817" s="96" t="s">
        <v>3590</v>
      </c>
      <c r="B1817" s="96" t="s">
        <v>3589</v>
      </c>
      <c r="C1817" s="96" t="s">
        <v>3562</v>
      </c>
      <c r="D1817" s="96" t="s">
        <v>3561</v>
      </c>
      <c r="E1817" s="96" t="s">
        <v>4069</v>
      </c>
      <c r="F1817" s="96">
        <v>-12.132549741272801</v>
      </c>
      <c r="G1817" s="96">
        <v>289.51224970902001</v>
      </c>
      <c r="H1817" s="96">
        <v>0.96657294654598902</v>
      </c>
    </row>
    <row r="1818" spans="1:8">
      <c r="A1818" s="96" t="s">
        <v>3588</v>
      </c>
      <c r="B1818" s="96" t="s">
        <v>3587</v>
      </c>
      <c r="C1818" s="96" t="s">
        <v>3562</v>
      </c>
      <c r="D1818" s="96" t="s">
        <v>3578</v>
      </c>
      <c r="E1818" s="96" t="s">
        <v>4061</v>
      </c>
      <c r="F1818" s="96">
        <v>-12.1179614529393</v>
      </c>
      <c r="G1818" s="96">
        <v>412.49445604272898</v>
      </c>
      <c r="H1818" s="96">
        <v>0.97656370003270299</v>
      </c>
    </row>
    <row r="1819" spans="1:8">
      <c r="A1819" s="96" t="s">
        <v>3588</v>
      </c>
      <c r="B1819" s="96" t="s">
        <v>3587</v>
      </c>
      <c r="C1819" s="96" t="s">
        <v>3562</v>
      </c>
      <c r="D1819" s="96" t="s">
        <v>3577</v>
      </c>
      <c r="E1819" s="96" t="s">
        <v>4070</v>
      </c>
      <c r="F1819" s="96">
        <v>-9.1265105436489407</v>
      </c>
      <c r="G1819" s="96">
        <v>271.51934807041698</v>
      </c>
      <c r="H1819" s="96">
        <v>0.97318595916426098</v>
      </c>
    </row>
    <row r="1820" spans="1:8">
      <c r="A1820" s="96" t="s">
        <v>3588</v>
      </c>
      <c r="B1820" s="96" t="s">
        <v>3587</v>
      </c>
      <c r="C1820" s="96" t="s">
        <v>3562</v>
      </c>
      <c r="D1820" s="96" t="s">
        <v>3576</v>
      </c>
      <c r="E1820" s="96" t="s">
        <v>4071</v>
      </c>
      <c r="F1820" s="96">
        <v>-11.1191490454225</v>
      </c>
      <c r="G1820" s="96">
        <v>376.95486587541097</v>
      </c>
      <c r="H1820" s="96">
        <v>0.97646797593244605</v>
      </c>
    </row>
    <row r="1821" spans="1:8">
      <c r="A1821" s="96" t="s">
        <v>3588</v>
      </c>
      <c r="B1821" s="96" t="s">
        <v>3587</v>
      </c>
      <c r="C1821" s="96" t="s">
        <v>3562</v>
      </c>
      <c r="D1821" s="96" t="s">
        <v>3575</v>
      </c>
      <c r="E1821" s="96" t="s">
        <v>4072</v>
      </c>
      <c r="F1821" s="96">
        <v>-11.124251807364001</v>
      </c>
      <c r="G1821" s="96">
        <v>411.06899375451098</v>
      </c>
      <c r="H1821" s="96">
        <v>0.97841047205240705</v>
      </c>
    </row>
    <row r="1822" spans="1:8">
      <c r="A1822" s="96" t="s">
        <v>3588</v>
      </c>
      <c r="B1822" s="96" t="s">
        <v>3587</v>
      </c>
      <c r="C1822" s="96" t="s">
        <v>3562</v>
      </c>
      <c r="D1822" s="96" t="s">
        <v>3574</v>
      </c>
      <c r="E1822" s="96" t="s">
        <v>4073</v>
      </c>
      <c r="F1822" s="96">
        <v>-0.18328464883944401</v>
      </c>
      <c r="G1822" s="96">
        <v>0.71484289441923599</v>
      </c>
      <c r="H1822" s="96">
        <v>0.79764314277000004</v>
      </c>
    </row>
    <row r="1823" spans="1:8">
      <c r="A1823" s="96" t="s">
        <v>3588</v>
      </c>
      <c r="B1823" s="96" t="s">
        <v>3587</v>
      </c>
      <c r="C1823" s="96" t="s">
        <v>3562</v>
      </c>
      <c r="D1823" s="96" t="s">
        <v>3573</v>
      </c>
      <c r="E1823" s="96" t="s">
        <v>4074</v>
      </c>
      <c r="F1823" s="96">
        <v>-1.36646760916822</v>
      </c>
      <c r="G1823" s="96">
        <v>0.714819787281745</v>
      </c>
      <c r="H1823" s="96">
        <v>5.5924268468077902E-2</v>
      </c>
    </row>
    <row r="1824" spans="1:8">
      <c r="A1824" s="96" t="s">
        <v>3588</v>
      </c>
      <c r="B1824" s="96" t="s">
        <v>3587</v>
      </c>
      <c r="C1824" s="96" t="s">
        <v>3562</v>
      </c>
      <c r="D1824" s="96" t="s">
        <v>3572</v>
      </c>
      <c r="E1824" s="96" t="s">
        <v>4075</v>
      </c>
      <c r="F1824" s="96">
        <v>0.76341241875246302</v>
      </c>
      <c r="G1824" s="96">
        <v>0.25717986871139698</v>
      </c>
      <c r="H1824" s="96">
        <v>2.9935563962326102E-3</v>
      </c>
    </row>
    <row r="1825" spans="1:8">
      <c r="A1825" s="96" t="s">
        <v>3588</v>
      </c>
      <c r="B1825" s="96" t="s">
        <v>3587</v>
      </c>
      <c r="C1825" s="96" t="s">
        <v>3562</v>
      </c>
      <c r="D1825" s="96" t="s">
        <v>3571</v>
      </c>
      <c r="E1825" s="96" t="s">
        <v>4062</v>
      </c>
      <c r="F1825" s="96">
        <v>-13.134569621001299</v>
      </c>
      <c r="G1825" s="96">
        <v>355.267469672983</v>
      </c>
      <c r="H1825" s="96">
        <v>0.97050818243810899</v>
      </c>
    </row>
    <row r="1826" spans="1:8">
      <c r="A1826" s="96" t="s">
        <v>3588</v>
      </c>
      <c r="B1826" s="96" t="s">
        <v>3587</v>
      </c>
      <c r="C1826" s="96" t="s">
        <v>3562</v>
      </c>
      <c r="D1826" s="96" t="s">
        <v>3570</v>
      </c>
      <c r="E1826" s="96" t="s">
        <v>4063</v>
      </c>
      <c r="F1826" s="96">
        <v>-10.1289196450301</v>
      </c>
      <c r="G1826" s="96">
        <v>331.63937529469803</v>
      </c>
      <c r="H1826" s="96">
        <v>0.97563482225634401</v>
      </c>
    </row>
    <row r="1827" spans="1:8">
      <c r="A1827" s="96" t="s">
        <v>3588</v>
      </c>
      <c r="B1827" s="96" t="s">
        <v>3587</v>
      </c>
      <c r="C1827" s="96" t="s">
        <v>3562</v>
      </c>
      <c r="D1827" s="96" t="s">
        <v>3569</v>
      </c>
      <c r="E1827" s="96" t="s">
        <v>4064</v>
      </c>
      <c r="F1827" s="96">
        <v>-14.1779326055073</v>
      </c>
      <c r="G1827" s="96">
        <v>289.05159828003701</v>
      </c>
      <c r="H1827" s="96">
        <v>0.96087958276379204</v>
      </c>
    </row>
    <row r="1828" spans="1:8">
      <c r="A1828" s="96" t="s">
        <v>3588</v>
      </c>
      <c r="B1828" s="96" t="s">
        <v>3587</v>
      </c>
      <c r="C1828" s="96" t="s">
        <v>3562</v>
      </c>
      <c r="D1828" s="96" t="s">
        <v>3568</v>
      </c>
      <c r="E1828" s="96" t="s">
        <v>4065</v>
      </c>
      <c r="F1828" s="96">
        <v>-14.1931614512162</v>
      </c>
      <c r="G1828" s="96">
        <v>264.244109936661</v>
      </c>
      <c r="H1828" s="96">
        <v>0.95716437529294596</v>
      </c>
    </row>
    <row r="1829" spans="1:8">
      <c r="A1829" s="96" t="s">
        <v>3588</v>
      </c>
      <c r="B1829" s="96" t="s">
        <v>3587</v>
      </c>
      <c r="C1829" s="96" t="s">
        <v>3562</v>
      </c>
      <c r="D1829" s="96" t="s">
        <v>3567</v>
      </c>
      <c r="E1829" s="96" t="s">
        <v>4066</v>
      </c>
      <c r="F1829" s="96">
        <v>-11.125236736174299</v>
      </c>
      <c r="G1829" s="96">
        <v>286.01845425181</v>
      </c>
      <c r="H1829" s="96">
        <v>0.96897257274653403</v>
      </c>
    </row>
    <row r="1830" spans="1:8">
      <c r="A1830" s="96" t="s">
        <v>3588</v>
      </c>
      <c r="B1830" s="96" t="s">
        <v>3587</v>
      </c>
      <c r="C1830" s="96" t="s">
        <v>3562</v>
      </c>
      <c r="D1830" s="96" t="s">
        <v>3566</v>
      </c>
      <c r="E1830" s="96" t="s">
        <v>4067</v>
      </c>
      <c r="F1830" s="96">
        <v>-13.147035311719501</v>
      </c>
      <c r="G1830" s="96">
        <v>274.72886585193999</v>
      </c>
      <c r="H1830" s="96">
        <v>0.96183213541164203</v>
      </c>
    </row>
    <row r="1831" spans="1:8">
      <c r="A1831" s="96" t="s">
        <v>3588</v>
      </c>
      <c r="B1831" s="96" t="s">
        <v>3587</v>
      </c>
      <c r="C1831" s="96" t="s">
        <v>3562</v>
      </c>
      <c r="D1831" s="96" t="s">
        <v>3565</v>
      </c>
      <c r="E1831" s="96" t="s">
        <v>4068</v>
      </c>
      <c r="F1831" s="96">
        <v>0.41910364373209102</v>
      </c>
      <c r="G1831" s="96">
        <v>1.0055429277371399</v>
      </c>
      <c r="H1831" s="96">
        <v>0.67682953907147403</v>
      </c>
    </row>
    <row r="1832" spans="1:8">
      <c r="A1832" s="96" t="s">
        <v>3588</v>
      </c>
      <c r="B1832" s="96" t="s">
        <v>3587</v>
      </c>
      <c r="C1832" s="96" t="s">
        <v>3562</v>
      </c>
      <c r="D1832" s="96" t="s">
        <v>3561</v>
      </c>
      <c r="E1832" s="96" t="s">
        <v>4069</v>
      </c>
      <c r="F1832" s="96">
        <v>1.23860798351263</v>
      </c>
      <c r="G1832" s="96">
        <v>0.29005327763757499</v>
      </c>
      <c r="H1832" s="97">
        <v>1.9522990817455301E-5</v>
      </c>
    </row>
    <row r="1833" spans="1:8">
      <c r="A1833" s="96" t="s">
        <v>3586</v>
      </c>
      <c r="B1833" s="96" t="s">
        <v>3585</v>
      </c>
      <c r="C1833" s="96" t="s">
        <v>3562</v>
      </c>
      <c r="D1833" s="96" t="s">
        <v>3578</v>
      </c>
      <c r="E1833" s="96" t="s">
        <v>4061</v>
      </c>
      <c r="F1833" s="96">
        <v>-12.117502317853701</v>
      </c>
      <c r="G1833" s="96">
        <v>331.96777894964902</v>
      </c>
      <c r="H1833" s="96">
        <v>0.97088204929529898</v>
      </c>
    </row>
    <row r="1834" spans="1:8">
      <c r="A1834" s="96" t="s">
        <v>3586</v>
      </c>
      <c r="B1834" s="96" t="s">
        <v>3585</v>
      </c>
      <c r="C1834" s="96" t="s">
        <v>3562</v>
      </c>
      <c r="D1834" s="96" t="s">
        <v>3577</v>
      </c>
      <c r="E1834" s="96" t="s">
        <v>4070</v>
      </c>
      <c r="F1834" s="96">
        <v>-10.128674087494501</v>
      </c>
      <c r="G1834" s="96">
        <v>411.711103312143</v>
      </c>
      <c r="H1834" s="96">
        <v>0.98037289378418402</v>
      </c>
    </row>
    <row r="1835" spans="1:8">
      <c r="A1835" s="96" t="s">
        <v>3586</v>
      </c>
      <c r="B1835" s="96" t="s">
        <v>3585</v>
      </c>
      <c r="C1835" s="96" t="s">
        <v>3562</v>
      </c>
      <c r="D1835" s="96" t="s">
        <v>3576</v>
      </c>
      <c r="E1835" s="96" t="s">
        <v>4071</v>
      </c>
      <c r="F1835" s="96">
        <v>-9.1249154058134607</v>
      </c>
      <c r="G1835" s="96">
        <v>262.849911101521</v>
      </c>
      <c r="H1835" s="96">
        <v>0.97230675492101803</v>
      </c>
    </row>
    <row r="1836" spans="1:8">
      <c r="A1836" s="96" t="s">
        <v>3586</v>
      </c>
      <c r="B1836" s="96" t="s">
        <v>3585</v>
      </c>
      <c r="C1836" s="96" t="s">
        <v>3562</v>
      </c>
      <c r="D1836" s="96" t="s">
        <v>3575</v>
      </c>
      <c r="E1836" s="96" t="s">
        <v>4072</v>
      </c>
      <c r="F1836" s="96">
        <v>-10.1178270324826</v>
      </c>
      <c r="G1836" s="96">
        <v>368.66391389991099</v>
      </c>
      <c r="H1836" s="96">
        <v>0.97810514029545503</v>
      </c>
    </row>
    <row r="1837" spans="1:8">
      <c r="A1837" s="96" t="s">
        <v>3586</v>
      </c>
      <c r="B1837" s="96" t="s">
        <v>3585</v>
      </c>
      <c r="C1837" s="96" t="s">
        <v>3562</v>
      </c>
      <c r="D1837" s="96" t="s">
        <v>3574</v>
      </c>
      <c r="E1837" s="96" t="s">
        <v>4073</v>
      </c>
      <c r="F1837" s="96">
        <v>-0.25081368477556099</v>
      </c>
      <c r="G1837" s="96">
        <v>1.0054210639844801</v>
      </c>
      <c r="H1837" s="96">
        <v>0.80300394281331</v>
      </c>
    </row>
    <row r="1838" spans="1:8">
      <c r="A1838" s="96" t="s">
        <v>3586</v>
      </c>
      <c r="B1838" s="96" t="s">
        <v>3585</v>
      </c>
      <c r="C1838" s="96" t="s">
        <v>3562</v>
      </c>
      <c r="D1838" s="96" t="s">
        <v>3573</v>
      </c>
      <c r="E1838" s="96" t="s">
        <v>4074</v>
      </c>
      <c r="F1838" s="96">
        <v>-0.53530212089023399</v>
      </c>
      <c r="G1838" s="96">
        <v>0.42206602950868999</v>
      </c>
      <c r="H1838" s="96">
        <v>0.20469440997723601</v>
      </c>
    </row>
    <row r="1839" spans="1:8">
      <c r="A1839" s="96" t="s">
        <v>3586</v>
      </c>
      <c r="B1839" s="96" t="s">
        <v>3585</v>
      </c>
      <c r="C1839" s="96" t="s">
        <v>3562</v>
      </c>
      <c r="D1839" s="96" t="s">
        <v>3572</v>
      </c>
      <c r="E1839" s="96" t="s">
        <v>4075</v>
      </c>
      <c r="F1839" s="96">
        <v>-0.18973975600485299</v>
      </c>
      <c r="G1839" s="96">
        <v>0.21533613515573499</v>
      </c>
      <c r="H1839" s="96">
        <v>0.37824588498492501</v>
      </c>
    </row>
    <row r="1840" spans="1:8">
      <c r="A1840" s="96" t="s">
        <v>3586</v>
      </c>
      <c r="B1840" s="96" t="s">
        <v>3585</v>
      </c>
      <c r="C1840" s="96" t="s">
        <v>3562</v>
      </c>
      <c r="D1840" s="96" t="s">
        <v>3571</v>
      </c>
      <c r="E1840" s="96" t="s">
        <v>4062</v>
      </c>
      <c r="F1840" s="96">
        <v>-12.123206255851599</v>
      </c>
      <c r="G1840" s="96">
        <v>343.863971227148</v>
      </c>
      <c r="H1840" s="96">
        <v>0.97187575198589105</v>
      </c>
    </row>
    <row r="1841" spans="1:8">
      <c r="A1841" s="96" t="s">
        <v>3586</v>
      </c>
      <c r="B1841" s="96" t="s">
        <v>3585</v>
      </c>
      <c r="C1841" s="96" t="s">
        <v>3562</v>
      </c>
      <c r="D1841" s="96" t="s">
        <v>3570</v>
      </c>
      <c r="E1841" s="96" t="s">
        <v>4063</v>
      </c>
      <c r="F1841" s="96">
        <v>-9.1072921673181906</v>
      </c>
      <c r="G1841" s="96">
        <v>312.05106192809802</v>
      </c>
      <c r="H1841" s="96">
        <v>0.97671683501963302</v>
      </c>
    </row>
    <row r="1842" spans="1:8">
      <c r="A1842" s="96" t="s">
        <v>3586</v>
      </c>
      <c r="B1842" s="96" t="s">
        <v>3585</v>
      </c>
      <c r="C1842" s="96" t="s">
        <v>3562</v>
      </c>
      <c r="D1842" s="96" t="s">
        <v>3569</v>
      </c>
      <c r="E1842" s="96" t="s">
        <v>4064</v>
      </c>
      <c r="F1842" s="96">
        <v>-13.134222559453701</v>
      </c>
      <c r="G1842" s="96">
        <v>280.493944316122</v>
      </c>
      <c r="H1842" s="96">
        <v>0.962652437757336</v>
      </c>
    </row>
    <row r="1843" spans="1:8">
      <c r="A1843" s="96" t="s">
        <v>3586</v>
      </c>
      <c r="B1843" s="96" t="s">
        <v>3585</v>
      </c>
      <c r="C1843" s="96" t="s">
        <v>3562</v>
      </c>
      <c r="D1843" s="96" t="s">
        <v>3568</v>
      </c>
      <c r="E1843" s="96" t="s">
        <v>4065</v>
      </c>
      <c r="F1843" s="96">
        <v>0.57957713554818502</v>
      </c>
      <c r="G1843" s="96">
        <v>0.26835909888738702</v>
      </c>
      <c r="H1843" s="96">
        <v>3.0795326875489699E-2</v>
      </c>
    </row>
    <row r="1844" spans="1:8">
      <c r="A1844" s="96" t="s">
        <v>3586</v>
      </c>
      <c r="B1844" s="96" t="s">
        <v>3585</v>
      </c>
      <c r="C1844" s="96" t="s">
        <v>3562</v>
      </c>
      <c r="D1844" s="96" t="s">
        <v>3567</v>
      </c>
      <c r="E1844" s="96" t="s">
        <v>4066</v>
      </c>
      <c r="F1844" s="96">
        <v>-11.1210492511662</v>
      </c>
      <c r="G1844" s="96">
        <v>351.66801313218599</v>
      </c>
      <c r="H1844" s="96">
        <v>0.97477213049082301</v>
      </c>
    </row>
    <row r="1845" spans="1:8">
      <c r="A1845" s="96" t="s">
        <v>3586</v>
      </c>
      <c r="B1845" s="96" t="s">
        <v>3585</v>
      </c>
      <c r="C1845" s="96" t="s">
        <v>3562</v>
      </c>
      <c r="D1845" s="96" t="s">
        <v>3566</v>
      </c>
      <c r="E1845" s="96" t="s">
        <v>4067</v>
      </c>
      <c r="F1845" s="96">
        <v>0.64551198091162898</v>
      </c>
      <c r="G1845" s="96">
        <v>0.45977283008925202</v>
      </c>
      <c r="H1845" s="96">
        <v>0.16032472564050801</v>
      </c>
    </row>
    <row r="1846" spans="1:8">
      <c r="A1846" s="96" t="s">
        <v>3586</v>
      </c>
      <c r="B1846" s="96" t="s">
        <v>3585</v>
      </c>
      <c r="C1846" s="96" t="s">
        <v>3562</v>
      </c>
      <c r="D1846" s="96" t="s">
        <v>3565</v>
      </c>
      <c r="E1846" s="96" t="s">
        <v>4068</v>
      </c>
      <c r="F1846" s="96">
        <v>-11.094827661829299</v>
      </c>
      <c r="G1846" s="96">
        <v>326.54662218564602</v>
      </c>
      <c r="H1846" s="96">
        <v>0.972896094427392</v>
      </c>
    </row>
    <row r="1847" spans="1:8">
      <c r="A1847" s="96" t="s">
        <v>3586</v>
      </c>
      <c r="B1847" s="96" t="s">
        <v>3585</v>
      </c>
      <c r="C1847" s="96" t="s">
        <v>3562</v>
      </c>
      <c r="D1847" s="96" t="s">
        <v>3561</v>
      </c>
      <c r="E1847" s="96" t="s">
        <v>4069</v>
      </c>
      <c r="F1847" s="96">
        <v>1.06971457228014</v>
      </c>
      <c r="G1847" s="96">
        <v>0.45979964222110598</v>
      </c>
      <c r="H1847" s="96">
        <v>1.9992969717151698E-2</v>
      </c>
    </row>
    <row r="1848" spans="1:8">
      <c r="A1848" s="96" t="s">
        <v>3584</v>
      </c>
      <c r="B1848" s="96" t="s">
        <v>3583</v>
      </c>
      <c r="C1848" s="96" t="s">
        <v>3562</v>
      </c>
      <c r="D1848" s="96" t="s">
        <v>3578</v>
      </c>
      <c r="E1848" s="96" t="s">
        <v>4061</v>
      </c>
      <c r="F1848" s="96">
        <v>-12.120039903051101</v>
      </c>
      <c r="G1848" s="96">
        <v>289.62072217424702</v>
      </c>
      <c r="H1848" s="96">
        <v>0.96661989227379697</v>
      </c>
    </row>
    <row r="1849" spans="1:8">
      <c r="A1849" s="96" t="s">
        <v>3584</v>
      </c>
      <c r="B1849" s="96" t="s">
        <v>3583</v>
      </c>
      <c r="C1849" s="96" t="s">
        <v>3562</v>
      </c>
      <c r="D1849" s="96" t="s">
        <v>3577</v>
      </c>
      <c r="E1849" s="96" t="s">
        <v>4070</v>
      </c>
      <c r="F1849" s="96">
        <v>-9.1212596986724499</v>
      </c>
      <c r="G1849" s="96">
        <v>280.43792134101602</v>
      </c>
      <c r="H1849" s="96">
        <v>0.97405333308547104</v>
      </c>
    </row>
    <row r="1850" spans="1:8">
      <c r="A1850" s="96" t="s">
        <v>3584</v>
      </c>
      <c r="B1850" s="96" t="s">
        <v>3583</v>
      </c>
      <c r="C1850" s="96" t="s">
        <v>3562</v>
      </c>
      <c r="D1850" s="96" t="s">
        <v>3576</v>
      </c>
      <c r="E1850" s="96" t="s">
        <v>4071</v>
      </c>
      <c r="F1850" s="96">
        <v>-8.1307075981293799</v>
      </c>
      <c r="G1850" s="96">
        <v>305.94515494180098</v>
      </c>
      <c r="H1850" s="96">
        <v>0.97879815254281799</v>
      </c>
    </row>
    <row r="1851" spans="1:8">
      <c r="A1851" s="96" t="s">
        <v>3584</v>
      </c>
      <c r="B1851" s="96" t="s">
        <v>3583</v>
      </c>
      <c r="C1851" s="96" t="s">
        <v>3562</v>
      </c>
      <c r="D1851" s="96" t="s">
        <v>3575</v>
      </c>
      <c r="E1851" s="96" t="s">
        <v>4072</v>
      </c>
      <c r="F1851" s="96">
        <v>-10.121916116026201</v>
      </c>
      <c r="G1851" s="96">
        <v>405.55942805599602</v>
      </c>
      <c r="H1851" s="96">
        <v>0.98008853528706097</v>
      </c>
    </row>
    <row r="1852" spans="1:8">
      <c r="A1852" s="96" t="s">
        <v>3584</v>
      </c>
      <c r="B1852" s="96" t="s">
        <v>3583</v>
      </c>
      <c r="C1852" s="96" t="s">
        <v>3562</v>
      </c>
      <c r="D1852" s="96" t="s">
        <v>3574</v>
      </c>
      <c r="E1852" s="96" t="s">
        <v>4073</v>
      </c>
      <c r="F1852" s="96">
        <v>-13.1354920264284</v>
      </c>
      <c r="G1852" s="96">
        <v>349.09630116889298</v>
      </c>
      <c r="H1852" s="96">
        <v>0.96998497634863901</v>
      </c>
    </row>
    <row r="1853" spans="1:8">
      <c r="A1853" s="96" t="s">
        <v>3584</v>
      </c>
      <c r="B1853" s="96" t="s">
        <v>3583</v>
      </c>
      <c r="C1853" s="96" t="s">
        <v>3562</v>
      </c>
      <c r="D1853" s="96" t="s">
        <v>3573</v>
      </c>
      <c r="E1853" s="96" t="s">
        <v>4074</v>
      </c>
      <c r="F1853" s="96">
        <v>-1.99408183796756</v>
      </c>
      <c r="G1853" s="96">
        <v>0.71421959978801097</v>
      </c>
      <c r="H1853" s="96">
        <v>5.2387727475484503E-3</v>
      </c>
    </row>
    <row r="1854" spans="1:8">
      <c r="A1854" s="96" t="s">
        <v>3584</v>
      </c>
      <c r="B1854" s="96" t="s">
        <v>3583</v>
      </c>
      <c r="C1854" s="96" t="s">
        <v>3562</v>
      </c>
      <c r="D1854" s="96" t="s">
        <v>3572</v>
      </c>
      <c r="E1854" s="96" t="s">
        <v>4075</v>
      </c>
      <c r="F1854" s="96">
        <v>0.185277943808312</v>
      </c>
      <c r="G1854" s="96">
        <v>0.21997895301584899</v>
      </c>
      <c r="H1854" s="96">
        <v>0.39964632576084702</v>
      </c>
    </row>
    <row r="1855" spans="1:8">
      <c r="A1855" s="96" t="s">
        <v>3584</v>
      </c>
      <c r="B1855" s="96" t="s">
        <v>3583</v>
      </c>
      <c r="C1855" s="96" t="s">
        <v>3562</v>
      </c>
      <c r="D1855" s="96" t="s">
        <v>3571</v>
      </c>
      <c r="E1855" s="96" t="s">
        <v>4062</v>
      </c>
      <c r="F1855" s="96">
        <v>-12.1221556920887</v>
      </c>
      <c r="G1855" s="96">
        <v>399.65377737982499</v>
      </c>
      <c r="H1855" s="96">
        <v>0.97580256072593197</v>
      </c>
    </row>
    <row r="1856" spans="1:8">
      <c r="A1856" s="96" t="s">
        <v>3584</v>
      </c>
      <c r="B1856" s="96" t="s">
        <v>3583</v>
      </c>
      <c r="C1856" s="96" t="s">
        <v>3562</v>
      </c>
      <c r="D1856" s="96" t="s">
        <v>3570</v>
      </c>
      <c r="E1856" s="96" t="s">
        <v>4063</v>
      </c>
      <c r="F1856" s="96">
        <v>-9.1120330924596207</v>
      </c>
      <c r="G1856" s="96">
        <v>294.64453979121998</v>
      </c>
      <c r="H1856" s="96">
        <v>0.97532894444626095</v>
      </c>
    </row>
    <row r="1857" spans="1:8">
      <c r="A1857" s="96" t="s">
        <v>3584</v>
      </c>
      <c r="B1857" s="96" t="s">
        <v>3583</v>
      </c>
      <c r="C1857" s="96" t="s">
        <v>3562</v>
      </c>
      <c r="D1857" s="96" t="s">
        <v>3569</v>
      </c>
      <c r="E1857" s="96" t="s">
        <v>4064</v>
      </c>
      <c r="F1857" s="96">
        <v>-13.135049696871899</v>
      </c>
      <c r="G1857" s="96">
        <v>291.13008795304501</v>
      </c>
      <c r="H1857" s="96">
        <v>0.96401368562413403</v>
      </c>
    </row>
    <row r="1858" spans="1:8">
      <c r="A1858" s="96" t="s">
        <v>3584</v>
      </c>
      <c r="B1858" s="96" t="s">
        <v>3583</v>
      </c>
      <c r="C1858" s="96" t="s">
        <v>3562</v>
      </c>
      <c r="D1858" s="96" t="s">
        <v>3568</v>
      </c>
      <c r="E1858" s="96" t="s">
        <v>4065</v>
      </c>
      <c r="F1858" s="96">
        <v>0.46363503819942897</v>
      </c>
      <c r="G1858" s="96">
        <v>0.26835333270605399</v>
      </c>
      <c r="H1858" s="96">
        <v>8.4041364965720802E-2</v>
      </c>
    </row>
    <row r="1859" spans="1:8">
      <c r="A1859" s="96" t="s">
        <v>3584</v>
      </c>
      <c r="B1859" s="96" t="s">
        <v>3583</v>
      </c>
      <c r="C1859" s="96" t="s">
        <v>3562</v>
      </c>
      <c r="D1859" s="96" t="s">
        <v>3567</v>
      </c>
      <c r="E1859" s="96" t="s">
        <v>4066</v>
      </c>
      <c r="F1859" s="96">
        <v>-11.120395061116101</v>
      </c>
      <c r="G1859" s="96">
        <v>273.58789522707502</v>
      </c>
      <c r="H1859" s="96">
        <v>0.96757769949602002</v>
      </c>
    </row>
    <row r="1860" spans="1:8">
      <c r="A1860" s="96" t="s">
        <v>3584</v>
      </c>
      <c r="B1860" s="96" t="s">
        <v>3583</v>
      </c>
      <c r="C1860" s="96" t="s">
        <v>3562</v>
      </c>
      <c r="D1860" s="96" t="s">
        <v>3566</v>
      </c>
      <c r="E1860" s="96" t="s">
        <v>4067</v>
      </c>
      <c r="F1860" s="96">
        <v>0.79713458289250705</v>
      </c>
      <c r="G1860" s="96">
        <v>0.36984455205173999</v>
      </c>
      <c r="H1860" s="96">
        <v>3.1136543203734199E-2</v>
      </c>
    </row>
    <row r="1861" spans="1:8">
      <c r="A1861" s="96" t="s">
        <v>3584</v>
      </c>
      <c r="B1861" s="96" t="s">
        <v>3583</v>
      </c>
      <c r="C1861" s="96" t="s">
        <v>3562</v>
      </c>
      <c r="D1861" s="96" t="s">
        <v>3565</v>
      </c>
      <c r="E1861" s="96" t="s">
        <v>4068</v>
      </c>
      <c r="F1861" s="96">
        <v>-10.110802799327301</v>
      </c>
      <c r="G1861" s="96">
        <v>266.95487842657099</v>
      </c>
      <c r="H1861" s="96">
        <v>0.96978768400966597</v>
      </c>
    </row>
    <row r="1862" spans="1:8">
      <c r="A1862" s="96" t="s">
        <v>3584</v>
      </c>
      <c r="B1862" s="96" t="s">
        <v>3583</v>
      </c>
      <c r="C1862" s="96" t="s">
        <v>3562</v>
      </c>
      <c r="D1862" s="96" t="s">
        <v>3561</v>
      </c>
      <c r="E1862" s="96" t="s">
        <v>4069</v>
      </c>
      <c r="F1862" s="96">
        <v>1.1700836589845101</v>
      </c>
      <c r="G1862" s="96">
        <v>0.51117830945513199</v>
      </c>
      <c r="H1862" s="96">
        <v>2.2079749228218402E-2</v>
      </c>
    </row>
    <row r="1863" spans="1:8">
      <c r="A1863" s="96" t="s">
        <v>3582</v>
      </c>
      <c r="B1863" s="96" t="s">
        <v>3581</v>
      </c>
      <c r="C1863" s="96" t="s">
        <v>3562</v>
      </c>
      <c r="D1863" s="96" t="s">
        <v>3578</v>
      </c>
      <c r="E1863" s="96" t="s">
        <v>4061</v>
      </c>
      <c r="F1863" s="96">
        <v>-12.1173885575335</v>
      </c>
      <c r="G1863" s="96">
        <v>337.58170132142101</v>
      </c>
      <c r="H1863" s="96">
        <v>0.97136633453897803</v>
      </c>
    </row>
    <row r="1864" spans="1:8">
      <c r="A1864" s="96" t="s">
        <v>3582</v>
      </c>
      <c r="B1864" s="96" t="s">
        <v>3581</v>
      </c>
      <c r="C1864" s="96" t="s">
        <v>3562</v>
      </c>
      <c r="D1864" s="96" t="s">
        <v>3577</v>
      </c>
      <c r="E1864" s="96" t="s">
        <v>4070</v>
      </c>
      <c r="F1864" s="96">
        <v>-10.123296670580499</v>
      </c>
      <c r="G1864" s="96">
        <v>330.82049324750602</v>
      </c>
      <c r="H1864" s="96">
        <v>0.97558808513599304</v>
      </c>
    </row>
    <row r="1865" spans="1:8">
      <c r="A1865" s="96" t="s">
        <v>3582</v>
      </c>
      <c r="B1865" s="96" t="s">
        <v>3581</v>
      </c>
      <c r="C1865" s="96" t="s">
        <v>3562</v>
      </c>
      <c r="D1865" s="96" t="s">
        <v>3576</v>
      </c>
      <c r="E1865" s="96" t="s">
        <v>4071</v>
      </c>
      <c r="F1865" s="96">
        <v>-10.1261039339017</v>
      </c>
      <c r="G1865" s="96">
        <v>377.99660708753203</v>
      </c>
      <c r="H1865" s="96">
        <v>0.97862812633815299</v>
      </c>
    </row>
    <row r="1866" spans="1:8">
      <c r="A1866" s="96" t="s">
        <v>3582</v>
      </c>
      <c r="B1866" s="96" t="s">
        <v>3581</v>
      </c>
      <c r="C1866" s="96" t="s">
        <v>3562</v>
      </c>
      <c r="D1866" s="96" t="s">
        <v>3575</v>
      </c>
      <c r="E1866" s="96" t="s">
        <v>4072</v>
      </c>
      <c r="F1866" s="96">
        <v>-10.1233329176714</v>
      </c>
      <c r="G1866" s="96">
        <v>341.70142476036102</v>
      </c>
      <c r="H1866" s="96">
        <v>0.97636512750025495</v>
      </c>
    </row>
    <row r="1867" spans="1:8">
      <c r="A1867" s="96" t="s">
        <v>3582</v>
      </c>
      <c r="B1867" s="96" t="s">
        <v>3581</v>
      </c>
      <c r="C1867" s="96" t="s">
        <v>3562</v>
      </c>
      <c r="D1867" s="96" t="s">
        <v>3574</v>
      </c>
      <c r="E1867" s="96" t="s">
        <v>4073</v>
      </c>
      <c r="F1867" s="96">
        <v>-13.136529288942601</v>
      </c>
      <c r="G1867" s="96">
        <v>341.57348237508302</v>
      </c>
      <c r="H1867" s="96">
        <v>0.96932182621020901</v>
      </c>
    </row>
    <row r="1868" spans="1:8">
      <c r="A1868" s="96" t="s">
        <v>3582</v>
      </c>
      <c r="B1868" s="96" t="s">
        <v>3581</v>
      </c>
      <c r="C1868" s="96" t="s">
        <v>3562</v>
      </c>
      <c r="D1868" s="96" t="s">
        <v>3573</v>
      </c>
      <c r="E1868" s="96" t="s">
        <v>4074</v>
      </c>
      <c r="F1868" s="96">
        <v>-1.3923731503496299</v>
      </c>
      <c r="G1868" s="96">
        <v>0.58689476646125005</v>
      </c>
      <c r="H1868" s="96">
        <v>1.76709897002E-2</v>
      </c>
    </row>
    <row r="1869" spans="1:8">
      <c r="A1869" s="96" t="s">
        <v>3582</v>
      </c>
      <c r="B1869" s="96" t="s">
        <v>3581</v>
      </c>
      <c r="C1869" s="96" t="s">
        <v>3562</v>
      </c>
      <c r="D1869" s="96" t="s">
        <v>3572</v>
      </c>
      <c r="E1869" s="96" t="s">
        <v>4075</v>
      </c>
      <c r="F1869" s="96">
        <v>0.42519861039899898</v>
      </c>
      <c r="G1869" s="96">
        <v>0.22606357917289399</v>
      </c>
      <c r="H1869" s="96">
        <v>5.9988156779762498E-2</v>
      </c>
    </row>
    <row r="1870" spans="1:8">
      <c r="A1870" s="96" t="s">
        <v>3582</v>
      </c>
      <c r="B1870" s="96" t="s">
        <v>3581</v>
      </c>
      <c r="C1870" s="96" t="s">
        <v>3562</v>
      </c>
      <c r="D1870" s="96" t="s">
        <v>3571</v>
      </c>
      <c r="E1870" s="96" t="s">
        <v>4062</v>
      </c>
      <c r="F1870" s="96">
        <v>-12.1240573740395</v>
      </c>
      <c r="G1870" s="96">
        <v>308.09960536830698</v>
      </c>
      <c r="H1870" s="96">
        <v>0.96861046883655699</v>
      </c>
    </row>
    <row r="1871" spans="1:8">
      <c r="A1871" s="96" t="s">
        <v>3582</v>
      </c>
      <c r="B1871" s="96" t="s">
        <v>3581</v>
      </c>
      <c r="C1871" s="96" t="s">
        <v>3562</v>
      </c>
      <c r="D1871" s="96" t="s">
        <v>3570</v>
      </c>
      <c r="E1871" s="96" t="s">
        <v>4063</v>
      </c>
      <c r="F1871" s="96">
        <v>-10.121908608281201</v>
      </c>
      <c r="G1871" s="96">
        <v>291.92678981604899</v>
      </c>
      <c r="H1871" s="96">
        <v>0.97234067926289602</v>
      </c>
    </row>
    <row r="1872" spans="1:8">
      <c r="A1872" s="96" t="s">
        <v>3582</v>
      </c>
      <c r="B1872" s="96" t="s">
        <v>3581</v>
      </c>
      <c r="C1872" s="96" t="s">
        <v>3562</v>
      </c>
      <c r="D1872" s="96" t="s">
        <v>3569</v>
      </c>
      <c r="E1872" s="96" t="s">
        <v>4064</v>
      </c>
      <c r="F1872" s="96">
        <v>-13.1413244015689</v>
      </c>
      <c r="G1872" s="96">
        <v>260.438129574242</v>
      </c>
      <c r="H1872" s="96">
        <v>0.95975699791304503</v>
      </c>
    </row>
    <row r="1873" spans="1:8">
      <c r="A1873" s="96" t="s">
        <v>3582</v>
      </c>
      <c r="B1873" s="96" t="s">
        <v>3581</v>
      </c>
      <c r="C1873" s="96" t="s">
        <v>3562</v>
      </c>
      <c r="D1873" s="96" t="s">
        <v>3568</v>
      </c>
      <c r="E1873" s="96" t="s">
        <v>4065</v>
      </c>
      <c r="F1873" s="96">
        <v>-0.662954502019095</v>
      </c>
      <c r="G1873" s="96">
        <v>0.42202858466441701</v>
      </c>
      <c r="H1873" s="96">
        <v>0.116211494468673</v>
      </c>
    </row>
    <row r="1874" spans="1:8">
      <c r="A1874" s="96" t="s">
        <v>3582</v>
      </c>
      <c r="B1874" s="96" t="s">
        <v>3581</v>
      </c>
      <c r="C1874" s="96" t="s">
        <v>3562</v>
      </c>
      <c r="D1874" s="96" t="s">
        <v>3567</v>
      </c>
      <c r="E1874" s="96" t="s">
        <v>4066</v>
      </c>
      <c r="F1874" s="96">
        <v>-12.1187943138937</v>
      </c>
      <c r="G1874" s="96">
        <v>383.41698688780298</v>
      </c>
      <c r="H1874" s="96">
        <v>0.97478518308760997</v>
      </c>
    </row>
    <row r="1875" spans="1:8">
      <c r="A1875" s="96" t="s">
        <v>3582</v>
      </c>
      <c r="B1875" s="96" t="s">
        <v>3581</v>
      </c>
      <c r="C1875" s="96" t="s">
        <v>3562</v>
      </c>
      <c r="D1875" s="96" t="s">
        <v>3566</v>
      </c>
      <c r="E1875" s="96" t="s">
        <v>4067</v>
      </c>
      <c r="F1875" s="96">
        <v>0.19721794216208199</v>
      </c>
      <c r="G1875" s="96">
        <v>0.51113453501292105</v>
      </c>
      <c r="H1875" s="96">
        <v>0.69961257072637595</v>
      </c>
    </row>
    <row r="1876" spans="1:8">
      <c r="A1876" s="96" t="s">
        <v>3582</v>
      </c>
      <c r="B1876" s="96" t="s">
        <v>3581</v>
      </c>
      <c r="C1876" s="96" t="s">
        <v>3562</v>
      </c>
      <c r="D1876" s="96" t="s">
        <v>3565</v>
      </c>
      <c r="E1876" s="96" t="s">
        <v>4068</v>
      </c>
      <c r="F1876" s="96">
        <v>-11.1083949551307</v>
      </c>
      <c r="G1876" s="96">
        <v>373.17497685552303</v>
      </c>
      <c r="H1876" s="96">
        <v>0.976252673357907</v>
      </c>
    </row>
    <row r="1877" spans="1:8">
      <c r="A1877" s="96" t="s">
        <v>3582</v>
      </c>
      <c r="B1877" s="96" t="s">
        <v>3581</v>
      </c>
      <c r="C1877" s="96" t="s">
        <v>3562</v>
      </c>
      <c r="D1877" s="96" t="s">
        <v>3561</v>
      </c>
      <c r="E1877" s="96" t="s">
        <v>4069</v>
      </c>
      <c r="F1877" s="96">
        <v>1.19036288705028</v>
      </c>
      <c r="G1877" s="96">
        <v>0.28202530902192702</v>
      </c>
      <c r="H1877" s="97">
        <v>2.4347337362344501E-5</v>
      </c>
    </row>
    <row r="1878" spans="1:8">
      <c r="A1878" s="96" t="s">
        <v>3580</v>
      </c>
      <c r="B1878" s="96" t="s">
        <v>3579</v>
      </c>
      <c r="C1878" s="96" t="s">
        <v>3562</v>
      </c>
      <c r="D1878" s="96" t="s">
        <v>3578</v>
      </c>
      <c r="E1878" s="96" t="s">
        <v>4061</v>
      </c>
      <c r="F1878" s="96">
        <v>-12.119702849800699</v>
      </c>
      <c r="G1878" s="96">
        <v>289.06473053389999</v>
      </c>
      <c r="H1878" s="96">
        <v>0.966556655555463</v>
      </c>
    </row>
    <row r="1879" spans="1:8">
      <c r="A1879" s="96" t="s">
        <v>3580</v>
      </c>
      <c r="B1879" s="96" t="s">
        <v>3579</v>
      </c>
      <c r="C1879" s="96" t="s">
        <v>3562</v>
      </c>
      <c r="D1879" s="96" t="s">
        <v>3577</v>
      </c>
      <c r="E1879" s="96" t="s">
        <v>4070</v>
      </c>
      <c r="F1879" s="96">
        <v>-10.1293482180712</v>
      </c>
      <c r="G1879" s="96">
        <v>402.73305680346903</v>
      </c>
      <c r="H1879" s="96">
        <v>0.97993410676761095</v>
      </c>
    </row>
    <row r="1880" spans="1:8">
      <c r="A1880" s="96" t="s">
        <v>3580</v>
      </c>
      <c r="B1880" s="96" t="s">
        <v>3579</v>
      </c>
      <c r="C1880" s="96" t="s">
        <v>3562</v>
      </c>
      <c r="D1880" s="96" t="s">
        <v>3576</v>
      </c>
      <c r="E1880" s="96" t="s">
        <v>4071</v>
      </c>
      <c r="F1880" s="96">
        <v>-9.1209813703553202</v>
      </c>
      <c r="G1880" s="96">
        <v>414.71782436448302</v>
      </c>
      <c r="H1880" s="96">
        <v>0.98245336192321697</v>
      </c>
    </row>
    <row r="1881" spans="1:8">
      <c r="A1881" s="96" t="s">
        <v>3580</v>
      </c>
      <c r="B1881" s="96" t="s">
        <v>3579</v>
      </c>
      <c r="C1881" s="96" t="s">
        <v>3562</v>
      </c>
      <c r="D1881" s="96" t="s">
        <v>3575</v>
      </c>
      <c r="E1881" s="96" t="s">
        <v>4072</v>
      </c>
      <c r="F1881" s="96">
        <v>-9.1224281108307093</v>
      </c>
      <c r="G1881" s="96">
        <v>308.23248256636703</v>
      </c>
      <c r="H1881" s="96">
        <v>0.97638930835103999</v>
      </c>
    </row>
    <row r="1882" spans="1:8">
      <c r="A1882" s="96" t="s">
        <v>3580</v>
      </c>
      <c r="B1882" s="96" t="s">
        <v>3579</v>
      </c>
      <c r="C1882" s="96" t="s">
        <v>3562</v>
      </c>
      <c r="D1882" s="96" t="s">
        <v>3574</v>
      </c>
      <c r="E1882" s="96" t="s">
        <v>4073</v>
      </c>
      <c r="F1882" s="96">
        <v>-13.135385758312101</v>
      </c>
      <c r="G1882" s="96">
        <v>374.212022215677</v>
      </c>
      <c r="H1882" s="96">
        <v>0.97199884269794901</v>
      </c>
    </row>
    <row r="1883" spans="1:8">
      <c r="A1883" s="96" t="s">
        <v>3580</v>
      </c>
      <c r="B1883" s="96" t="s">
        <v>3579</v>
      </c>
      <c r="C1883" s="96" t="s">
        <v>3562</v>
      </c>
      <c r="D1883" s="96" t="s">
        <v>3573</v>
      </c>
      <c r="E1883" s="96" t="s">
        <v>4074</v>
      </c>
      <c r="F1883" s="96">
        <v>-1.4246215107979801</v>
      </c>
      <c r="G1883" s="96">
        <v>0.58688949414130498</v>
      </c>
      <c r="H1883" s="96">
        <v>1.52070534029086E-2</v>
      </c>
    </row>
    <row r="1884" spans="1:8">
      <c r="A1884" s="96" t="s">
        <v>3580</v>
      </c>
      <c r="B1884" s="96" t="s">
        <v>3579</v>
      </c>
      <c r="C1884" s="96" t="s">
        <v>3562</v>
      </c>
      <c r="D1884" s="96" t="s">
        <v>3572</v>
      </c>
      <c r="E1884" s="96" t="s">
        <v>4075</v>
      </c>
      <c r="F1884" s="96">
        <v>-0.22646228945195701</v>
      </c>
      <c r="G1884" s="96">
        <v>0.211873542130737</v>
      </c>
      <c r="H1884" s="96">
        <v>0.28513459781146899</v>
      </c>
    </row>
    <row r="1885" spans="1:8">
      <c r="A1885" s="96" t="s">
        <v>3580</v>
      </c>
      <c r="B1885" s="96" t="s">
        <v>3579</v>
      </c>
      <c r="C1885" s="96" t="s">
        <v>3562</v>
      </c>
      <c r="D1885" s="96" t="s">
        <v>3571</v>
      </c>
      <c r="E1885" s="96" t="s">
        <v>4062</v>
      </c>
      <c r="F1885" s="96">
        <v>1.8470713008213699</v>
      </c>
      <c r="G1885" s="96">
        <v>0.71500475487920501</v>
      </c>
      <c r="H1885" s="96">
        <v>9.78603788876653E-3</v>
      </c>
    </row>
    <row r="1886" spans="1:8">
      <c r="A1886" s="96" t="s">
        <v>3580</v>
      </c>
      <c r="B1886" s="96" t="s">
        <v>3579</v>
      </c>
      <c r="C1886" s="96" t="s">
        <v>3562</v>
      </c>
      <c r="D1886" s="96" t="s">
        <v>3570</v>
      </c>
      <c r="E1886" s="96" t="s">
        <v>4063</v>
      </c>
      <c r="F1886" s="96">
        <v>-10.121603597892801</v>
      </c>
      <c r="G1886" s="96">
        <v>367.911734717206</v>
      </c>
      <c r="H1886" s="96">
        <v>0.97805220141817295</v>
      </c>
    </row>
    <row r="1887" spans="1:8">
      <c r="A1887" s="96" t="s">
        <v>3580</v>
      </c>
      <c r="B1887" s="96" t="s">
        <v>3579</v>
      </c>
      <c r="C1887" s="96" t="s">
        <v>3562</v>
      </c>
      <c r="D1887" s="96" t="s">
        <v>3569</v>
      </c>
      <c r="E1887" s="96" t="s">
        <v>4064</v>
      </c>
      <c r="F1887" s="96">
        <v>-0.17577649635079301</v>
      </c>
      <c r="G1887" s="96">
        <v>0.71486164160190901</v>
      </c>
      <c r="H1887" s="96">
        <v>0.80576828680268198</v>
      </c>
    </row>
    <row r="1888" spans="1:8">
      <c r="A1888" s="96" t="s">
        <v>3580</v>
      </c>
      <c r="B1888" s="96" t="s">
        <v>3579</v>
      </c>
      <c r="C1888" s="96" t="s">
        <v>3562</v>
      </c>
      <c r="D1888" s="96" t="s">
        <v>3568</v>
      </c>
      <c r="E1888" s="96" t="s">
        <v>4065</v>
      </c>
      <c r="F1888" s="96">
        <v>1.0297065104197001</v>
      </c>
      <c r="G1888" s="96">
        <v>0.23397209759142901</v>
      </c>
      <c r="H1888" s="97">
        <v>1.0776308299739501E-5</v>
      </c>
    </row>
    <row r="1889" spans="1:8">
      <c r="A1889" s="96" t="s">
        <v>3580</v>
      </c>
      <c r="B1889" s="96" t="s">
        <v>3579</v>
      </c>
      <c r="C1889" s="96" t="s">
        <v>3562</v>
      </c>
      <c r="D1889" s="96" t="s">
        <v>3567</v>
      </c>
      <c r="E1889" s="96" t="s">
        <v>4066</v>
      </c>
      <c r="F1889" s="96">
        <v>-11.1224519275221</v>
      </c>
      <c r="G1889" s="96">
        <v>258.172916872992</v>
      </c>
      <c r="H1889" s="96">
        <v>0.96563664239476099</v>
      </c>
    </row>
    <row r="1890" spans="1:8">
      <c r="A1890" s="96" t="s">
        <v>3580</v>
      </c>
      <c r="B1890" s="96" t="s">
        <v>3579</v>
      </c>
      <c r="C1890" s="96" t="s">
        <v>3562</v>
      </c>
      <c r="D1890" s="96" t="s">
        <v>3566</v>
      </c>
      <c r="E1890" s="96" t="s">
        <v>4067</v>
      </c>
      <c r="F1890" s="96">
        <v>0.231471887698419</v>
      </c>
      <c r="G1890" s="96">
        <v>0.58691846000667502</v>
      </c>
      <c r="H1890" s="96">
        <v>0.693296752573348</v>
      </c>
    </row>
    <row r="1891" spans="1:8">
      <c r="A1891" s="96" t="s">
        <v>3580</v>
      </c>
      <c r="B1891" s="96" t="s">
        <v>3579</v>
      </c>
      <c r="C1891" s="96" t="s">
        <v>3562</v>
      </c>
      <c r="D1891" s="96" t="s">
        <v>3565</v>
      </c>
      <c r="E1891" s="96" t="s">
        <v>4068</v>
      </c>
      <c r="F1891" s="96">
        <v>-11.1072093335102</v>
      </c>
      <c r="G1891" s="96">
        <v>391.49127253249202</v>
      </c>
      <c r="H1891" s="96">
        <v>0.97736582481596601</v>
      </c>
    </row>
    <row r="1892" spans="1:8">
      <c r="A1892" s="96" t="s">
        <v>3580</v>
      </c>
      <c r="B1892" s="96" t="s">
        <v>3579</v>
      </c>
      <c r="C1892" s="96" t="s">
        <v>3562</v>
      </c>
      <c r="D1892" s="96" t="s">
        <v>3561</v>
      </c>
      <c r="E1892" s="96" t="s">
        <v>4069</v>
      </c>
      <c r="F1892" s="96">
        <v>-3.0777293229332901E-2</v>
      </c>
      <c r="G1892" s="96">
        <v>0.71486688110883501</v>
      </c>
      <c r="H1892" s="96">
        <v>0.96565914080847504</v>
      </c>
    </row>
    <row r="1893" spans="1:8">
      <c r="A1893" s="96" t="s">
        <v>3564</v>
      </c>
      <c r="B1893" s="96" t="s">
        <v>3563</v>
      </c>
      <c r="C1893" s="96" t="s">
        <v>3562</v>
      </c>
      <c r="D1893" s="96" t="s">
        <v>3578</v>
      </c>
      <c r="E1893" s="96" t="s">
        <v>4061</v>
      </c>
      <c r="F1893" s="96">
        <v>-12.116588891959999</v>
      </c>
      <c r="G1893" s="96">
        <v>318.98030083091697</v>
      </c>
      <c r="H1893" s="96">
        <v>0.96969933630535898</v>
      </c>
    </row>
    <row r="1894" spans="1:8">
      <c r="A1894" s="96" t="s">
        <v>3564</v>
      </c>
      <c r="B1894" s="96" t="s">
        <v>3563</v>
      </c>
      <c r="C1894" s="96" t="s">
        <v>3562</v>
      </c>
      <c r="D1894" s="96" t="s">
        <v>3577</v>
      </c>
      <c r="E1894" s="96" t="s">
        <v>4070</v>
      </c>
      <c r="F1894" s="96">
        <v>-10.1207559210974</v>
      </c>
      <c r="G1894" s="96">
        <v>365.90125347911402</v>
      </c>
      <c r="H1894" s="96">
        <v>0.97793348544125802</v>
      </c>
    </row>
    <row r="1895" spans="1:8">
      <c r="A1895" s="96" t="s">
        <v>3564</v>
      </c>
      <c r="B1895" s="96" t="s">
        <v>3563</v>
      </c>
      <c r="C1895" s="96" t="s">
        <v>3562</v>
      </c>
      <c r="D1895" s="96" t="s">
        <v>3576</v>
      </c>
      <c r="E1895" s="96" t="s">
        <v>4071</v>
      </c>
      <c r="F1895" s="96">
        <v>-9.1288432386772396</v>
      </c>
      <c r="G1895" s="96">
        <v>296.571827698844</v>
      </c>
      <c r="H1895" s="96">
        <v>0.975444016073996</v>
      </c>
    </row>
    <row r="1896" spans="1:8">
      <c r="A1896" s="96" t="s">
        <v>3564</v>
      </c>
      <c r="B1896" s="96" t="s">
        <v>3563</v>
      </c>
      <c r="C1896" s="96" t="s">
        <v>3562</v>
      </c>
      <c r="D1896" s="96" t="s">
        <v>3575</v>
      </c>
      <c r="E1896" s="96" t="s">
        <v>4072</v>
      </c>
      <c r="F1896" s="96">
        <v>-10.1160051597285</v>
      </c>
      <c r="G1896" s="96">
        <v>401.63666876354802</v>
      </c>
      <c r="H1896" s="96">
        <v>0.97990584115065205</v>
      </c>
    </row>
    <row r="1897" spans="1:8">
      <c r="A1897" s="96" t="s">
        <v>3564</v>
      </c>
      <c r="B1897" s="96" t="s">
        <v>3563</v>
      </c>
      <c r="C1897" s="96" t="s">
        <v>3562</v>
      </c>
      <c r="D1897" s="96" t="s">
        <v>3574</v>
      </c>
      <c r="E1897" s="96" t="s">
        <v>4073</v>
      </c>
      <c r="F1897" s="96">
        <v>-0.87239658247432095</v>
      </c>
      <c r="G1897" s="96">
        <v>1.0045490335305001</v>
      </c>
      <c r="H1897" s="96">
        <v>0.38515022598056903</v>
      </c>
    </row>
    <row r="1898" spans="1:8">
      <c r="A1898" s="96" t="s">
        <v>3564</v>
      </c>
      <c r="B1898" s="96" t="s">
        <v>3563</v>
      </c>
      <c r="C1898" s="96" t="s">
        <v>3562</v>
      </c>
      <c r="D1898" s="96" t="s">
        <v>3573</v>
      </c>
      <c r="E1898" s="96" t="s">
        <v>4074</v>
      </c>
      <c r="F1898" s="96">
        <v>0.92903643378482903</v>
      </c>
      <c r="G1898" s="96">
        <v>0.226087985348048</v>
      </c>
      <c r="H1898" s="97">
        <v>3.9706493498315999E-5</v>
      </c>
    </row>
    <row r="1899" spans="1:8">
      <c r="A1899" s="96" t="s">
        <v>3564</v>
      </c>
      <c r="B1899" s="96" t="s">
        <v>3563</v>
      </c>
      <c r="C1899" s="96" t="s">
        <v>3562</v>
      </c>
      <c r="D1899" s="96" t="s">
        <v>3572</v>
      </c>
      <c r="E1899" s="96" t="s">
        <v>4075</v>
      </c>
      <c r="F1899" s="96">
        <v>8.5233740115008005E-3</v>
      </c>
      <c r="G1899" s="96">
        <v>0.21187426996915401</v>
      </c>
      <c r="H1899" s="96">
        <v>0.96791099414727499</v>
      </c>
    </row>
    <row r="1900" spans="1:8">
      <c r="A1900" s="96" t="s">
        <v>3564</v>
      </c>
      <c r="B1900" s="96" t="s">
        <v>3563</v>
      </c>
      <c r="C1900" s="96" t="s">
        <v>3562</v>
      </c>
      <c r="D1900" s="96" t="s">
        <v>3571</v>
      </c>
      <c r="E1900" s="96" t="s">
        <v>4062</v>
      </c>
      <c r="F1900" s="96">
        <v>-12.1235732206133</v>
      </c>
      <c r="G1900" s="96">
        <v>306.00880669087297</v>
      </c>
      <c r="H1900" s="96">
        <v>0.96839737373359702</v>
      </c>
    </row>
    <row r="1901" spans="1:8">
      <c r="A1901" s="96" t="s">
        <v>3564</v>
      </c>
      <c r="B1901" s="96" t="s">
        <v>3563</v>
      </c>
      <c r="C1901" s="96" t="s">
        <v>3562</v>
      </c>
      <c r="D1901" s="96" t="s">
        <v>3570</v>
      </c>
      <c r="E1901" s="96" t="s">
        <v>4063</v>
      </c>
      <c r="F1901" s="96">
        <v>-10.1178837068049</v>
      </c>
      <c r="G1901" s="96">
        <v>388.99362968313</v>
      </c>
      <c r="H1901" s="96">
        <v>0.97924903546353304</v>
      </c>
    </row>
    <row r="1902" spans="1:8">
      <c r="A1902" s="96" t="s">
        <v>3564</v>
      </c>
      <c r="B1902" s="96" t="s">
        <v>3563</v>
      </c>
      <c r="C1902" s="96" t="s">
        <v>3562</v>
      </c>
      <c r="D1902" s="96" t="s">
        <v>3569</v>
      </c>
      <c r="E1902" s="96" t="s">
        <v>4064</v>
      </c>
      <c r="F1902" s="96">
        <v>-14.148564237344599</v>
      </c>
      <c r="G1902" s="96">
        <v>375.018323956134</v>
      </c>
      <c r="H1902" s="96">
        <v>0.96990482131336897</v>
      </c>
    </row>
    <row r="1903" spans="1:8">
      <c r="A1903" s="96" t="s">
        <v>3564</v>
      </c>
      <c r="B1903" s="96" t="s">
        <v>3563</v>
      </c>
      <c r="C1903" s="96" t="s">
        <v>3562</v>
      </c>
      <c r="D1903" s="96" t="s">
        <v>3568</v>
      </c>
      <c r="E1903" s="96" t="s">
        <v>4065</v>
      </c>
      <c r="F1903" s="96">
        <v>-1.35230513735237</v>
      </c>
      <c r="G1903" s="96">
        <v>0.58690694678802902</v>
      </c>
      <c r="H1903" s="96">
        <v>2.1215802863746899E-2</v>
      </c>
    </row>
    <row r="1904" spans="1:8">
      <c r="A1904" s="96" t="s">
        <v>3564</v>
      </c>
      <c r="B1904" s="96" t="s">
        <v>3563</v>
      </c>
      <c r="C1904" s="96" t="s">
        <v>3562</v>
      </c>
      <c r="D1904" s="96" t="s">
        <v>3567</v>
      </c>
      <c r="E1904" s="96" t="s">
        <v>4066</v>
      </c>
      <c r="F1904" s="96">
        <v>-12.114583385528899</v>
      </c>
      <c r="G1904" s="96">
        <v>406.46258276083302</v>
      </c>
      <c r="H1904" s="96">
        <v>0.97622263761999695</v>
      </c>
    </row>
    <row r="1905" spans="1:8">
      <c r="A1905" s="96" t="s">
        <v>3564</v>
      </c>
      <c r="B1905" s="96" t="s">
        <v>3563</v>
      </c>
      <c r="C1905" s="96" t="s">
        <v>3562</v>
      </c>
      <c r="D1905" s="96" t="s">
        <v>3566</v>
      </c>
      <c r="E1905" s="96" t="s">
        <v>4067</v>
      </c>
      <c r="F1905" s="96">
        <v>0.20735890381733399</v>
      </c>
      <c r="G1905" s="96">
        <v>0.51113311747146295</v>
      </c>
      <c r="H1905" s="96">
        <v>0.68497425908468601</v>
      </c>
    </row>
    <row r="1906" spans="1:8">
      <c r="A1906" s="96" t="s">
        <v>3564</v>
      </c>
      <c r="B1906" s="96" t="s">
        <v>3563</v>
      </c>
      <c r="C1906" s="96" t="s">
        <v>3562</v>
      </c>
      <c r="D1906" s="96" t="s">
        <v>3565</v>
      </c>
      <c r="E1906" s="96" t="s">
        <v>4068</v>
      </c>
      <c r="F1906" s="96">
        <v>-10.1063246895042</v>
      </c>
      <c r="G1906" s="96">
        <v>265.82322156576203</v>
      </c>
      <c r="H1906" s="96">
        <v>0.96967255827829002</v>
      </c>
    </row>
    <row r="1907" spans="1:8">
      <c r="A1907" s="96" t="s">
        <v>3564</v>
      </c>
      <c r="B1907" s="96" t="s">
        <v>3563</v>
      </c>
      <c r="C1907" s="96" t="s">
        <v>3562</v>
      </c>
      <c r="D1907" s="96" t="s">
        <v>3561</v>
      </c>
      <c r="E1907" s="96" t="s">
        <v>4069</v>
      </c>
      <c r="F1907" s="96">
        <v>-0.58259153308734402</v>
      </c>
      <c r="G1907" s="96">
        <v>1.0052498679120201</v>
      </c>
      <c r="H1907" s="96">
        <v>0.56221880905002297</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E1BA5-DF08-6648-9892-AC68FEC42B22}">
  <dimension ref="A1:W494"/>
  <sheetViews>
    <sheetView workbookViewId="0">
      <selection activeCell="D3" sqref="D3"/>
    </sheetView>
  </sheetViews>
  <sheetFormatPr defaultColWidth="10.81640625" defaultRowHeight="15.5"/>
  <cols>
    <col min="1" max="2" width="10.81640625" style="27"/>
    <col min="3" max="3" width="17.36328125" style="27" customWidth="1"/>
    <col min="4" max="4" width="15.453125" style="27" customWidth="1"/>
    <col min="5" max="6" width="10.81640625" style="27"/>
    <col min="7" max="7" width="45.81640625" style="27" customWidth="1"/>
    <col min="8" max="16384" width="10.81640625" style="27"/>
  </cols>
  <sheetData>
    <row r="1" spans="1:23">
      <c r="A1" s="41" t="s">
        <v>4155</v>
      </c>
    </row>
    <row r="2" spans="1:23" s="85" customFormat="1">
      <c r="A2" s="85" t="s">
        <v>1224</v>
      </c>
      <c r="B2" s="85" t="s">
        <v>1223</v>
      </c>
      <c r="C2" s="85" t="s">
        <v>1222</v>
      </c>
      <c r="D2" s="85" t="s">
        <v>1221</v>
      </c>
      <c r="E2" s="85" t="s">
        <v>1220</v>
      </c>
      <c r="F2" s="85" t="s">
        <v>1219</v>
      </c>
      <c r="G2" s="85" t="s">
        <v>1218</v>
      </c>
      <c r="H2" s="85" t="s">
        <v>1217</v>
      </c>
      <c r="I2" s="85" t="s">
        <v>1216</v>
      </c>
      <c r="J2" s="85" t="s">
        <v>1215</v>
      </c>
      <c r="K2" s="85" t="s">
        <v>1214</v>
      </c>
      <c r="L2" s="85" t="s">
        <v>1213</v>
      </c>
      <c r="M2" s="85" t="s">
        <v>1212</v>
      </c>
      <c r="N2" s="85" t="s">
        <v>1211</v>
      </c>
      <c r="O2" s="85" t="s">
        <v>0</v>
      </c>
      <c r="P2" s="85" t="s">
        <v>1210</v>
      </c>
      <c r="Q2" s="85" t="s">
        <v>1209</v>
      </c>
      <c r="R2" s="85" t="s">
        <v>1208</v>
      </c>
      <c r="S2" s="85" t="s">
        <v>1207</v>
      </c>
      <c r="T2" s="85" t="s">
        <v>1206</v>
      </c>
      <c r="U2" s="85" t="s">
        <v>1205</v>
      </c>
      <c r="V2" s="85" t="s">
        <v>1204</v>
      </c>
      <c r="W2" s="85" t="s">
        <v>1203</v>
      </c>
    </row>
    <row r="3" spans="1:23">
      <c r="A3" s="27" t="s">
        <v>497</v>
      </c>
      <c r="B3" s="27" t="s">
        <v>497</v>
      </c>
      <c r="C3" s="27" t="s">
        <v>690</v>
      </c>
      <c r="D3" s="27" t="s">
        <v>689</v>
      </c>
      <c r="E3" s="27" t="s">
        <v>688</v>
      </c>
      <c r="F3" s="27" t="s">
        <v>687</v>
      </c>
      <c r="G3" s="27" t="s">
        <v>11</v>
      </c>
      <c r="H3" s="27" t="s">
        <v>809</v>
      </c>
      <c r="I3" s="27" t="s">
        <v>694</v>
      </c>
      <c r="J3" s="27" t="s">
        <v>693</v>
      </c>
      <c r="K3" s="27" t="s">
        <v>683</v>
      </c>
      <c r="L3" s="27">
        <v>2017</v>
      </c>
      <c r="M3" s="27">
        <v>0.114</v>
      </c>
      <c r="N3" s="27">
        <v>6.097E-3</v>
      </c>
      <c r="O3" s="40">
        <v>6.4920000000000003E-78</v>
      </c>
      <c r="P3" s="27" t="s">
        <v>717</v>
      </c>
      <c r="Q3" s="27">
        <v>336474</v>
      </c>
      <c r="R3" s="27">
        <v>0</v>
      </c>
      <c r="S3" s="27">
        <v>336474</v>
      </c>
      <c r="T3" s="27">
        <v>1</v>
      </c>
      <c r="U3" s="27" t="s">
        <v>716</v>
      </c>
      <c r="V3" s="27" t="s">
        <v>691</v>
      </c>
      <c r="W3" s="40">
        <v>1.4823832800000001E-73</v>
      </c>
    </row>
    <row r="4" spans="1:23">
      <c r="A4" s="27" t="s">
        <v>499</v>
      </c>
      <c r="B4" s="27" t="s">
        <v>499</v>
      </c>
      <c r="C4" s="27" t="s">
        <v>700</v>
      </c>
      <c r="D4" s="27" t="s">
        <v>699</v>
      </c>
      <c r="E4" s="27" t="s">
        <v>698</v>
      </c>
      <c r="F4" s="27" t="s">
        <v>697</v>
      </c>
      <c r="G4" s="27" t="s">
        <v>817</v>
      </c>
      <c r="H4" s="27" t="s">
        <v>816</v>
      </c>
      <c r="I4" s="27" t="s">
        <v>694</v>
      </c>
      <c r="J4" s="27" t="s">
        <v>693</v>
      </c>
      <c r="K4" s="27" t="s">
        <v>683</v>
      </c>
      <c r="L4" s="27">
        <v>2017</v>
      </c>
      <c r="M4" s="27">
        <v>1.2710000000000001E-2</v>
      </c>
      <c r="N4" s="27">
        <v>7.961E-4</v>
      </c>
      <c r="O4" s="40">
        <v>2.2379999999999999E-57</v>
      </c>
      <c r="P4" s="27" t="s">
        <v>717</v>
      </c>
      <c r="Q4" s="27">
        <v>337159</v>
      </c>
      <c r="R4" s="27">
        <v>41296</v>
      </c>
      <c r="S4" s="27">
        <v>295863</v>
      </c>
      <c r="T4" s="27">
        <v>1</v>
      </c>
      <c r="U4" s="27" t="s">
        <v>692</v>
      </c>
      <c r="V4" s="27" t="s">
        <v>691</v>
      </c>
      <c r="W4" s="40">
        <v>2.5551246E-53</v>
      </c>
    </row>
    <row r="5" spans="1:23">
      <c r="A5" s="27" t="s">
        <v>499</v>
      </c>
      <c r="B5" s="27" t="s">
        <v>499</v>
      </c>
      <c r="C5" s="27" t="s">
        <v>700</v>
      </c>
      <c r="D5" s="27" t="s">
        <v>699</v>
      </c>
      <c r="E5" s="27" t="s">
        <v>698</v>
      </c>
      <c r="F5" s="27" t="s">
        <v>697</v>
      </c>
      <c r="G5" s="27" t="s">
        <v>7</v>
      </c>
      <c r="H5" s="27" t="s">
        <v>1109</v>
      </c>
      <c r="I5" s="27" t="s">
        <v>931</v>
      </c>
      <c r="J5" s="27">
        <v>20686565</v>
      </c>
      <c r="K5" s="27" t="s">
        <v>718</v>
      </c>
      <c r="L5" s="27">
        <v>2010</v>
      </c>
      <c r="M5" s="27">
        <v>7.2599999999999998E-2</v>
      </c>
      <c r="N5" s="27">
        <v>4.7999999999999996E-3</v>
      </c>
      <c r="O5" s="40">
        <v>4.2480000000000003E-53</v>
      </c>
      <c r="P5" s="27" t="s">
        <v>717</v>
      </c>
      <c r="Q5" s="27">
        <v>96598</v>
      </c>
      <c r="R5" s="27">
        <v>0</v>
      </c>
      <c r="S5" s="27">
        <v>96598</v>
      </c>
      <c r="T5" s="27">
        <v>46</v>
      </c>
      <c r="U5" s="27" t="s">
        <v>950</v>
      </c>
      <c r="V5" s="27" t="s">
        <v>1202</v>
      </c>
      <c r="W5" s="40">
        <v>2.4249707999999998E-49</v>
      </c>
    </row>
    <row r="6" spans="1:23">
      <c r="A6" s="27" t="s">
        <v>499</v>
      </c>
      <c r="B6" s="27" t="s">
        <v>499</v>
      </c>
      <c r="C6" s="27" t="s">
        <v>700</v>
      </c>
      <c r="D6" s="27" t="s">
        <v>699</v>
      </c>
      <c r="E6" s="27" t="s">
        <v>698</v>
      </c>
      <c r="F6" s="27" t="s">
        <v>697</v>
      </c>
      <c r="G6" s="27" t="s">
        <v>7</v>
      </c>
      <c r="H6" s="27" t="s">
        <v>682</v>
      </c>
      <c r="I6" s="27" t="s">
        <v>931</v>
      </c>
      <c r="J6" s="27">
        <v>20686565</v>
      </c>
      <c r="K6" s="27" t="s">
        <v>718</v>
      </c>
      <c r="L6" s="27">
        <v>2010</v>
      </c>
      <c r="M6" s="27" t="s">
        <v>6</v>
      </c>
      <c r="N6" s="27" t="s">
        <v>6</v>
      </c>
      <c r="O6" s="40">
        <v>4.2480000000000003E-53</v>
      </c>
      <c r="P6" s="27" t="s">
        <v>6</v>
      </c>
      <c r="Q6" s="27">
        <v>100184</v>
      </c>
      <c r="R6" s="27" t="s">
        <v>682</v>
      </c>
      <c r="S6" s="27" t="s">
        <v>682</v>
      </c>
      <c r="T6" s="27" t="s">
        <v>682</v>
      </c>
      <c r="U6" s="27" t="s">
        <v>682</v>
      </c>
      <c r="V6" s="27" t="s">
        <v>709</v>
      </c>
      <c r="W6" s="40">
        <v>2.4249707999999998E-49</v>
      </c>
    </row>
    <row r="7" spans="1:23">
      <c r="A7" s="27" t="s">
        <v>497</v>
      </c>
      <c r="B7" s="27" t="s">
        <v>497</v>
      </c>
      <c r="C7" s="27" t="s">
        <v>690</v>
      </c>
      <c r="D7" s="27" t="s">
        <v>689</v>
      </c>
      <c r="E7" s="27" t="s">
        <v>688</v>
      </c>
      <c r="F7" s="27" t="s">
        <v>687</v>
      </c>
      <c r="G7" s="27" t="s">
        <v>11</v>
      </c>
      <c r="H7" s="27" t="s">
        <v>809</v>
      </c>
      <c r="I7" s="27" t="s">
        <v>719</v>
      </c>
      <c r="J7" s="27">
        <v>28146470</v>
      </c>
      <c r="K7" s="27" t="s">
        <v>683</v>
      </c>
      <c r="L7" s="27">
        <v>2017</v>
      </c>
      <c r="M7" s="27">
        <v>0.12</v>
      </c>
      <c r="N7" s="27">
        <v>8.8000000000000005E-3</v>
      </c>
      <c r="O7" s="40">
        <v>1.4000000000000001E-45</v>
      </c>
      <c r="P7" s="27" t="s">
        <v>717</v>
      </c>
      <c r="Q7" s="27">
        <v>381625</v>
      </c>
      <c r="R7" s="27">
        <v>0</v>
      </c>
      <c r="S7" s="27">
        <v>381625</v>
      </c>
      <c r="T7" s="27">
        <v>106</v>
      </c>
      <c r="U7" s="27" t="s">
        <v>716</v>
      </c>
      <c r="V7" s="27" t="s">
        <v>875</v>
      </c>
      <c r="W7" s="40">
        <v>6.3935199999999995E-42</v>
      </c>
    </row>
    <row r="8" spans="1:23">
      <c r="A8" s="27" t="s">
        <v>497</v>
      </c>
      <c r="B8" s="27" t="s">
        <v>497</v>
      </c>
      <c r="C8" s="27" t="s">
        <v>690</v>
      </c>
      <c r="D8" s="27" t="s">
        <v>689</v>
      </c>
      <c r="E8" s="27" t="s">
        <v>688</v>
      </c>
      <c r="F8" s="27" t="s">
        <v>687</v>
      </c>
      <c r="G8" s="27" t="s">
        <v>11</v>
      </c>
      <c r="H8" s="27" t="s">
        <v>809</v>
      </c>
      <c r="I8" s="27" t="s">
        <v>719</v>
      </c>
      <c r="J8" s="27">
        <v>28146470</v>
      </c>
      <c r="K8" s="27" t="s">
        <v>718</v>
      </c>
      <c r="L8" s="27">
        <v>2017</v>
      </c>
      <c r="M8" s="27">
        <v>0.12</v>
      </c>
      <c r="N8" s="27">
        <v>8.6999999999999994E-3</v>
      </c>
      <c r="O8" s="40">
        <v>2.1E-45</v>
      </c>
      <c r="P8" s="27" t="s">
        <v>717</v>
      </c>
      <c r="Q8" s="27">
        <v>458927</v>
      </c>
      <c r="R8" s="27">
        <v>0</v>
      </c>
      <c r="S8" s="27">
        <v>458927</v>
      </c>
      <c r="T8" s="27">
        <v>147</v>
      </c>
      <c r="U8" s="27" t="s">
        <v>716</v>
      </c>
      <c r="V8" s="27" t="s">
        <v>808</v>
      </c>
      <c r="W8" s="40">
        <v>7.9919000000000003E-42</v>
      </c>
    </row>
    <row r="9" spans="1:23">
      <c r="A9" s="27" t="s">
        <v>498</v>
      </c>
      <c r="B9" s="27" t="s">
        <v>498</v>
      </c>
      <c r="C9" s="27" t="s">
        <v>741</v>
      </c>
      <c r="D9" s="27" t="s">
        <v>740</v>
      </c>
      <c r="E9" s="27" t="s">
        <v>687</v>
      </c>
      <c r="F9" s="27" t="s">
        <v>698</v>
      </c>
      <c r="G9" s="27" t="s">
        <v>833</v>
      </c>
      <c r="H9" s="27" t="s">
        <v>985</v>
      </c>
      <c r="I9" s="27" t="s">
        <v>984</v>
      </c>
      <c r="J9" s="27">
        <v>22001757</v>
      </c>
      <c r="K9" s="27" t="s">
        <v>718</v>
      </c>
      <c r="L9" s="27">
        <v>2011</v>
      </c>
      <c r="M9" s="27" t="s">
        <v>6</v>
      </c>
      <c r="N9" s="27" t="s">
        <v>6</v>
      </c>
      <c r="O9" s="40">
        <v>1.4E-42</v>
      </c>
      <c r="P9" s="27" t="s">
        <v>6</v>
      </c>
      <c r="Q9" s="27">
        <v>61089</v>
      </c>
      <c r="R9" s="27" t="s">
        <v>682</v>
      </c>
      <c r="S9" s="27" t="s">
        <v>682</v>
      </c>
      <c r="T9" s="27" t="s">
        <v>682</v>
      </c>
      <c r="U9" s="27" t="s">
        <v>682</v>
      </c>
      <c r="V9" s="27" t="s">
        <v>709</v>
      </c>
      <c r="W9" s="40">
        <v>4.5667999999999998E-39</v>
      </c>
    </row>
    <row r="10" spans="1:23">
      <c r="A10" s="27" t="s">
        <v>499</v>
      </c>
      <c r="B10" s="27" t="s">
        <v>499</v>
      </c>
      <c r="C10" s="27" t="s">
        <v>700</v>
      </c>
      <c r="D10" s="27" t="s">
        <v>699</v>
      </c>
      <c r="E10" s="27" t="s">
        <v>698</v>
      </c>
      <c r="F10" s="27" t="s">
        <v>697</v>
      </c>
      <c r="G10" s="27" t="s">
        <v>7</v>
      </c>
      <c r="H10" s="27" t="s">
        <v>1109</v>
      </c>
      <c r="I10" s="27" t="s">
        <v>931</v>
      </c>
      <c r="J10" s="27">
        <v>24097068</v>
      </c>
      <c r="K10" s="27" t="s">
        <v>683</v>
      </c>
      <c r="L10" s="27">
        <v>2013</v>
      </c>
      <c r="M10" s="27">
        <v>6.5500000000000003E-2</v>
      </c>
      <c r="N10" s="27">
        <v>4.7000000000000002E-3</v>
      </c>
      <c r="O10" s="40">
        <v>2.0010000000000001E-41</v>
      </c>
      <c r="P10" s="27" t="s">
        <v>717</v>
      </c>
      <c r="Q10" s="27">
        <v>177861</v>
      </c>
      <c r="R10" s="27">
        <v>0</v>
      </c>
      <c r="S10" s="27">
        <v>177861</v>
      </c>
      <c r="T10" s="27">
        <v>60</v>
      </c>
      <c r="U10" s="27" t="s">
        <v>716</v>
      </c>
      <c r="V10" s="27" t="s">
        <v>1201</v>
      </c>
      <c r="W10" s="40">
        <v>5.7113542500000001E-38</v>
      </c>
    </row>
    <row r="11" spans="1:23">
      <c r="A11" s="27" t="s">
        <v>493</v>
      </c>
      <c r="B11" s="27" t="s">
        <v>493</v>
      </c>
      <c r="C11" s="27" t="s">
        <v>708</v>
      </c>
      <c r="D11" s="27" t="s">
        <v>707</v>
      </c>
      <c r="E11" s="27" t="s">
        <v>687</v>
      </c>
      <c r="F11" s="27" t="s">
        <v>688</v>
      </c>
      <c r="G11" s="27" t="s">
        <v>1200</v>
      </c>
      <c r="H11" s="27" t="s">
        <v>1045</v>
      </c>
      <c r="I11" s="27" t="s">
        <v>1044</v>
      </c>
      <c r="J11" s="27">
        <v>21676895</v>
      </c>
      <c r="K11" s="27" t="s">
        <v>718</v>
      </c>
      <c r="L11" s="27">
        <v>2011</v>
      </c>
      <c r="M11" s="27" t="s">
        <v>6</v>
      </c>
      <c r="N11" s="27" t="s">
        <v>6</v>
      </c>
      <c r="O11" s="40">
        <v>2.16E-38</v>
      </c>
      <c r="P11" s="27" t="s">
        <v>6</v>
      </c>
      <c r="Q11" s="27">
        <v>20300</v>
      </c>
      <c r="R11" s="27" t="s">
        <v>682</v>
      </c>
      <c r="S11" s="27" t="s">
        <v>682</v>
      </c>
      <c r="T11" s="27" t="s">
        <v>682</v>
      </c>
      <c r="U11" s="27" t="s">
        <v>682</v>
      </c>
      <c r="V11" s="27" t="s">
        <v>709</v>
      </c>
      <c r="W11" s="40">
        <v>5.4801599999999996E-35</v>
      </c>
    </row>
    <row r="12" spans="1:23">
      <c r="A12" s="27" t="s">
        <v>499</v>
      </c>
      <c r="B12" s="27" t="s">
        <v>499</v>
      </c>
      <c r="C12" s="27" t="s">
        <v>700</v>
      </c>
      <c r="D12" s="27" t="s">
        <v>699</v>
      </c>
      <c r="E12" s="27" t="s">
        <v>698</v>
      </c>
      <c r="F12" s="27" t="s">
        <v>697</v>
      </c>
      <c r="G12" s="27" t="s">
        <v>727</v>
      </c>
      <c r="H12" s="27" t="s">
        <v>725</v>
      </c>
      <c r="I12" s="27" t="s">
        <v>724</v>
      </c>
      <c r="J12" s="27">
        <v>27863252</v>
      </c>
      <c r="K12" s="27" t="s">
        <v>683</v>
      </c>
      <c r="L12" s="27">
        <v>2016</v>
      </c>
      <c r="M12" s="27">
        <v>-4.5310000000000003E-2</v>
      </c>
      <c r="N12" s="27">
        <v>3.5330000000000001E-3</v>
      </c>
      <c r="O12" s="40">
        <v>1.1789999999999999E-37</v>
      </c>
      <c r="P12" s="27" t="s">
        <v>682</v>
      </c>
      <c r="Q12" s="27">
        <v>173480</v>
      </c>
      <c r="R12" s="27">
        <v>0</v>
      </c>
      <c r="S12" s="27">
        <v>173480</v>
      </c>
      <c r="T12" s="27">
        <v>2</v>
      </c>
      <c r="U12" s="27" t="s">
        <v>716</v>
      </c>
      <c r="V12" s="27" t="s">
        <v>723</v>
      </c>
      <c r="W12" s="40">
        <v>2.6921285999999999E-34</v>
      </c>
    </row>
    <row r="13" spans="1:23">
      <c r="A13" s="27" t="s">
        <v>493</v>
      </c>
      <c r="B13" s="27" t="s">
        <v>493</v>
      </c>
      <c r="C13" s="27" t="s">
        <v>708</v>
      </c>
      <c r="D13" s="27" t="s">
        <v>707</v>
      </c>
      <c r="E13" s="27" t="s">
        <v>687</v>
      </c>
      <c r="F13" s="27" t="s">
        <v>688</v>
      </c>
      <c r="G13" s="27" t="s">
        <v>1187</v>
      </c>
      <c r="H13" s="27" t="s">
        <v>1130</v>
      </c>
      <c r="I13" s="27" t="s">
        <v>931</v>
      </c>
      <c r="J13" s="27">
        <v>24097068</v>
      </c>
      <c r="K13" s="27" t="s">
        <v>683</v>
      </c>
      <c r="L13" s="27">
        <v>2013</v>
      </c>
      <c r="M13" s="27">
        <v>0.127</v>
      </c>
      <c r="N13" s="27">
        <v>9.9000000000000008E-3</v>
      </c>
      <c r="O13" s="40">
        <v>1.6390000000000001E-34</v>
      </c>
      <c r="P13" s="27" t="s">
        <v>717</v>
      </c>
      <c r="Q13" s="27">
        <v>187167</v>
      </c>
      <c r="R13" s="27">
        <v>0</v>
      </c>
      <c r="S13" s="27">
        <v>187167</v>
      </c>
      <c r="T13" s="27">
        <v>60</v>
      </c>
      <c r="U13" s="27" t="s">
        <v>716</v>
      </c>
      <c r="V13" s="27" t="s">
        <v>1189</v>
      </c>
      <c r="W13" s="40">
        <v>3.4022659999999998E-31</v>
      </c>
    </row>
    <row r="14" spans="1:23">
      <c r="A14" s="27" t="s">
        <v>493</v>
      </c>
      <c r="B14" s="27" t="s">
        <v>493</v>
      </c>
      <c r="C14" s="27" t="s">
        <v>708</v>
      </c>
      <c r="D14" s="27" t="s">
        <v>707</v>
      </c>
      <c r="E14" s="27" t="s">
        <v>687</v>
      </c>
      <c r="F14" s="27" t="s">
        <v>688</v>
      </c>
      <c r="G14" s="27" t="s">
        <v>16</v>
      </c>
      <c r="H14" s="27" t="s">
        <v>1130</v>
      </c>
      <c r="I14" s="27" t="s">
        <v>931</v>
      </c>
      <c r="J14" s="27">
        <v>24097068</v>
      </c>
      <c r="K14" s="27" t="s">
        <v>683</v>
      </c>
      <c r="L14" s="27">
        <v>2013</v>
      </c>
      <c r="M14" s="27">
        <v>-0.127</v>
      </c>
      <c r="N14" s="27">
        <v>1.038E-2</v>
      </c>
      <c r="O14" s="40">
        <v>1.9999999999999999E-34</v>
      </c>
      <c r="P14" s="27" t="s">
        <v>682</v>
      </c>
      <c r="Q14" s="27" t="s">
        <v>682</v>
      </c>
      <c r="R14" s="27" t="s">
        <v>682</v>
      </c>
      <c r="S14" s="27" t="s">
        <v>682</v>
      </c>
      <c r="T14" s="27" t="s">
        <v>682</v>
      </c>
      <c r="U14" s="27" t="s">
        <v>980</v>
      </c>
      <c r="V14" s="27" t="s">
        <v>979</v>
      </c>
      <c r="W14" s="40">
        <v>3.8056666666666701E-31</v>
      </c>
    </row>
    <row r="15" spans="1:23">
      <c r="A15" s="27" t="s">
        <v>497</v>
      </c>
      <c r="B15" s="27" t="s">
        <v>497</v>
      </c>
      <c r="C15" s="27" t="s">
        <v>690</v>
      </c>
      <c r="D15" s="27" t="s">
        <v>689</v>
      </c>
      <c r="E15" s="27" t="s">
        <v>688</v>
      </c>
      <c r="F15" s="27" t="s">
        <v>687</v>
      </c>
      <c r="G15" s="27" t="s">
        <v>638</v>
      </c>
      <c r="H15" s="27" t="s">
        <v>809</v>
      </c>
      <c r="I15" s="27" t="s">
        <v>694</v>
      </c>
      <c r="J15" s="27" t="s">
        <v>693</v>
      </c>
      <c r="K15" s="27" t="s">
        <v>683</v>
      </c>
      <c r="L15" s="27">
        <v>2017</v>
      </c>
      <c r="M15" s="27">
        <v>8.1070000000000003E-2</v>
      </c>
      <c r="N15" s="27">
        <v>6.633E-3</v>
      </c>
      <c r="O15" s="40">
        <v>2.3889999999999999E-34</v>
      </c>
      <c r="P15" s="27" t="s">
        <v>717</v>
      </c>
      <c r="Q15" s="27">
        <v>336172</v>
      </c>
      <c r="R15" s="27">
        <v>0</v>
      </c>
      <c r="S15" s="27">
        <v>336172</v>
      </c>
      <c r="T15" s="27">
        <v>1</v>
      </c>
      <c r="U15" s="27" t="s">
        <v>716</v>
      </c>
      <c r="V15" s="27" t="s">
        <v>691</v>
      </c>
      <c r="W15" s="40">
        <v>4.19618661538462E-31</v>
      </c>
    </row>
    <row r="16" spans="1:23">
      <c r="A16" s="27" t="s">
        <v>499</v>
      </c>
      <c r="B16" s="27" t="s">
        <v>499</v>
      </c>
      <c r="C16" s="27" t="s">
        <v>700</v>
      </c>
      <c r="D16" s="27" t="s">
        <v>699</v>
      </c>
      <c r="E16" s="27" t="s">
        <v>698</v>
      </c>
      <c r="F16" s="27" t="s">
        <v>697</v>
      </c>
      <c r="G16" s="27" t="s">
        <v>10</v>
      </c>
      <c r="H16" s="27" t="s">
        <v>1135</v>
      </c>
      <c r="I16" s="27" t="s">
        <v>931</v>
      </c>
      <c r="J16" s="27">
        <v>20686565</v>
      </c>
      <c r="K16" s="27" t="s">
        <v>718</v>
      </c>
      <c r="L16" s="27">
        <v>2010</v>
      </c>
      <c r="M16" s="27">
        <v>6.2399999999999997E-2</v>
      </c>
      <c r="N16" s="27">
        <v>5.1000000000000004E-3</v>
      </c>
      <c r="O16" s="40">
        <v>3.0659999999999998E-34</v>
      </c>
      <c r="P16" s="27" t="s">
        <v>717</v>
      </c>
      <c r="Q16" s="27">
        <v>100184</v>
      </c>
      <c r="R16" s="27">
        <v>0</v>
      </c>
      <c r="S16" s="27">
        <v>100184</v>
      </c>
      <c r="T16" s="27">
        <v>46</v>
      </c>
      <c r="U16" s="27" t="s">
        <v>950</v>
      </c>
      <c r="V16" s="27" t="s">
        <v>1175</v>
      </c>
      <c r="W16" s="40">
        <v>4.6672696000000003E-31</v>
      </c>
    </row>
    <row r="17" spans="1:23">
      <c r="A17" s="27" t="s">
        <v>499</v>
      </c>
      <c r="B17" s="27" t="s">
        <v>499</v>
      </c>
      <c r="C17" s="27" t="s">
        <v>700</v>
      </c>
      <c r="D17" s="27" t="s">
        <v>699</v>
      </c>
      <c r="E17" s="27" t="s">
        <v>698</v>
      </c>
      <c r="F17" s="27" t="s">
        <v>697</v>
      </c>
      <c r="G17" s="27" t="s">
        <v>10</v>
      </c>
      <c r="H17" s="27" t="s">
        <v>734</v>
      </c>
      <c r="I17" s="27" t="s">
        <v>931</v>
      </c>
      <c r="J17" s="27">
        <v>20686565</v>
      </c>
      <c r="K17" s="27" t="s">
        <v>718</v>
      </c>
      <c r="L17" s="27">
        <v>2010</v>
      </c>
      <c r="M17" s="27" t="s">
        <v>6</v>
      </c>
      <c r="N17" s="27" t="s">
        <v>6</v>
      </c>
      <c r="O17" s="40">
        <v>3.0659999999999998E-34</v>
      </c>
      <c r="P17" s="27" t="s">
        <v>6</v>
      </c>
      <c r="Q17" s="27">
        <v>100184</v>
      </c>
      <c r="R17" s="27" t="s">
        <v>682</v>
      </c>
      <c r="S17" s="27" t="s">
        <v>682</v>
      </c>
      <c r="T17" s="27" t="s">
        <v>682</v>
      </c>
      <c r="U17" s="27" t="s">
        <v>682</v>
      </c>
      <c r="V17" s="27" t="s">
        <v>709</v>
      </c>
      <c r="W17" s="40">
        <v>4.6672696000000003E-31</v>
      </c>
    </row>
    <row r="18" spans="1:23">
      <c r="A18" s="27" t="s">
        <v>499</v>
      </c>
      <c r="B18" s="27" t="s">
        <v>499</v>
      </c>
      <c r="C18" s="27" t="s">
        <v>700</v>
      </c>
      <c r="D18" s="27" t="s">
        <v>699</v>
      </c>
      <c r="E18" s="27" t="s">
        <v>698</v>
      </c>
      <c r="F18" s="27" t="s">
        <v>697</v>
      </c>
      <c r="G18" s="27" t="s">
        <v>10</v>
      </c>
      <c r="H18" s="27" t="s">
        <v>1135</v>
      </c>
      <c r="I18" s="27" t="s">
        <v>931</v>
      </c>
      <c r="J18" s="27">
        <v>24097068</v>
      </c>
      <c r="K18" s="27" t="s">
        <v>683</v>
      </c>
      <c r="L18" s="27">
        <v>2013</v>
      </c>
      <c r="M18" s="27">
        <v>6.1800000000000001E-2</v>
      </c>
      <c r="N18" s="27">
        <v>5.1000000000000004E-3</v>
      </c>
      <c r="O18" s="40">
        <v>3.6699999999999999E-32</v>
      </c>
      <c r="P18" s="27" t="s">
        <v>717</v>
      </c>
      <c r="Q18" s="27">
        <v>187365</v>
      </c>
      <c r="R18" s="27">
        <v>0</v>
      </c>
      <c r="S18" s="27">
        <v>187365</v>
      </c>
      <c r="T18" s="27">
        <v>60</v>
      </c>
      <c r="U18" s="27" t="s">
        <v>716</v>
      </c>
      <c r="V18" s="27" t="s">
        <v>1191</v>
      </c>
      <c r="W18" s="40">
        <v>5.2375487500000004E-29</v>
      </c>
    </row>
    <row r="19" spans="1:23">
      <c r="A19" s="27" t="s">
        <v>499</v>
      </c>
      <c r="B19" s="27" t="s">
        <v>499</v>
      </c>
      <c r="C19" s="27" t="s">
        <v>700</v>
      </c>
      <c r="D19" s="27" t="s">
        <v>699</v>
      </c>
      <c r="E19" s="27" t="s">
        <v>698</v>
      </c>
      <c r="F19" s="27" t="s">
        <v>697</v>
      </c>
      <c r="G19" s="27" t="s">
        <v>1097</v>
      </c>
      <c r="H19" s="27" t="s">
        <v>742</v>
      </c>
      <c r="I19" s="27" t="s">
        <v>694</v>
      </c>
      <c r="J19" s="27" t="s">
        <v>693</v>
      </c>
      <c r="K19" s="27" t="s">
        <v>683</v>
      </c>
      <c r="L19" s="27">
        <v>2017</v>
      </c>
      <c r="M19" s="27">
        <v>1.7520000000000001E-2</v>
      </c>
      <c r="N19" s="27">
        <v>1.516E-3</v>
      </c>
      <c r="O19" s="40">
        <v>7.3059999999999997E-31</v>
      </c>
      <c r="P19" s="27" t="s">
        <v>717</v>
      </c>
      <c r="Q19" s="27">
        <v>154702</v>
      </c>
      <c r="R19" s="27">
        <v>35840</v>
      </c>
      <c r="S19" s="27">
        <v>118862</v>
      </c>
      <c r="T19" s="27">
        <v>1</v>
      </c>
      <c r="U19" s="27" t="s">
        <v>692</v>
      </c>
      <c r="V19" s="27" t="s">
        <v>691</v>
      </c>
      <c r="W19" s="40">
        <v>9.8132472941176494E-28</v>
      </c>
    </row>
    <row r="20" spans="1:23">
      <c r="A20" s="27" t="s">
        <v>499</v>
      </c>
      <c r="B20" s="27" t="s">
        <v>499</v>
      </c>
      <c r="C20" s="27" t="s">
        <v>700</v>
      </c>
      <c r="D20" s="27" t="s">
        <v>699</v>
      </c>
      <c r="E20" s="27" t="s">
        <v>698</v>
      </c>
      <c r="F20" s="27" t="s">
        <v>697</v>
      </c>
      <c r="G20" s="27" t="s">
        <v>952</v>
      </c>
      <c r="H20" s="27" t="s">
        <v>951</v>
      </c>
      <c r="I20" s="27" t="s">
        <v>931</v>
      </c>
      <c r="J20" s="27">
        <v>20686565</v>
      </c>
      <c r="K20" s="27" t="s">
        <v>718</v>
      </c>
      <c r="L20" s="27">
        <v>2010</v>
      </c>
      <c r="M20" s="27">
        <v>5.7500000000000002E-2</v>
      </c>
      <c r="N20" s="27">
        <v>5.1999999999999998E-3</v>
      </c>
      <c r="O20" s="40">
        <v>1.226E-28</v>
      </c>
      <c r="P20" s="27" t="s">
        <v>717</v>
      </c>
      <c r="Q20" s="27">
        <v>95454</v>
      </c>
      <c r="R20" s="27">
        <v>0</v>
      </c>
      <c r="S20" s="27">
        <v>95454</v>
      </c>
      <c r="T20" s="27">
        <v>46</v>
      </c>
      <c r="U20" s="27" t="s">
        <v>950</v>
      </c>
      <c r="V20" s="27" t="s">
        <v>949</v>
      </c>
      <c r="W20" s="40">
        <v>1.4733938947368399E-25</v>
      </c>
    </row>
    <row r="21" spans="1:23">
      <c r="A21" s="27" t="s">
        <v>499</v>
      </c>
      <c r="B21" s="27" t="s">
        <v>499</v>
      </c>
      <c r="C21" s="27" t="s">
        <v>700</v>
      </c>
      <c r="D21" s="27" t="s">
        <v>699</v>
      </c>
      <c r="E21" s="27" t="s">
        <v>698</v>
      </c>
      <c r="F21" s="27" t="s">
        <v>697</v>
      </c>
      <c r="G21" s="27" t="s">
        <v>12</v>
      </c>
      <c r="H21" s="27" t="s">
        <v>935</v>
      </c>
      <c r="I21" s="27" t="s">
        <v>931</v>
      </c>
      <c r="J21" s="27">
        <v>20686565</v>
      </c>
      <c r="K21" s="27" t="s">
        <v>718</v>
      </c>
      <c r="L21" s="27">
        <v>2010</v>
      </c>
      <c r="M21" s="27" t="s">
        <v>6</v>
      </c>
      <c r="N21" s="27" t="s">
        <v>6</v>
      </c>
      <c r="O21" s="40">
        <v>1.226E-28</v>
      </c>
      <c r="P21" s="27" t="s">
        <v>6</v>
      </c>
      <c r="Q21" s="27">
        <v>100184</v>
      </c>
      <c r="R21" s="27" t="s">
        <v>682</v>
      </c>
      <c r="S21" s="27" t="s">
        <v>682</v>
      </c>
      <c r="T21" s="27" t="s">
        <v>682</v>
      </c>
      <c r="U21" s="27" t="s">
        <v>682</v>
      </c>
      <c r="V21" s="27" t="s">
        <v>709</v>
      </c>
      <c r="W21" s="40">
        <v>1.4733938947368399E-25</v>
      </c>
    </row>
    <row r="22" spans="1:23">
      <c r="A22" s="27" t="s">
        <v>493</v>
      </c>
      <c r="B22" s="27" t="s">
        <v>493</v>
      </c>
      <c r="C22" s="27" t="s">
        <v>708</v>
      </c>
      <c r="D22" s="27" t="s">
        <v>707</v>
      </c>
      <c r="E22" s="27" t="s">
        <v>687</v>
      </c>
      <c r="F22" s="27" t="s">
        <v>688</v>
      </c>
      <c r="G22" s="27" t="s">
        <v>1199</v>
      </c>
      <c r="H22" s="27" t="s">
        <v>1198</v>
      </c>
      <c r="I22" s="27" t="s">
        <v>1163</v>
      </c>
      <c r="J22" s="27">
        <v>27286809</v>
      </c>
      <c r="K22" s="27" t="s">
        <v>1162</v>
      </c>
      <c r="L22" s="27">
        <v>2016</v>
      </c>
      <c r="M22" s="27" t="s">
        <v>6</v>
      </c>
      <c r="N22" s="27" t="s">
        <v>6</v>
      </c>
      <c r="O22" s="40">
        <v>3.9999999999999999E-28</v>
      </c>
      <c r="P22" s="27" t="s">
        <v>6</v>
      </c>
      <c r="Q22" s="27" t="s">
        <v>682</v>
      </c>
      <c r="R22" s="27" t="s">
        <v>682</v>
      </c>
      <c r="S22" s="27" t="s">
        <v>682</v>
      </c>
      <c r="T22" s="27" t="s">
        <v>682</v>
      </c>
      <c r="U22" s="27" t="s">
        <v>682</v>
      </c>
      <c r="V22" s="27" t="s">
        <v>979</v>
      </c>
      <c r="W22" s="40">
        <v>4.5668000000000003E-25</v>
      </c>
    </row>
    <row r="23" spans="1:23">
      <c r="A23" s="27" t="s">
        <v>499</v>
      </c>
      <c r="B23" s="27" t="s">
        <v>499</v>
      </c>
      <c r="C23" s="27" t="s">
        <v>700</v>
      </c>
      <c r="D23" s="27" t="s">
        <v>699</v>
      </c>
      <c r="E23" s="27" t="s">
        <v>698</v>
      </c>
      <c r="F23" s="27" t="s">
        <v>697</v>
      </c>
      <c r="G23" s="27" t="s">
        <v>952</v>
      </c>
      <c r="H23" s="27" t="s">
        <v>951</v>
      </c>
      <c r="I23" s="27" t="s">
        <v>931</v>
      </c>
      <c r="J23" s="27">
        <v>24097068</v>
      </c>
      <c r="K23" s="27" t="s">
        <v>683</v>
      </c>
      <c r="L23" s="27">
        <v>2013</v>
      </c>
      <c r="M23" s="27">
        <v>5.8099999999999999E-2</v>
      </c>
      <c r="N23" s="27">
        <v>5.1999999999999998E-3</v>
      </c>
      <c r="O23" s="40">
        <v>7.8640000000000005E-27</v>
      </c>
      <c r="P23" s="27" t="s">
        <v>717</v>
      </c>
      <c r="Q23" s="27">
        <v>173082</v>
      </c>
      <c r="R23" s="27">
        <v>0</v>
      </c>
      <c r="S23" s="27">
        <v>173082</v>
      </c>
      <c r="T23" s="27">
        <v>60</v>
      </c>
      <c r="U23" s="27" t="s">
        <v>716</v>
      </c>
      <c r="V23" s="27" t="s">
        <v>1138</v>
      </c>
      <c r="W23" s="40">
        <v>8.55078933333333E-24</v>
      </c>
    </row>
    <row r="24" spans="1:23">
      <c r="A24" s="27" t="s">
        <v>493</v>
      </c>
      <c r="B24" s="27" t="s">
        <v>493</v>
      </c>
      <c r="C24" s="27" t="s">
        <v>708</v>
      </c>
      <c r="D24" s="27" t="s">
        <v>707</v>
      </c>
      <c r="E24" s="27" t="s">
        <v>687</v>
      </c>
      <c r="F24" s="27" t="s">
        <v>688</v>
      </c>
      <c r="G24" s="27" t="s">
        <v>1174</v>
      </c>
      <c r="H24" s="27" t="s">
        <v>1135</v>
      </c>
      <c r="I24" s="27" t="s">
        <v>931</v>
      </c>
      <c r="J24" s="27">
        <v>24097068</v>
      </c>
      <c r="K24" s="27" t="s">
        <v>683</v>
      </c>
      <c r="L24" s="27">
        <v>2013</v>
      </c>
      <c r="M24" s="27">
        <v>-0.106</v>
      </c>
      <c r="N24" s="27">
        <v>1.0330000000000001E-2</v>
      </c>
      <c r="O24" s="40">
        <v>9.9999999999999992E-25</v>
      </c>
      <c r="P24" s="27" t="s">
        <v>682</v>
      </c>
      <c r="Q24" s="27" t="s">
        <v>682</v>
      </c>
      <c r="R24" s="27" t="s">
        <v>682</v>
      </c>
      <c r="S24" s="27" t="s">
        <v>682</v>
      </c>
      <c r="T24" s="27" t="s">
        <v>682</v>
      </c>
      <c r="U24" s="27" t="s">
        <v>980</v>
      </c>
      <c r="V24" s="27" t="s">
        <v>979</v>
      </c>
      <c r="W24" s="40">
        <v>1.03790909090909E-21</v>
      </c>
    </row>
    <row r="25" spans="1:23">
      <c r="A25" s="27" t="s">
        <v>493</v>
      </c>
      <c r="B25" s="27" t="s">
        <v>493</v>
      </c>
      <c r="C25" s="27" t="s">
        <v>708</v>
      </c>
      <c r="D25" s="27" t="s">
        <v>707</v>
      </c>
      <c r="E25" s="27" t="s">
        <v>687</v>
      </c>
      <c r="F25" s="27" t="s">
        <v>688</v>
      </c>
      <c r="G25" s="27" t="s">
        <v>10</v>
      </c>
      <c r="H25" s="27" t="s">
        <v>1135</v>
      </c>
      <c r="I25" s="27" t="s">
        <v>931</v>
      </c>
      <c r="J25" s="27">
        <v>24097068</v>
      </c>
      <c r="K25" s="27" t="s">
        <v>683</v>
      </c>
      <c r="L25" s="27">
        <v>2013</v>
      </c>
      <c r="M25" s="27">
        <v>0.1062</v>
      </c>
      <c r="N25" s="27">
        <v>1.01E-2</v>
      </c>
      <c r="O25" s="40">
        <v>1.3420000000000001E-24</v>
      </c>
      <c r="P25" s="27" t="s">
        <v>717</v>
      </c>
      <c r="Q25" s="27">
        <v>187365</v>
      </c>
      <c r="R25" s="27">
        <v>0</v>
      </c>
      <c r="S25" s="27">
        <v>187365</v>
      </c>
      <c r="T25" s="27">
        <v>60</v>
      </c>
      <c r="U25" s="27" t="s">
        <v>716</v>
      </c>
      <c r="V25" s="27" t="s">
        <v>1191</v>
      </c>
      <c r="W25" s="40">
        <v>1.3323142608695699E-21</v>
      </c>
    </row>
    <row r="26" spans="1:23">
      <c r="A26" s="27" t="s">
        <v>497</v>
      </c>
      <c r="B26" s="27" t="s">
        <v>497</v>
      </c>
      <c r="C26" s="27" t="s">
        <v>690</v>
      </c>
      <c r="D26" s="27" t="s">
        <v>689</v>
      </c>
      <c r="E26" s="27" t="s">
        <v>688</v>
      </c>
      <c r="F26" s="27" t="s">
        <v>687</v>
      </c>
      <c r="G26" s="27" t="s">
        <v>956</v>
      </c>
      <c r="H26" s="27" t="s">
        <v>682</v>
      </c>
      <c r="I26" s="27" t="s">
        <v>694</v>
      </c>
      <c r="J26" s="27" t="s">
        <v>693</v>
      </c>
      <c r="K26" s="27" t="s">
        <v>683</v>
      </c>
      <c r="L26" s="27">
        <v>2017</v>
      </c>
      <c r="M26" s="27">
        <v>5.9889999999999999E-2</v>
      </c>
      <c r="N26" s="27">
        <v>5.855E-3</v>
      </c>
      <c r="O26" s="40">
        <v>1.483E-24</v>
      </c>
      <c r="P26" s="27" t="s">
        <v>717</v>
      </c>
      <c r="Q26" s="27">
        <v>332021</v>
      </c>
      <c r="R26" s="27">
        <v>0</v>
      </c>
      <c r="S26" s="27">
        <v>332021</v>
      </c>
      <c r="T26" s="27">
        <v>1</v>
      </c>
      <c r="U26" s="27" t="s">
        <v>682</v>
      </c>
      <c r="V26" s="27" t="s">
        <v>691</v>
      </c>
      <c r="W26" s="40">
        <v>1.4109509166666699E-21</v>
      </c>
    </row>
    <row r="27" spans="1:23">
      <c r="A27" s="27" t="s">
        <v>499</v>
      </c>
      <c r="B27" s="27" t="s">
        <v>499</v>
      </c>
      <c r="C27" s="27" t="s">
        <v>700</v>
      </c>
      <c r="D27" s="27" t="s">
        <v>699</v>
      </c>
      <c r="E27" s="27" t="s">
        <v>698</v>
      </c>
      <c r="F27" s="27" t="s">
        <v>697</v>
      </c>
      <c r="G27" s="27" t="s">
        <v>1146</v>
      </c>
      <c r="H27" s="27" t="s">
        <v>742</v>
      </c>
      <c r="I27" s="27" t="s">
        <v>694</v>
      </c>
      <c r="J27" s="27" t="s">
        <v>693</v>
      </c>
      <c r="K27" s="27" t="s">
        <v>683</v>
      </c>
      <c r="L27" s="27">
        <v>2017</v>
      </c>
      <c r="M27" s="27">
        <v>1.112E-2</v>
      </c>
      <c r="N27" s="27">
        <v>1.1069999999999999E-3</v>
      </c>
      <c r="O27" s="40">
        <v>9.5990000000000006E-24</v>
      </c>
      <c r="P27" s="27" t="s">
        <v>717</v>
      </c>
      <c r="Q27" s="27">
        <v>180203</v>
      </c>
      <c r="R27" s="27">
        <v>22705</v>
      </c>
      <c r="S27" s="27">
        <v>157498</v>
      </c>
      <c r="T27" s="27">
        <v>1</v>
      </c>
      <c r="U27" s="27" t="s">
        <v>692</v>
      </c>
      <c r="V27" s="27" t="s">
        <v>691</v>
      </c>
      <c r="W27" s="40">
        <v>8.7673426400000006E-21</v>
      </c>
    </row>
    <row r="28" spans="1:23">
      <c r="A28" s="27" t="s">
        <v>499</v>
      </c>
      <c r="B28" s="27" t="s">
        <v>499</v>
      </c>
      <c r="C28" s="27" t="s">
        <v>700</v>
      </c>
      <c r="D28" s="27" t="s">
        <v>699</v>
      </c>
      <c r="E28" s="27" t="s">
        <v>698</v>
      </c>
      <c r="F28" s="27" t="s">
        <v>697</v>
      </c>
      <c r="G28" s="27" t="s">
        <v>878</v>
      </c>
      <c r="H28" s="27" t="s">
        <v>742</v>
      </c>
      <c r="I28" s="27" t="s">
        <v>694</v>
      </c>
      <c r="J28" s="27" t="s">
        <v>693</v>
      </c>
      <c r="K28" s="27" t="s">
        <v>683</v>
      </c>
      <c r="L28" s="27">
        <v>2017</v>
      </c>
      <c r="M28" s="27">
        <v>7.5160000000000001E-3</v>
      </c>
      <c r="N28" s="27">
        <v>7.7039999999999997E-4</v>
      </c>
      <c r="O28" s="40">
        <v>1.7519999999999999E-22</v>
      </c>
      <c r="P28" s="27" t="s">
        <v>717</v>
      </c>
      <c r="Q28" s="27">
        <v>337159</v>
      </c>
      <c r="R28" s="27">
        <v>38492</v>
      </c>
      <c r="S28" s="27">
        <v>298667</v>
      </c>
      <c r="T28" s="27">
        <v>1</v>
      </c>
      <c r="U28" s="27" t="s">
        <v>692</v>
      </c>
      <c r="V28" s="27" t="s">
        <v>691</v>
      </c>
      <c r="W28" s="40">
        <v>1.53866030769231E-19</v>
      </c>
    </row>
    <row r="29" spans="1:23">
      <c r="A29" s="27" t="s">
        <v>498</v>
      </c>
      <c r="B29" s="27" t="s">
        <v>498</v>
      </c>
      <c r="C29" s="27" t="s">
        <v>741</v>
      </c>
      <c r="D29" s="27" t="s">
        <v>740</v>
      </c>
      <c r="E29" s="27" t="s">
        <v>687</v>
      </c>
      <c r="F29" s="27" t="s">
        <v>698</v>
      </c>
      <c r="G29" s="27" t="s">
        <v>1197</v>
      </c>
      <c r="H29" s="27" t="s">
        <v>951</v>
      </c>
      <c r="I29" s="27" t="s">
        <v>1108</v>
      </c>
      <c r="J29" s="27">
        <v>28334899</v>
      </c>
      <c r="K29" s="27" t="s">
        <v>750</v>
      </c>
      <c r="L29" s="27">
        <v>2017</v>
      </c>
      <c r="M29" s="27">
        <v>-3.7499999999999999E-2</v>
      </c>
      <c r="N29" s="27">
        <v>3.849E-3</v>
      </c>
      <c r="O29" s="40">
        <v>2.0000000000000001E-22</v>
      </c>
      <c r="P29" s="27" t="s">
        <v>682</v>
      </c>
      <c r="Q29" s="27" t="s">
        <v>682</v>
      </c>
      <c r="R29" s="27" t="s">
        <v>682</v>
      </c>
      <c r="S29" s="27" t="s">
        <v>682</v>
      </c>
      <c r="T29" s="27" t="s">
        <v>682</v>
      </c>
      <c r="U29" s="27" t="s">
        <v>980</v>
      </c>
      <c r="V29" s="27" t="s">
        <v>979</v>
      </c>
      <c r="W29" s="40">
        <v>1.69140740740741E-19</v>
      </c>
    </row>
    <row r="30" spans="1:23">
      <c r="A30" s="27" t="s">
        <v>498</v>
      </c>
      <c r="B30" s="27" t="s">
        <v>498</v>
      </c>
      <c r="C30" s="27" t="s">
        <v>741</v>
      </c>
      <c r="D30" s="27" t="s">
        <v>740</v>
      </c>
      <c r="E30" s="27" t="s">
        <v>687</v>
      </c>
      <c r="F30" s="27" t="s">
        <v>698</v>
      </c>
      <c r="G30" s="27" t="s">
        <v>12</v>
      </c>
      <c r="H30" s="27" t="s">
        <v>951</v>
      </c>
      <c r="I30" s="27" t="s">
        <v>931</v>
      </c>
      <c r="J30" s="27">
        <v>24097068</v>
      </c>
      <c r="K30" s="27" t="s">
        <v>683</v>
      </c>
      <c r="L30" s="27">
        <v>2013</v>
      </c>
      <c r="M30" s="27">
        <v>3.7999999999999999E-2</v>
      </c>
      <c r="N30" s="27">
        <v>4.0470000000000002E-3</v>
      </c>
      <c r="O30" s="40">
        <v>5.9999999999999998E-21</v>
      </c>
      <c r="P30" s="27" t="s">
        <v>717</v>
      </c>
      <c r="Q30" s="27" t="s">
        <v>682</v>
      </c>
      <c r="R30" s="27" t="s">
        <v>682</v>
      </c>
      <c r="S30" s="27" t="s">
        <v>682</v>
      </c>
      <c r="T30" s="27" t="s">
        <v>682</v>
      </c>
      <c r="U30" s="27" t="s">
        <v>1062</v>
      </c>
      <c r="V30" s="27" t="s">
        <v>979</v>
      </c>
      <c r="W30" s="40">
        <v>4.8930000000000001E-18</v>
      </c>
    </row>
    <row r="31" spans="1:23">
      <c r="A31" s="27" t="s">
        <v>498</v>
      </c>
      <c r="B31" s="27" t="s">
        <v>498</v>
      </c>
      <c r="C31" s="27" t="s">
        <v>741</v>
      </c>
      <c r="D31" s="27" t="s">
        <v>740</v>
      </c>
      <c r="E31" s="27" t="s">
        <v>687</v>
      </c>
      <c r="F31" s="27" t="s">
        <v>698</v>
      </c>
      <c r="G31" s="27" t="s">
        <v>952</v>
      </c>
      <c r="H31" s="27" t="s">
        <v>951</v>
      </c>
      <c r="I31" s="27" t="s">
        <v>931</v>
      </c>
      <c r="J31" s="27">
        <v>24097068</v>
      </c>
      <c r="K31" s="27" t="s">
        <v>683</v>
      </c>
      <c r="L31" s="27">
        <v>2013</v>
      </c>
      <c r="M31" s="27">
        <v>3.7499999999999999E-2</v>
      </c>
      <c r="N31" s="27">
        <v>4.0000000000000001E-3</v>
      </c>
      <c r="O31" s="40">
        <v>6.4470000000000003E-21</v>
      </c>
      <c r="P31" s="27" t="s">
        <v>717</v>
      </c>
      <c r="Q31" s="27">
        <v>173082</v>
      </c>
      <c r="R31" s="27">
        <v>0</v>
      </c>
      <c r="S31" s="27">
        <v>173082</v>
      </c>
      <c r="T31" s="27">
        <v>60</v>
      </c>
      <c r="U31" s="27" t="s">
        <v>716</v>
      </c>
      <c r="V31" s="27" t="s">
        <v>1138</v>
      </c>
      <c r="W31" s="40">
        <v>5.0762344137931001E-18</v>
      </c>
    </row>
    <row r="32" spans="1:23">
      <c r="A32" s="27" t="s">
        <v>499</v>
      </c>
      <c r="B32" s="27" t="s">
        <v>499</v>
      </c>
      <c r="C32" s="27" t="s">
        <v>700</v>
      </c>
      <c r="D32" s="27" t="s">
        <v>699</v>
      </c>
      <c r="E32" s="27" t="s">
        <v>698</v>
      </c>
      <c r="F32" s="27" t="s">
        <v>697</v>
      </c>
      <c r="G32" s="27" t="s">
        <v>1196</v>
      </c>
      <c r="H32" s="27" t="s">
        <v>725</v>
      </c>
      <c r="I32" s="27" t="s">
        <v>724</v>
      </c>
      <c r="J32" s="27">
        <v>27863252</v>
      </c>
      <c r="K32" s="27" t="s">
        <v>683</v>
      </c>
      <c r="L32" s="27">
        <v>2016</v>
      </c>
      <c r="M32" s="27">
        <v>3.2379999999999999E-2</v>
      </c>
      <c r="N32" s="27">
        <v>3.457E-3</v>
      </c>
      <c r="O32" s="40">
        <v>7.4830000000000004E-21</v>
      </c>
      <c r="P32" s="27" t="s">
        <v>717</v>
      </c>
      <c r="Q32" s="27">
        <v>173480</v>
      </c>
      <c r="R32" s="27">
        <v>0</v>
      </c>
      <c r="S32" s="27">
        <v>173480</v>
      </c>
      <c r="T32" s="27">
        <v>2</v>
      </c>
      <c r="U32" s="27" t="s">
        <v>716</v>
      </c>
      <c r="V32" s="27" t="s">
        <v>723</v>
      </c>
      <c r="W32" s="40">
        <v>5.6955607333333299E-18</v>
      </c>
    </row>
    <row r="33" spans="1:23">
      <c r="A33" s="27" t="s">
        <v>493</v>
      </c>
      <c r="B33" s="27" t="s">
        <v>493</v>
      </c>
      <c r="C33" s="27" t="s">
        <v>708</v>
      </c>
      <c r="D33" s="27" t="s">
        <v>707</v>
      </c>
      <c r="E33" s="27" t="s">
        <v>687</v>
      </c>
      <c r="F33" s="27" t="s">
        <v>688</v>
      </c>
      <c r="G33" s="27" t="s">
        <v>1195</v>
      </c>
      <c r="H33" s="27" t="s">
        <v>1194</v>
      </c>
      <c r="I33" s="27" t="s">
        <v>1163</v>
      </c>
      <c r="J33" s="27">
        <v>27286809</v>
      </c>
      <c r="K33" s="27" t="s">
        <v>1162</v>
      </c>
      <c r="L33" s="27">
        <v>2016</v>
      </c>
      <c r="M33" s="27" t="s">
        <v>6</v>
      </c>
      <c r="N33" s="27" t="s">
        <v>6</v>
      </c>
      <c r="O33" s="40">
        <v>9.9999999999999995E-21</v>
      </c>
      <c r="P33" s="27" t="s">
        <v>6</v>
      </c>
      <c r="Q33" s="27" t="s">
        <v>682</v>
      </c>
      <c r="R33" s="27" t="s">
        <v>682</v>
      </c>
      <c r="S33" s="27" t="s">
        <v>682</v>
      </c>
      <c r="T33" s="27" t="s">
        <v>682</v>
      </c>
      <c r="U33" s="27" t="s">
        <v>682</v>
      </c>
      <c r="V33" s="27" t="s">
        <v>979</v>
      </c>
      <c r="W33" s="40">
        <v>7.3658064516128995E-18</v>
      </c>
    </row>
    <row r="34" spans="1:23">
      <c r="A34" s="27" t="s">
        <v>493</v>
      </c>
      <c r="B34" s="27" t="s">
        <v>493</v>
      </c>
      <c r="C34" s="27" t="s">
        <v>708</v>
      </c>
      <c r="D34" s="27" t="s">
        <v>707</v>
      </c>
      <c r="E34" s="27" t="s">
        <v>687</v>
      </c>
      <c r="F34" s="27" t="s">
        <v>688</v>
      </c>
      <c r="G34" s="27" t="s">
        <v>16</v>
      </c>
      <c r="H34" s="27" t="s">
        <v>1130</v>
      </c>
      <c r="I34" s="27" t="s">
        <v>1193</v>
      </c>
      <c r="J34" s="27">
        <v>25961943</v>
      </c>
      <c r="K34" s="27" t="s">
        <v>683</v>
      </c>
      <c r="L34" s="27">
        <v>2015</v>
      </c>
      <c r="M34" s="27">
        <v>0.14899999999999999</v>
      </c>
      <c r="N34" s="27">
        <v>1.626E-2</v>
      </c>
      <c r="O34" s="40">
        <v>4.9999999999999999E-20</v>
      </c>
      <c r="P34" s="27" t="s">
        <v>717</v>
      </c>
      <c r="Q34" s="27" t="s">
        <v>682</v>
      </c>
      <c r="R34" s="27" t="s">
        <v>682</v>
      </c>
      <c r="S34" s="27" t="s">
        <v>682</v>
      </c>
      <c r="T34" s="27" t="s">
        <v>682</v>
      </c>
      <c r="U34" s="27" t="s">
        <v>1192</v>
      </c>
      <c r="V34" s="27" t="s">
        <v>979</v>
      </c>
      <c r="W34" s="40">
        <v>3.5678125E-17</v>
      </c>
    </row>
    <row r="35" spans="1:23">
      <c r="A35" s="27" t="s">
        <v>499</v>
      </c>
      <c r="B35" s="27" t="s">
        <v>499</v>
      </c>
      <c r="C35" s="27" t="s">
        <v>700</v>
      </c>
      <c r="D35" s="27" t="s">
        <v>699</v>
      </c>
      <c r="E35" s="27" t="s">
        <v>698</v>
      </c>
      <c r="F35" s="27" t="s">
        <v>697</v>
      </c>
      <c r="G35" s="27" t="s">
        <v>1113</v>
      </c>
      <c r="H35" s="27" t="s">
        <v>742</v>
      </c>
      <c r="I35" s="27" t="s">
        <v>694</v>
      </c>
      <c r="J35" s="27" t="s">
        <v>693</v>
      </c>
      <c r="K35" s="27" t="s">
        <v>683</v>
      </c>
      <c r="L35" s="27">
        <v>2017</v>
      </c>
      <c r="M35" s="27">
        <v>3.738E-3</v>
      </c>
      <c r="N35" s="27">
        <v>4.1609999999999998E-4</v>
      </c>
      <c r="O35" s="40">
        <v>2.6519999999999999E-19</v>
      </c>
      <c r="P35" s="27" t="s">
        <v>717</v>
      </c>
      <c r="Q35" s="27">
        <v>337159</v>
      </c>
      <c r="R35" s="27">
        <v>10167</v>
      </c>
      <c r="S35" s="27">
        <v>326992</v>
      </c>
      <c r="T35" s="27">
        <v>1</v>
      </c>
      <c r="U35" s="27" t="s">
        <v>692</v>
      </c>
      <c r="V35" s="27" t="s">
        <v>691</v>
      </c>
      <c r="W35" s="40">
        <v>1.83502327272727E-16</v>
      </c>
    </row>
    <row r="36" spans="1:23">
      <c r="A36" s="27" t="s">
        <v>498</v>
      </c>
      <c r="B36" s="27" t="s">
        <v>498</v>
      </c>
      <c r="C36" s="27" t="s">
        <v>741</v>
      </c>
      <c r="D36" s="27" t="s">
        <v>740</v>
      </c>
      <c r="E36" s="27" t="s">
        <v>687</v>
      </c>
      <c r="F36" s="27" t="s">
        <v>698</v>
      </c>
      <c r="G36" s="27" t="s">
        <v>2</v>
      </c>
      <c r="H36" s="27" t="s">
        <v>787</v>
      </c>
      <c r="I36" s="27" t="s">
        <v>1053</v>
      </c>
      <c r="J36" s="27">
        <v>29212778</v>
      </c>
      <c r="K36" s="27" t="s">
        <v>718</v>
      </c>
      <c r="L36" s="27">
        <v>2018</v>
      </c>
      <c r="M36" s="27">
        <v>-5.3999999999999999E-2</v>
      </c>
      <c r="N36" s="27">
        <v>6.0949999999999997E-3</v>
      </c>
      <c r="O36" s="40">
        <v>7.9999999999999998E-19</v>
      </c>
      <c r="P36" s="27" t="s">
        <v>682</v>
      </c>
      <c r="Q36" s="27" t="s">
        <v>682</v>
      </c>
      <c r="R36" s="27" t="s">
        <v>682</v>
      </c>
      <c r="S36" s="27" t="s">
        <v>682</v>
      </c>
      <c r="T36" s="27" t="s">
        <v>682</v>
      </c>
      <c r="U36" s="27" t="s">
        <v>980</v>
      </c>
      <c r="V36" s="27" t="s">
        <v>979</v>
      </c>
      <c r="W36" s="40">
        <v>5.3727058823529404E-16</v>
      </c>
    </row>
    <row r="37" spans="1:23">
      <c r="A37" s="27" t="s">
        <v>498</v>
      </c>
      <c r="B37" s="27" t="s">
        <v>498</v>
      </c>
      <c r="C37" s="27" t="s">
        <v>741</v>
      </c>
      <c r="D37" s="27" t="s">
        <v>740</v>
      </c>
      <c r="E37" s="27" t="s">
        <v>687</v>
      </c>
      <c r="F37" s="27" t="s">
        <v>698</v>
      </c>
      <c r="G37" s="27" t="s">
        <v>2</v>
      </c>
      <c r="H37" s="27" t="s">
        <v>787</v>
      </c>
      <c r="I37" s="27" t="s">
        <v>1053</v>
      </c>
      <c r="J37" s="27">
        <v>29212778</v>
      </c>
      <c r="K37" s="27" t="s">
        <v>718</v>
      </c>
      <c r="L37" s="27">
        <v>2018</v>
      </c>
      <c r="M37" s="27">
        <v>-4.9000000000000002E-2</v>
      </c>
      <c r="N37" s="27">
        <v>5.5459999999999997E-3</v>
      </c>
      <c r="O37" s="40">
        <v>1.0000000000000001E-18</v>
      </c>
      <c r="P37" s="27" t="s">
        <v>682</v>
      </c>
      <c r="Q37" s="27" t="s">
        <v>682</v>
      </c>
      <c r="R37" s="27" t="s">
        <v>682</v>
      </c>
      <c r="S37" s="27" t="s">
        <v>682</v>
      </c>
      <c r="T37" s="27" t="s">
        <v>682</v>
      </c>
      <c r="U37" s="27" t="s">
        <v>980</v>
      </c>
      <c r="V37" s="27" t="s">
        <v>979</v>
      </c>
      <c r="W37" s="40">
        <v>6.5240000000000001E-16</v>
      </c>
    </row>
    <row r="38" spans="1:23">
      <c r="A38" s="27" t="s">
        <v>498</v>
      </c>
      <c r="B38" s="27" t="s">
        <v>498</v>
      </c>
      <c r="C38" s="27" t="s">
        <v>741</v>
      </c>
      <c r="D38" s="27" t="s">
        <v>740</v>
      </c>
      <c r="E38" s="27" t="s">
        <v>687</v>
      </c>
      <c r="F38" s="27" t="s">
        <v>698</v>
      </c>
      <c r="G38" s="27" t="s">
        <v>2</v>
      </c>
      <c r="H38" s="27" t="s">
        <v>907</v>
      </c>
      <c r="I38" s="27" t="s">
        <v>1053</v>
      </c>
      <c r="J38" s="27">
        <v>29212778</v>
      </c>
      <c r="K38" s="27" t="s">
        <v>718</v>
      </c>
      <c r="L38" s="27">
        <v>2018</v>
      </c>
      <c r="M38" s="27">
        <v>4.9000000000000002E-2</v>
      </c>
      <c r="N38" s="27">
        <v>5.5999999999999999E-3</v>
      </c>
      <c r="O38" s="40">
        <v>1.26E-18</v>
      </c>
      <c r="P38" s="27" t="s">
        <v>717</v>
      </c>
      <c r="Q38" s="27">
        <v>547261</v>
      </c>
      <c r="R38" s="27">
        <v>122733</v>
      </c>
      <c r="S38" s="27">
        <v>424528</v>
      </c>
      <c r="T38" s="27">
        <v>2</v>
      </c>
      <c r="U38" s="27" t="s">
        <v>749</v>
      </c>
      <c r="V38" s="27" t="s">
        <v>1111</v>
      </c>
      <c r="W38" s="40">
        <v>7.9918999999999998E-16</v>
      </c>
    </row>
    <row r="39" spans="1:23">
      <c r="A39" s="27" t="s">
        <v>498</v>
      </c>
      <c r="B39" s="27" t="s">
        <v>498</v>
      </c>
      <c r="C39" s="27" t="s">
        <v>741</v>
      </c>
      <c r="D39" s="27" t="s">
        <v>740</v>
      </c>
      <c r="E39" s="27" t="s">
        <v>687</v>
      </c>
      <c r="F39" s="27" t="s">
        <v>698</v>
      </c>
      <c r="G39" s="27" t="s">
        <v>1104</v>
      </c>
      <c r="H39" s="27" t="s">
        <v>832</v>
      </c>
      <c r="I39" s="27" t="s">
        <v>710</v>
      </c>
      <c r="J39" s="27">
        <v>22010049</v>
      </c>
      <c r="K39" s="27" t="s">
        <v>683</v>
      </c>
      <c r="L39" s="27">
        <v>2011</v>
      </c>
      <c r="M39" s="27">
        <v>0.13200000000000001</v>
      </c>
      <c r="N39" s="27">
        <v>1.507E-2</v>
      </c>
      <c r="O39" s="40">
        <v>2.0000000000000001E-18</v>
      </c>
      <c r="P39" s="27" t="s">
        <v>717</v>
      </c>
      <c r="Q39" s="27" t="s">
        <v>682</v>
      </c>
      <c r="R39" s="27" t="s">
        <v>682</v>
      </c>
      <c r="S39" s="27" t="s">
        <v>682</v>
      </c>
      <c r="T39" s="27" t="s">
        <v>682</v>
      </c>
      <c r="U39" s="27" t="s">
        <v>980</v>
      </c>
      <c r="V39" s="27" t="s">
        <v>979</v>
      </c>
      <c r="W39" s="40">
        <v>1.20178947368421E-15</v>
      </c>
    </row>
    <row r="40" spans="1:23">
      <c r="A40" s="27" t="s">
        <v>498</v>
      </c>
      <c r="B40" s="27" t="s">
        <v>498</v>
      </c>
      <c r="C40" s="27" t="s">
        <v>741</v>
      </c>
      <c r="D40" s="27" t="s">
        <v>740</v>
      </c>
      <c r="E40" s="27" t="s">
        <v>687</v>
      </c>
      <c r="F40" s="27" t="s">
        <v>698</v>
      </c>
      <c r="G40" s="27" t="s">
        <v>1103</v>
      </c>
      <c r="H40" s="27" t="s">
        <v>1102</v>
      </c>
      <c r="I40" s="27" t="s">
        <v>710</v>
      </c>
      <c r="J40" s="27">
        <v>22010049</v>
      </c>
      <c r="K40" s="27" t="s">
        <v>683</v>
      </c>
      <c r="L40" s="27">
        <v>2011</v>
      </c>
      <c r="M40" s="27" t="s">
        <v>6</v>
      </c>
      <c r="N40" s="27" t="s">
        <v>6</v>
      </c>
      <c r="O40" s="40">
        <v>2.0000000000000001E-18</v>
      </c>
      <c r="P40" s="27" t="s">
        <v>6</v>
      </c>
      <c r="Q40" s="27" t="s">
        <v>682</v>
      </c>
      <c r="R40" s="27" t="s">
        <v>682</v>
      </c>
      <c r="S40" s="27" t="s">
        <v>682</v>
      </c>
      <c r="T40" s="27" t="s">
        <v>682</v>
      </c>
      <c r="U40" s="27" t="s">
        <v>682</v>
      </c>
      <c r="V40" s="27" t="s">
        <v>1069</v>
      </c>
      <c r="W40" s="40">
        <v>1.20178947368421E-15</v>
      </c>
    </row>
    <row r="41" spans="1:23">
      <c r="A41" s="27" t="s">
        <v>498</v>
      </c>
      <c r="B41" s="27" t="s">
        <v>498</v>
      </c>
      <c r="C41" s="27" t="s">
        <v>741</v>
      </c>
      <c r="D41" s="27" t="s">
        <v>740</v>
      </c>
      <c r="E41" s="27" t="s">
        <v>687</v>
      </c>
      <c r="F41" s="27" t="s">
        <v>698</v>
      </c>
      <c r="G41" s="27" t="s">
        <v>1101</v>
      </c>
      <c r="H41" s="27" t="s">
        <v>832</v>
      </c>
      <c r="I41" s="27" t="s">
        <v>710</v>
      </c>
      <c r="J41" s="27">
        <v>22010049</v>
      </c>
      <c r="K41" s="27" t="s">
        <v>683</v>
      </c>
      <c r="L41" s="27">
        <v>2011</v>
      </c>
      <c r="M41" s="27" t="s">
        <v>6</v>
      </c>
      <c r="N41" s="27" t="s">
        <v>6</v>
      </c>
      <c r="O41" s="40">
        <v>2.3299999999999999E-18</v>
      </c>
      <c r="P41" s="27" t="s">
        <v>6</v>
      </c>
      <c r="Q41" s="27">
        <v>12526</v>
      </c>
      <c r="R41" s="27" t="s">
        <v>682</v>
      </c>
      <c r="S41" s="27" t="s">
        <v>682</v>
      </c>
      <c r="T41" s="27" t="s">
        <v>682</v>
      </c>
      <c r="U41" s="27" t="s">
        <v>682</v>
      </c>
      <c r="V41" s="27" t="s">
        <v>709</v>
      </c>
      <c r="W41" s="40">
        <v>1.3641851282051299E-15</v>
      </c>
    </row>
    <row r="42" spans="1:23">
      <c r="A42" s="27" t="s">
        <v>499</v>
      </c>
      <c r="B42" s="27" t="s">
        <v>499</v>
      </c>
      <c r="C42" s="27" t="s">
        <v>700</v>
      </c>
      <c r="D42" s="27" t="s">
        <v>699</v>
      </c>
      <c r="E42" s="27" t="s">
        <v>698</v>
      </c>
      <c r="F42" s="27" t="s">
        <v>697</v>
      </c>
      <c r="G42" s="27" t="s">
        <v>2</v>
      </c>
      <c r="H42" s="27" t="s">
        <v>907</v>
      </c>
      <c r="I42" s="27" t="s">
        <v>1053</v>
      </c>
      <c r="J42" s="27">
        <v>29212778</v>
      </c>
      <c r="K42" s="27" t="s">
        <v>718</v>
      </c>
      <c r="L42" s="27">
        <v>2018</v>
      </c>
      <c r="M42" s="27">
        <v>4.8300000000000003E-2</v>
      </c>
      <c r="N42" s="27">
        <v>5.5999999999999999E-3</v>
      </c>
      <c r="O42" s="40">
        <v>5.8739999999999997E-18</v>
      </c>
      <c r="P42" s="27" t="s">
        <v>717</v>
      </c>
      <c r="Q42" s="27">
        <v>547261</v>
      </c>
      <c r="R42" s="27">
        <v>122733</v>
      </c>
      <c r="S42" s="27">
        <v>424528</v>
      </c>
      <c r="T42" s="27">
        <v>2</v>
      </c>
      <c r="U42" s="27" t="s">
        <v>749</v>
      </c>
      <c r="V42" s="27" t="s">
        <v>1111</v>
      </c>
      <c r="W42" s="40">
        <v>3.3531728999999999E-15</v>
      </c>
    </row>
    <row r="43" spans="1:23">
      <c r="A43" s="27" t="s">
        <v>499</v>
      </c>
      <c r="B43" s="27" t="s">
        <v>499</v>
      </c>
      <c r="C43" s="27" t="s">
        <v>700</v>
      </c>
      <c r="D43" s="27" t="s">
        <v>699</v>
      </c>
      <c r="E43" s="27" t="s">
        <v>698</v>
      </c>
      <c r="F43" s="27" t="s">
        <v>697</v>
      </c>
      <c r="G43" s="27" t="s">
        <v>1187</v>
      </c>
      <c r="H43" s="27" t="s">
        <v>1130</v>
      </c>
      <c r="I43" s="27" t="s">
        <v>931</v>
      </c>
      <c r="J43" s="27">
        <v>20686565</v>
      </c>
      <c r="K43" s="27" t="s">
        <v>718</v>
      </c>
      <c r="L43" s="27">
        <v>2010</v>
      </c>
      <c r="M43" s="27">
        <v>-4.02E-2</v>
      </c>
      <c r="N43" s="27">
        <v>4.8999999999999998E-3</v>
      </c>
      <c r="O43" s="40">
        <v>2.0849999999999999E-17</v>
      </c>
      <c r="P43" s="27" t="s">
        <v>682</v>
      </c>
      <c r="Q43" s="27">
        <v>99900</v>
      </c>
      <c r="R43" s="27">
        <v>0</v>
      </c>
      <c r="S43" s="27">
        <v>99900</v>
      </c>
      <c r="T43" s="27">
        <v>46</v>
      </c>
      <c r="U43" s="27" t="s">
        <v>950</v>
      </c>
      <c r="V43" s="27" t="s">
        <v>1186</v>
      </c>
      <c r="W43" s="40">
        <v>1.10718348837209E-14</v>
      </c>
    </row>
    <row r="44" spans="1:23">
      <c r="A44" s="27" t="s">
        <v>499</v>
      </c>
      <c r="B44" s="27" t="s">
        <v>499</v>
      </c>
      <c r="C44" s="27" t="s">
        <v>700</v>
      </c>
      <c r="D44" s="27" t="s">
        <v>699</v>
      </c>
      <c r="E44" s="27" t="s">
        <v>698</v>
      </c>
      <c r="F44" s="27" t="s">
        <v>697</v>
      </c>
      <c r="G44" s="27" t="s">
        <v>16</v>
      </c>
      <c r="H44" s="27" t="s">
        <v>798</v>
      </c>
      <c r="I44" s="27" t="s">
        <v>931</v>
      </c>
      <c r="J44" s="27">
        <v>20686565</v>
      </c>
      <c r="K44" s="27" t="s">
        <v>718</v>
      </c>
      <c r="L44" s="27">
        <v>2010</v>
      </c>
      <c r="M44" s="27" t="s">
        <v>6</v>
      </c>
      <c r="N44" s="27" t="s">
        <v>6</v>
      </c>
      <c r="O44" s="40">
        <v>2.0849999999999999E-17</v>
      </c>
      <c r="P44" s="27" t="s">
        <v>6</v>
      </c>
      <c r="Q44" s="27">
        <v>100184</v>
      </c>
      <c r="R44" s="27" t="s">
        <v>682</v>
      </c>
      <c r="S44" s="27" t="s">
        <v>682</v>
      </c>
      <c r="T44" s="27" t="s">
        <v>682</v>
      </c>
      <c r="U44" s="27" t="s">
        <v>682</v>
      </c>
      <c r="V44" s="27" t="s">
        <v>709</v>
      </c>
      <c r="W44" s="40">
        <v>1.10718348837209E-14</v>
      </c>
    </row>
    <row r="45" spans="1:23">
      <c r="A45" s="27" t="s">
        <v>499</v>
      </c>
      <c r="B45" s="27" t="s">
        <v>499</v>
      </c>
      <c r="C45" s="27" t="s">
        <v>700</v>
      </c>
      <c r="D45" s="27" t="s">
        <v>699</v>
      </c>
      <c r="E45" s="27" t="s">
        <v>698</v>
      </c>
      <c r="F45" s="27" t="s">
        <v>697</v>
      </c>
      <c r="G45" s="27" t="s">
        <v>7</v>
      </c>
      <c r="H45" s="27" t="s">
        <v>1109</v>
      </c>
      <c r="I45" s="27" t="s">
        <v>797</v>
      </c>
      <c r="J45" s="27">
        <v>19060906</v>
      </c>
      <c r="K45" s="27" t="s">
        <v>683</v>
      </c>
      <c r="L45" s="27">
        <v>2008</v>
      </c>
      <c r="M45" s="27" t="s">
        <v>6</v>
      </c>
      <c r="N45" s="27" t="s">
        <v>6</v>
      </c>
      <c r="O45" s="40">
        <v>2.0399999999999999E-17</v>
      </c>
      <c r="P45" s="27" t="s">
        <v>6</v>
      </c>
      <c r="Q45" s="27">
        <v>19840</v>
      </c>
      <c r="R45" s="27" t="s">
        <v>682</v>
      </c>
      <c r="S45" s="27" t="s">
        <v>682</v>
      </c>
      <c r="T45" s="27" t="s">
        <v>682</v>
      </c>
      <c r="U45" s="27" t="s">
        <v>682</v>
      </c>
      <c r="V45" s="27" t="s">
        <v>709</v>
      </c>
      <c r="W45" s="40">
        <v>1.10718348837209E-14</v>
      </c>
    </row>
    <row r="46" spans="1:23">
      <c r="A46" s="27" t="s">
        <v>498</v>
      </c>
      <c r="B46" s="27" t="s">
        <v>498</v>
      </c>
      <c r="C46" s="27" t="s">
        <v>741</v>
      </c>
      <c r="D46" s="27" t="s">
        <v>740</v>
      </c>
      <c r="E46" s="27" t="s">
        <v>687</v>
      </c>
      <c r="F46" s="27" t="s">
        <v>698</v>
      </c>
      <c r="G46" s="27" t="s">
        <v>10</v>
      </c>
      <c r="H46" s="27" t="s">
        <v>1135</v>
      </c>
      <c r="I46" s="27" t="s">
        <v>931</v>
      </c>
      <c r="J46" s="27">
        <v>24097068</v>
      </c>
      <c r="K46" s="27" t="s">
        <v>683</v>
      </c>
      <c r="L46" s="27">
        <v>2013</v>
      </c>
      <c r="M46" s="27">
        <v>3.1800000000000002E-2</v>
      </c>
      <c r="N46" s="27">
        <v>3.8999999999999998E-3</v>
      </c>
      <c r="O46" s="40">
        <v>3.9069999999999999E-17</v>
      </c>
      <c r="P46" s="27" t="s">
        <v>717</v>
      </c>
      <c r="Q46" s="27">
        <v>187365</v>
      </c>
      <c r="R46" s="27">
        <v>0</v>
      </c>
      <c r="S46" s="27">
        <v>187365</v>
      </c>
      <c r="T46" s="27">
        <v>60</v>
      </c>
      <c r="U46" s="27" t="s">
        <v>716</v>
      </c>
      <c r="V46" s="27" t="s">
        <v>1191</v>
      </c>
      <c r="W46" s="40">
        <v>2.0275554090909099E-14</v>
      </c>
    </row>
    <row r="47" spans="1:23">
      <c r="A47" s="27" t="s">
        <v>498</v>
      </c>
      <c r="B47" s="27" t="s">
        <v>498</v>
      </c>
      <c r="C47" s="27" t="s">
        <v>741</v>
      </c>
      <c r="D47" s="27" t="s">
        <v>740</v>
      </c>
      <c r="E47" s="27" t="s">
        <v>687</v>
      </c>
      <c r="F47" s="27" t="s">
        <v>698</v>
      </c>
      <c r="G47" s="27" t="s">
        <v>1174</v>
      </c>
      <c r="H47" s="27" t="s">
        <v>1135</v>
      </c>
      <c r="I47" s="27" t="s">
        <v>931</v>
      </c>
      <c r="J47" s="27">
        <v>24097068</v>
      </c>
      <c r="K47" s="27" t="s">
        <v>683</v>
      </c>
      <c r="L47" s="27">
        <v>2013</v>
      </c>
      <c r="M47" s="27">
        <v>3.2000000000000001E-2</v>
      </c>
      <c r="N47" s="27">
        <v>3.8040000000000001E-3</v>
      </c>
      <c r="O47" s="40">
        <v>4.0000000000000003E-17</v>
      </c>
      <c r="P47" s="27" t="s">
        <v>717</v>
      </c>
      <c r="Q47" s="27" t="s">
        <v>682</v>
      </c>
      <c r="R47" s="27" t="s">
        <v>682</v>
      </c>
      <c r="S47" s="27" t="s">
        <v>682</v>
      </c>
      <c r="T47" s="27" t="s">
        <v>682</v>
      </c>
      <c r="U47" s="27" t="s">
        <v>1062</v>
      </c>
      <c r="V47" s="27" t="s">
        <v>979</v>
      </c>
      <c r="W47" s="40">
        <v>2.0296888888888901E-14</v>
      </c>
    </row>
    <row r="48" spans="1:23">
      <c r="A48" s="27" t="s">
        <v>496</v>
      </c>
      <c r="B48" s="27" t="s">
        <v>496</v>
      </c>
      <c r="C48" s="27" t="s">
        <v>730</v>
      </c>
      <c r="D48" s="27" t="s">
        <v>729</v>
      </c>
      <c r="E48" s="27" t="s">
        <v>697</v>
      </c>
      <c r="F48" s="27" t="s">
        <v>698</v>
      </c>
      <c r="G48" s="27" t="s">
        <v>1190</v>
      </c>
      <c r="H48" s="27" t="s">
        <v>725</v>
      </c>
      <c r="I48" s="27" t="s">
        <v>724</v>
      </c>
      <c r="J48" s="27">
        <v>27863252</v>
      </c>
      <c r="K48" s="27" t="s">
        <v>683</v>
      </c>
      <c r="L48" s="27">
        <v>2016</v>
      </c>
      <c r="M48" s="27">
        <v>-3.091E-2</v>
      </c>
      <c r="N48" s="27">
        <v>3.705E-3</v>
      </c>
      <c r="O48" s="40">
        <v>7.2410000000000002E-17</v>
      </c>
      <c r="P48" s="27" t="s">
        <v>682</v>
      </c>
      <c r="Q48" s="27">
        <v>173480</v>
      </c>
      <c r="R48" s="27">
        <v>0</v>
      </c>
      <c r="S48" s="27">
        <v>173480</v>
      </c>
      <c r="T48" s="27">
        <v>2</v>
      </c>
      <c r="U48" s="27" t="s">
        <v>716</v>
      </c>
      <c r="V48" s="27" t="s">
        <v>723</v>
      </c>
      <c r="W48" s="40">
        <v>3.5943694347826103E-14</v>
      </c>
    </row>
    <row r="49" spans="1:23">
      <c r="A49" s="27" t="s">
        <v>493</v>
      </c>
      <c r="B49" s="27" t="s">
        <v>493</v>
      </c>
      <c r="C49" s="27" t="s">
        <v>708</v>
      </c>
      <c r="D49" s="27" t="s">
        <v>707</v>
      </c>
      <c r="E49" s="27" t="s">
        <v>687</v>
      </c>
      <c r="F49" s="27" t="s">
        <v>688</v>
      </c>
      <c r="G49" s="27" t="s">
        <v>16</v>
      </c>
      <c r="H49" s="27" t="s">
        <v>798</v>
      </c>
      <c r="I49" s="27" t="s">
        <v>931</v>
      </c>
      <c r="J49" s="27">
        <v>20686565</v>
      </c>
      <c r="K49" s="27" t="s">
        <v>718</v>
      </c>
      <c r="L49" s="27">
        <v>2010</v>
      </c>
      <c r="M49" s="27" t="s">
        <v>6</v>
      </c>
      <c r="N49" s="27" t="s">
        <v>6</v>
      </c>
      <c r="O49" s="40">
        <v>1.1E-16</v>
      </c>
      <c r="P49" s="27" t="s">
        <v>6</v>
      </c>
      <c r="Q49" s="27">
        <v>100184</v>
      </c>
      <c r="R49" s="27" t="s">
        <v>682</v>
      </c>
      <c r="S49" s="27" t="s">
        <v>682</v>
      </c>
      <c r="T49" s="27" t="s">
        <v>682</v>
      </c>
      <c r="U49" s="27" t="s">
        <v>682</v>
      </c>
      <c r="V49" s="27" t="s">
        <v>709</v>
      </c>
      <c r="W49" s="40">
        <v>5.3441276595744702E-14</v>
      </c>
    </row>
    <row r="50" spans="1:23">
      <c r="A50" s="27" t="s">
        <v>499</v>
      </c>
      <c r="B50" s="27" t="s">
        <v>499</v>
      </c>
      <c r="C50" s="27" t="s">
        <v>700</v>
      </c>
      <c r="D50" s="27" t="s">
        <v>699</v>
      </c>
      <c r="E50" s="27" t="s">
        <v>698</v>
      </c>
      <c r="F50" s="27" t="s">
        <v>697</v>
      </c>
      <c r="G50" s="27" t="s">
        <v>1187</v>
      </c>
      <c r="H50" s="27" t="s">
        <v>1130</v>
      </c>
      <c r="I50" s="27" t="s">
        <v>931</v>
      </c>
      <c r="J50" s="27">
        <v>24097068</v>
      </c>
      <c r="K50" s="27" t="s">
        <v>683</v>
      </c>
      <c r="L50" s="27">
        <v>2013</v>
      </c>
      <c r="M50" s="27">
        <v>-4.0899999999999999E-2</v>
      </c>
      <c r="N50" s="27">
        <v>4.7999999999999996E-3</v>
      </c>
      <c r="O50" s="40">
        <v>2.1690000000000001E-16</v>
      </c>
      <c r="P50" s="27" t="s">
        <v>682</v>
      </c>
      <c r="Q50" s="27">
        <v>187167</v>
      </c>
      <c r="R50" s="27">
        <v>0</v>
      </c>
      <c r="S50" s="27">
        <v>187167</v>
      </c>
      <c r="T50" s="27">
        <v>60</v>
      </c>
      <c r="U50" s="27" t="s">
        <v>716</v>
      </c>
      <c r="V50" s="27" t="s">
        <v>1189</v>
      </c>
      <c r="W50" s="40">
        <v>1.031811375E-13</v>
      </c>
    </row>
    <row r="51" spans="1:23">
      <c r="A51" s="27" t="s">
        <v>498</v>
      </c>
      <c r="B51" s="27" t="s">
        <v>498</v>
      </c>
      <c r="C51" s="27" t="s">
        <v>741</v>
      </c>
      <c r="D51" s="27" t="s">
        <v>740</v>
      </c>
      <c r="E51" s="27" t="s">
        <v>687</v>
      </c>
      <c r="F51" s="27" t="s">
        <v>698</v>
      </c>
      <c r="G51" s="27" t="s">
        <v>817</v>
      </c>
      <c r="H51" s="27" t="s">
        <v>816</v>
      </c>
      <c r="I51" s="27" t="s">
        <v>694</v>
      </c>
      <c r="J51" s="27" t="s">
        <v>693</v>
      </c>
      <c r="K51" s="27" t="s">
        <v>683</v>
      </c>
      <c r="L51" s="27">
        <v>2017</v>
      </c>
      <c r="M51" s="27">
        <v>7.0699999999999999E-3</v>
      </c>
      <c r="N51" s="27">
        <v>8.631E-4</v>
      </c>
      <c r="O51" s="40">
        <v>2.6069999999999998E-16</v>
      </c>
      <c r="P51" s="27" t="s">
        <v>717</v>
      </c>
      <c r="Q51" s="27">
        <v>337159</v>
      </c>
      <c r="R51" s="27">
        <v>41296</v>
      </c>
      <c r="S51" s="27">
        <v>295863</v>
      </c>
      <c r="T51" s="27">
        <v>1</v>
      </c>
      <c r="U51" s="27" t="s">
        <v>692</v>
      </c>
      <c r="V51" s="27" t="s">
        <v>691</v>
      </c>
      <c r="W51" s="40">
        <v>1.214862E-13</v>
      </c>
    </row>
    <row r="52" spans="1:23">
      <c r="A52" s="27" t="s">
        <v>498</v>
      </c>
      <c r="B52" s="27" t="s">
        <v>498</v>
      </c>
      <c r="C52" s="27" t="s">
        <v>741</v>
      </c>
      <c r="D52" s="27" t="s">
        <v>740</v>
      </c>
      <c r="E52" s="27" t="s">
        <v>687</v>
      </c>
      <c r="F52" s="27" t="s">
        <v>698</v>
      </c>
      <c r="G52" s="27" t="s">
        <v>12</v>
      </c>
      <c r="H52" s="27" t="s">
        <v>935</v>
      </c>
      <c r="I52" s="27" t="s">
        <v>931</v>
      </c>
      <c r="J52" s="27">
        <v>20686565</v>
      </c>
      <c r="K52" s="27" t="s">
        <v>718</v>
      </c>
      <c r="L52" s="27">
        <v>2010</v>
      </c>
      <c r="M52" s="27" t="s">
        <v>6</v>
      </c>
      <c r="N52" s="27" t="s">
        <v>6</v>
      </c>
      <c r="O52" s="40">
        <v>2.9999999999999999E-16</v>
      </c>
      <c r="P52" s="27" t="s">
        <v>6</v>
      </c>
      <c r="Q52" s="27">
        <v>100184</v>
      </c>
      <c r="R52" s="27" t="s">
        <v>682</v>
      </c>
      <c r="S52" s="27" t="s">
        <v>682</v>
      </c>
      <c r="T52" s="27" t="s">
        <v>682</v>
      </c>
      <c r="U52" s="27" t="s">
        <v>682</v>
      </c>
      <c r="V52" s="27" t="s">
        <v>709</v>
      </c>
      <c r="W52" s="40">
        <v>1.3700400000000001E-13</v>
      </c>
    </row>
    <row r="53" spans="1:23">
      <c r="A53" s="27" t="s">
        <v>499</v>
      </c>
      <c r="B53" s="27" t="s">
        <v>499</v>
      </c>
      <c r="C53" s="27" t="s">
        <v>700</v>
      </c>
      <c r="D53" s="27" t="s">
        <v>699</v>
      </c>
      <c r="E53" s="27" t="s">
        <v>698</v>
      </c>
      <c r="F53" s="27" t="s">
        <v>697</v>
      </c>
      <c r="G53" s="27" t="s">
        <v>10</v>
      </c>
      <c r="H53" s="27" t="s">
        <v>1135</v>
      </c>
      <c r="I53" s="27" t="s">
        <v>1108</v>
      </c>
      <c r="J53" s="27">
        <v>28334899</v>
      </c>
      <c r="K53" s="27" t="s">
        <v>750</v>
      </c>
      <c r="L53" s="27">
        <v>2017</v>
      </c>
      <c r="M53" s="27">
        <v>6.6699999999999995E-2</v>
      </c>
      <c r="N53" s="27">
        <v>8.2000000000000007E-3</v>
      </c>
      <c r="O53" s="40">
        <v>4.5399999999999998E-16</v>
      </c>
      <c r="P53" s="27" t="s">
        <v>717</v>
      </c>
      <c r="Q53" s="27">
        <v>33566</v>
      </c>
      <c r="R53" s="27">
        <v>0</v>
      </c>
      <c r="S53" s="27">
        <v>33566</v>
      </c>
      <c r="T53" s="27">
        <v>13</v>
      </c>
      <c r="U53" s="27" t="s">
        <v>716</v>
      </c>
      <c r="V53" s="27" t="s">
        <v>1188</v>
      </c>
      <c r="W53" s="40">
        <v>2.0326737254902E-13</v>
      </c>
    </row>
    <row r="54" spans="1:23">
      <c r="A54" s="27" t="s">
        <v>498</v>
      </c>
      <c r="B54" s="27" t="s">
        <v>498</v>
      </c>
      <c r="C54" s="27" t="s">
        <v>741</v>
      </c>
      <c r="D54" s="27" t="s">
        <v>740</v>
      </c>
      <c r="E54" s="27" t="s">
        <v>687</v>
      </c>
      <c r="F54" s="27" t="s">
        <v>698</v>
      </c>
      <c r="G54" s="27" t="s">
        <v>12</v>
      </c>
      <c r="H54" s="27" t="s">
        <v>951</v>
      </c>
      <c r="I54" s="27" t="s">
        <v>931</v>
      </c>
      <c r="J54" s="27">
        <v>20686565</v>
      </c>
      <c r="K54" s="27" t="s">
        <v>718</v>
      </c>
      <c r="L54" s="27">
        <v>2010</v>
      </c>
      <c r="M54" s="27">
        <v>1.42</v>
      </c>
      <c r="N54" s="27">
        <v>0.1769</v>
      </c>
      <c r="O54" s="40">
        <v>1.0000000000000001E-15</v>
      </c>
      <c r="P54" s="27" t="s">
        <v>717</v>
      </c>
      <c r="Q54" s="27" t="s">
        <v>682</v>
      </c>
      <c r="R54" s="27" t="s">
        <v>682</v>
      </c>
      <c r="S54" s="27" t="s">
        <v>682</v>
      </c>
      <c r="T54" s="27" t="s">
        <v>682</v>
      </c>
      <c r="U54" s="27" t="s">
        <v>1183</v>
      </c>
      <c r="V54" s="27" t="s">
        <v>979</v>
      </c>
      <c r="W54" s="40">
        <v>4.15163636363636E-13</v>
      </c>
    </row>
    <row r="55" spans="1:23">
      <c r="A55" s="27" t="s">
        <v>498</v>
      </c>
      <c r="B55" s="27" t="s">
        <v>498</v>
      </c>
      <c r="C55" s="27" t="s">
        <v>741</v>
      </c>
      <c r="D55" s="27" t="s">
        <v>740</v>
      </c>
      <c r="E55" s="27" t="s">
        <v>687</v>
      </c>
      <c r="F55" s="27" t="s">
        <v>698</v>
      </c>
      <c r="G55" s="27" t="s">
        <v>1095</v>
      </c>
      <c r="H55" s="27" t="s">
        <v>935</v>
      </c>
      <c r="I55" s="27" t="s">
        <v>931</v>
      </c>
      <c r="J55" s="27">
        <v>20686565</v>
      </c>
      <c r="K55" s="27" t="s">
        <v>718</v>
      </c>
      <c r="L55" s="27">
        <v>2010</v>
      </c>
      <c r="M55" s="27" t="s">
        <v>6</v>
      </c>
      <c r="N55" s="27" t="s">
        <v>6</v>
      </c>
      <c r="O55" s="40">
        <v>1.0000000000000001E-15</v>
      </c>
      <c r="P55" s="27" t="s">
        <v>6</v>
      </c>
      <c r="Q55" s="27" t="s">
        <v>682</v>
      </c>
      <c r="R55" s="27" t="s">
        <v>682</v>
      </c>
      <c r="S55" s="27" t="s">
        <v>682</v>
      </c>
      <c r="T55" s="27" t="s">
        <v>682</v>
      </c>
      <c r="U55" s="27" t="s">
        <v>682</v>
      </c>
      <c r="V55" s="27" t="s">
        <v>1069</v>
      </c>
      <c r="W55" s="40">
        <v>4.15163636363636E-13</v>
      </c>
    </row>
    <row r="56" spans="1:23">
      <c r="A56" s="27" t="s">
        <v>493</v>
      </c>
      <c r="B56" s="27" t="s">
        <v>493</v>
      </c>
      <c r="C56" s="27" t="s">
        <v>708</v>
      </c>
      <c r="D56" s="27" t="s">
        <v>707</v>
      </c>
      <c r="E56" s="27" t="s">
        <v>687</v>
      </c>
      <c r="F56" s="27" t="s">
        <v>688</v>
      </c>
      <c r="G56" s="27" t="s">
        <v>16</v>
      </c>
      <c r="H56" s="27" t="s">
        <v>1130</v>
      </c>
      <c r="I56" s="27" t="s">
        <v>931</v>
      </c>
      <c r="J56" s="27">
        <v>20686565</v>
      </c>
      <c r="K56" s="27" t="s">
        <v>718</v>
      </c>
      <c r="L56" s="27">
        <v>2010</v>
      </c>
      <c r="M56" s="27">
        <v>-1.88</v>
      </c>
      <c r="N56" s="27">
        <v>0.23419999999999999</v>
      </c>
      <c r="O56" s="40">
        <v>1.0000000000000001E-15</v>
      </c>
      <c r="P56" s="27" t="s">
        <v>682</v>
      </c>
      <c r="Q56" s="27" t="s">
        <v>682</v>
      </c>
      <c r="R56" s="27" t="s">
        <v>682</v>
      </c>
      <c r="S56" s="27" t="s">
        <v>682</v>
      </c>
      <c r="T56" s="27" t="s">
        <v>682</v>
      </c>
      <c r="U56" s="27" t="s">
        <v>1173</v>
      </c>
      <c r="V56" s="27" t="s">
        <v>979</v>
      </c>
      <c r="W56" s="40">
        <v>4.15163636363636E-13</v>
      </c>
    </row>
    <row r="57" spans="1:23">
      <c r="A57" s="27" t="s">
        <v>493</v>
      </c>
      <c r="B57" s="27" t="s">
        <v>493</v>
      </c>
      <c r="C57" s="27" t="s">
        <v>708</v>
      </c>
      <c r="D57" s="27" t="s">
        <v>707</v>
      </c>
      <c r="E57" s="27" t="s">
        <v>687</v>
      </c>
      <c r="F57" s="27" t="s">
        <v>688</v>
      </c>
      <c r="G57" s="27" t="s">
        <v>1128</v>
      </c>
      <c r="H57" s="27" t="s">
        <v>682</v>
      </c>
      <c r="I57" s="27" t="s">
        <v>931</v>
      </c>
      <c r="J57" s="27">
        <v>20686565</v>
      </c>
      <c r="K57" s="27" t="s">
        <v>718</v>
      </c>
      <c r="L57" s="27">
        <v>2010</v>
      </c>
      <c r="M57" s="27" t="s">
        <v>6</v>
      </c>
      <c r="N57" s="27" t="s">
        <v>6</v>
      </c>
      <c r="O57" s="40">
        <v>1.0000000000000001E-15</v>
      </c>
      <c r="P57" s="27" t="s">
        <v>6</v>
      </c>
      <c r="Q57" s="27" t="s">
        <v>682</v>
      </c>
      <c r="R57" s="27" t="s">
        <v>682</v>
      </c>
      <c r="S57" s="27" t="s">
        <v>682</v>
      </c>
      <c r="T57" s="27" t="s">
        <v>682</v>
      </c>
      <c r="U57" s="27" t="s">
        <v>682</v>
      </c>
      <c r="V57" s="27" t="s">
        <v>1069</v>
      </c>
      <c r="W57" s="40">
        <v>4.15163636363636E-13</v>
      </c>
    </row>
    <row r="58" spans="1:23">
      <c r="A58" s="27" t="s">
        <v>493</v>
      </c>
      <c r="B58" s="27" t="s">
        <v>493</v>
      </c>
      <c r="C58" s="27" t="s">
        <v>708</v>
      </c>
      <c r="D58" s="27" t="s">
        <v>707</v>
      </c>
      <c r="E58" s="27" t="s">
        <v>687</v>
      </c>
      <c r="F58" s="27" t="s">
        <v>688</v>
      </c>
      <c r="G58" s="27" t="s">
        <v>1187</v>
      </c>
      <c r="H58" s="27" t="s">
        <v>1130</v>
      </c>
      <c r="I58" s="27" t="s">
        <v>931</v>
      </c>
      <c r="J58" s="27">
        <v>20686565</v>
      </c>
      <c r="K58" s="27" t="s">
        <v>718</v>
      </c>
      <c r="L58" s="27">
        <v>2010</v>
      </c>
      <c r="M58" s="27">
        <v>0.1293</v>
      </c>
      <c r="N58" s="27">
        <v>1.66E-2</v>
      </c>
      <c r="O58" s="40">
        <v>1.0509999999999999E-15</v>
      </c>
      <c r="P58" s="27" t="s">
        <v>717</v>
      </c>
      <c r="Q58" s="27">
        <v>99900</v>
      </c>
      <c r="R58" s="27">
        <v>0</v>
      </c>
      <c r="S58" s="27">
        <v>99900</v>
      </c>
      <c r="T58" s="27">
        <v>46</v>
      </c>
      <c r="U58" s="27" t="s">
        <v>950</v>
      </c>
      <c r="V58" s="27" t="s">
        <v>1186</v>
      </c>
      <c r="W58" s="40">
        <v>4.2854525000000001E-13</v>
      </c>
    </row>
    <row r="59" spans="1:23">
      <c r="A59" s="27" t="s">
        <v>498</v>
      </c>
      <c r="B59" s="27" t="s">
        <v>498</v>
      </c>
      <c r="C59" s="27" t="s">
        <v>741</v>
      </c>
      <c r="D59" s="27" t="s">
        <v>740</v>
      </c>
      <c r="E59" s="27" t="s">
        <v>687</v>
      </c>
      <c r="F59" s="27" t="s">
        <v>698</v>
      </c>
      <c r="G59" s="27" t="s">
        <v>952</v>
      </c>
      <c r="H59" s="27" t="s">
        <v>951</v>
      </c>
      <c r="I59" s="27" t="s">
        <v>931</v>
      </c>
      <c r="J59" s="27">
        <v>20686565</v>
      </c>
      <c r="K59" s="27" t="s">
        <v>718</v>
      </c>
      <c r="L59" s="27">
        <v>2010</v>
      </c>
      <c r="M59" s="27">
        <v>4.3900000000000002E-2</v>
      </c>
      <c r="N59" s="27">
        <v>5.5999999999999999E-3</v>
      </c>
      <c r="O59" s="40">
        <v>1.1249999999999999E-15</v>
      </c>
      <c r="P59" s="27" t="s">
        <v>717</v>
      </c>
      <c r="Q59" s="27">
        <v>95454</v>
      </c>
      <c r="R59" s="27">
        <v>0</v>
      </c>
      <c r="S59" s="27">
        <v>95454</v>
      </c>
      <c r="T59" s="27">
        <v>46</v>
      </c>
      <c r="U59" s="27" t="s">
        <v>950</v>
      </c>
      <c r="V59" s="27" t="s">
        <v>949</v>
      </c>
      <c r="W59" s="40">
        <v>4.5067105263157898E-13</v>
      </c>
    </row>
    <row r="60" spans="1:23">
      <c r="A60" s="27" t="s">
        <v>497</v>
      </c>
      <c r="B60" s="27" t="s">
        <v>497</v>
      </c>
      <c r="C60" s="27" t="s">
        <v>690</v>
      </c>
      <c r="D60" s="27" t="s">
        <v>689</v>
      </c>
      <c r="E60" s="27" t="s">
        <v>688</v>
      </c>
      <c r="F60" s="27" t="s">
        <v>687</v>
      </c>
      <c r="G60" s="27" t="s">
        <v>746</v>
      </c>
      <c r="H60" s="27" t="s">
        <v>745</v>
      </c>
      <c r="I60" s="27" t="s">
        <v>694</v>
      </c>
      <c r="J60" s="27" t="s">
        <v>693</v>
      </c>
      <c r="K60" s="27" t="s">
        <v>683</v>
      </c>
      <c r="L60" s="27">
        <v>2017</v>
      </c>
      <c r="M60" s="27">
        <v>8.7770000000000001E-3</v>
      </c>
      <c r="N60" s="27">
        <v>1.096E-3</v>
      </c>
      <c r="O60" s="40">
        <v>1.178E-15</v>
      </c>
      <c r="P60" s="27" t="s">
        <v>717</v>
      </c>
      <c r="Q60" s="27">
        <v>337159</v>
      </c>
      <c r="R60" s="27">
        <v>5573</v>
      </c>
      <c r="S60" s="27">
        <v>331586</v>
      </c>
      <c r="T60" s="27">
        <v>1</v>
      </c>
      <c r="U60" s="27" t="s">
        <v>692</v>
      </c>
      <c r="V60" s="27" t="s">
        <v>691</v>
      </c>
      <c r="W60" s="40">
        <v>4.6376641379310302E-13</v>
      </c>
    </row>
    <row r="61" spans="1:23">
      <c r="A61" s="27" t="s">
        <v>498</v>
      </c>
      <c r="B61" s="27" t="s">
        <v>498</v>
      </c>
      <c r="C61" s="27" t="s">
        <v>741</v>
      </c>
      <c r="D61" s="27" t="s">
        <v>740</v>
      </c>
      <c r="E61" s="27" t="s">
        <v>687</v>
      </c>
      <c r="F61" s="27" t="s">
        <v>698</v>
      </c>
      <c r="G61" s="27" t="s">
        <v>833</v>
      </c>
      <c r="H61" s="27" t="s">
        <v>985</v>
      </c>
      <c r="I61" s="27" t="s">
        <v>710</v>
      </c>
      <c r="J61" s="27">
        <v>21943158</v>
      </c>
      <c r="K61" s="27" t="s">
        <v>683</v>
      </c>
      <c r="L61" s="27">
        <v>2011</v>
      </c>
      <c r="M61" s="27" t="s">
        <v>6</v>
      </c>
      <c r="N61" s="27" t="s">
        <v>6</v>
      </c>
      <c r="O61" s="40">
        <v>1.4000000000000001E-15</v>
      </c>
      <c r="P61" s="27" t="s">
        <v>6</v>
      </c>
      <c r="Q61" s="27">
        <v>11683</v>
      </c>
      <c r="R61" s="27" t="s">
        <v>682</v>
      </c>
      <c r="S61" s="27" t="s">
        <v>682</v>
      </c>
      <c r="T61" s="27" t="s">
        <v>682</v>
      </c>
      <c r="U61" s="27" t="s">
        <v>682</v>
      </c>
      <c r="V61" s="27" t="s">
        <v>709</v>
      </c>
      <c r="W61" s="40">
        <v>5.4182372881355903E-13</v>
      </c>
    </row>
    <row r="62" spans="1:23">
      <c r="A62" s="27" t="s">
        <v>496</v>
      </c>
      <c r="B62" s="27" t="s">
        <v>496</v>
      </c>
      <c r="C62" s="27" t="s">
        <v>730</v>
      </c>
      <c r="D62" s="27" t="s">
        <v>729</v>
      </c>
      <c r="E62" s="27" t="s">
        <v>697</v>
      </c>
      <c r="F62" s="27" t="s">
        <v>698</v>
      </c>
      <c r="G62" s="27" t="s">
        <v>833</v>
      </c>
      <c r="H62" s="27" t="s">
        <v>832</v>
      </c>
      <c r="I62" s="27" t="s">
        <v>684</v>
      </c>
      <c r="J62" s="27">
        <v>28887542</v>
      </c>
      <c r="K62" s="27" t="s">
        <v>683</v>
      </c>
      <c r="L62" s="27">
        <v>2017</v>
      </c>
      <c r="M62" s="27">
        <v>0.03</v>
      </c>
      <c r="N62" s="27" t="s">
        <v>6</v>
      </c>
      <c r="O62" s="40">
        <v>2.1220000000000002E-15</v>
      </c>
      <c r="P62" s="27" t="s">
        <v>717</v>
      </c>
      <c r="Q62" s="27">
        <v>9961</v>
      </c>
      <c r="R62" s="27">
        <v>0</v>
      </c>
      <c r="S62" s="27">
        <v>9961</v>
      </c>
      <c r="T62" s="27">
        <v>1</v>
      </c>
      <c r="U62" s="27" t="s">
        <v>831</v>
      </c>
      <c r="V62" s="27" t="s">
        <v>830</v>
      </c>
      <c r="W62" s="40">
        <v>8.0756246666666702E-13</v>
      </c>
    </row>
    <row r="63" spans="1:23">
      <c r="A63" s="27" t="s">
        <v>499</v>
      </c>
      <c r="B63" s="27" t="s">
        <v>499</v>
      </c>
      <c r="C63" s="27" t="s">
        <v>700</v>
      </c>
      <c r="D63" s="27" t="s">
        <v>699</v>
      </c>
      <c r="E63" s="27" t="s">
        <v>698</v>
      </c>
      <c r="F63" s="27" t="s">
        <v>697</v>
      </c>
      <c r="G63" s="27" t="s">
        <v>1185</v>
      </c>
      <c r="H63" s="27" t="s">
        <v>725</v>
      </c>
      <c r="I63" s="27" t="s">
        <v>724</v>
      </c>
      <c r="J63" s="27">
        <v>27863252</v>
      </c>
      <c r="K63" s="27" t="s">
        <v>683</v>
      </c>
      <c r="L63" s="27">
        <v>2016</v>
      </c>
      <c r="M63" s="27">
        <v>2.8219999999999999E-2</v>
      </c>
      <c r="N63" s="27">
        <v>3.5839999999999999E-3</v>
      </c>
      <c r="O63" s="40">
        <v>3.4119999999999998E-15</v>
      </c>
      <c r="P63" s="27" t="s">
        <v>717</v>
      </c>
      <c r="Q63" s="27">
        <v>173480</v>
      </c>
      <c r="R63" s="27">
        <v>0</v>
      </c>
      <c r="S63" s="27">
        <v>173480</v>
      </c>
      <c r="T63" s="27">
        <v>2</v>
      </c>
      <c r="U63" s="27" t="s">
        <v>716</v>
      </c>
      <c r="V63" s="27" t="s">
        <v>723</v>
      </c>
      <c r="W63" s="40">
        <v>1.2772066885245901E-12</v>
      </c>
    </row>
    <row r="64" spans="1:23">
      <c r="A64" s="27" t="s">
        <v>498</v>
      </c>
      <c r="B64" s="27" t="s">
        <v>498</v>
      </c>
      <c r="C64" s="27" t="s">
        <v>741</v>
      </c>
      <c r="D64" s="27" t="s">
        <v>740</v>
      </c>
      <c r="E64" s="27" t="s">
        <v>687</v>
      </c>
      <c r="F64" s="27" t="s">
        <v>698</v>
      </c>
      <c r="G64" s="27" t="s">
        <v>10</v>
      </c>
      <c r="H64" s="27" t="s">
        <v>734</v>
      </c>
      <c r="I64" s="27" t="s">
        <v>931</v>
      </c>
      <c r="J64" s="27">
        <v>20686565</v>
      </c>
      <c r="K64" s="27" t="s">
        <v>718</v>
      </c>
      <c r="L64" s="27">
        <v>2010</v>
      </c>
      <c r="M64" s="27" t="s">
        <v>6</v>
      </c>
      <c r="N64" s="27" t="s">
        <v>6</v>
      </c>
      <c r="O64" s="40">
        <v>3.5000000000000001E-15</v>
      </c>
      <c r="P64" s="27" t="s">
        <v>6</v>
      </c>
      <c r="Q64" s="27">
        <v>100184</v>
      </c>
      <c r="R64" s="27" t="s">
        <v>682</v>
      </c>
      <c r="S64" s="27" t="s">
        <v>682</v>
      </c>
      <c r="T64" s="27" t="s">
        <v>682</v>
      </c>
      <c r="U64" s="27" t="s">
        <v>682</v>
      </c>
      <c r="V64" s="27" t="s">
        <v>709</v>
      </c>
      <c r="W64" s="40">
        <v>1.28901612903226E-12</v>
      </c>
    </row>
    <row r="65" spans="1:23">
      <c r="A65" s="27" t="s">
        <v>498</v>
      </c>
      <c r="B65" s="27" t="s">
        <v>498</v>
      </c>
      <c r="C65" s="27" t="s">
        <v>741</v>
      </c>
      <c r="D65" s="27" t="s">
        <v>740</v>
      </c>
      <c r="E65" s="27" t="s">
        <v>687</v>
      </c>
      <c r="F65" s="27" t="s">
        <v>698</v>
      </c>
      <c r="G65" s="27" t="s">
        <v>833</v>
      </c>
      <c r="H65" s="27" t="s">
        <v>832</v>
      </c>
      <c r="I65" s="27" t="s">
        <v>684</v>
      </c>
      <c r="J65" s="27">
        <v>28887542</v>
      </c>
      <c r="K65" s="27" t="s">
        <v>683</v>
      </c>
      <c r="L65" s="27">
        <v>2017</v>
      </c>
      <c r="M65" s="27">
        <v>-0.03</v>
      </c>
      <c r="N65" s="27" t="s">
        <v>6</v>
      </c>
      <c r="O65" s="40">
        <v>7.3550000000000006E-15</v>
      </c>
      <c r="P65" s="27" t="s">
        <v>682</v>
      </c>
      <c r="Q65" s="27">
        <v>9961</v>
      </c>
      <c r="R65" s="27">
        <v>0</v>
      </c>
      <c r="S65" s="27">
        <v>9961</v>
      </c>
      <c r="T65" s="27">
        <v>1</v>
      </c>
      <c r="U65" s="27" t="s">
        <v>831</v>
      </c>
      <c r="V65" s="27" t="s">
        <v>830</v>
      </c>
      <c r="W65" s="40">
        <v>2.6657788888888901E-12</v>
      </c>
    </row>
    <row r="66" spans="1:23">
      <c r="A66" s="27" t="s">
        <v>499</v>
      </c>
      <c r="B66" s="27" t="s">
        <v>499</v>
      </c>
      <c r="C66" s="27" t="s">
        <v>700</v>
      </c>
      <c r="D66" s="27" t="s">
        <v>699</v>
      </c>
      <c r="E66" s="27" t="s">
        <v>698</v>
      </c>
      <c r="F66" s="27" t="s">
        <v>697</v>
      </c>
      <c r="G66" s="27" t="s">
        <v>1094</v>
      </c>
      <c r="H66" s="27" t="s">
        <v>1184</v>
      </c>
      <c r="I66" s="27" t="s">
        <v>724</v>
      </c>
      <c r="J66" s="27">
        <v>27863252</v>
      </c>
      <c r="K66" s="27" t="s">
        <v>683</v>
      </c>
      <c r="L66" s="27">
        <v>2016</v>
      </c>
      <c r="M66" s="27">
        <v>-2.7560000000000001E-2</v>
      </c>
      <c r="N66" s="27">
        <v>3.5560000000000001E-3</v>
      </c>
      <c r="O66" s="40">
        <v>8.9999999999999995E-15</v>
      </c>
      <c r="P66" s="27" t="s">
        <v>682</v>
      </c>
      <c r="Q66" s="27" t="s">
        <v>682</v>
      </c>
      <c r="R66" s="27" t="s">
        <v>682</v>
      </c>
      <c r="S66" s="27" t="s">
        <v>682</v>
      </c>
      <c r="T66" s="27" t="s">
        <v>682</v>
      </c>
      <c r="U66" s="27" t="s">
        <v>980</v>
      </c>
      <c r="V66" s="27" t="s">
        <v>979</v>
      </c>
      <c r="W66" s="40">
        <v>3.2110312499999998E-12</v>
      </c>
    </row>
    <row r="67" spans="1:23">
      <c r="A67" s="27" t="s">
        <v>499</v>
      </c>
      <c r="B67" s="27" t="s">
        <v>499</v>
      </c>
      <c r="C67" s="27" t="s">
        <v>700</v>
      </c>
      <c r="D67" s="27" t="s">
        <v>699</v>
      </c>
      <c r="E67" s="27" t="s">
        <v>698</v>
      </c>
      <c r="F67" s="27" t="s">
        <v>697</v>
      </c>
      <c r="G67" s="27" t="s">
        <v>1094</v>
      </c>
      <c r="H67" s="27" t="s">
        <v>725</v>
      </c>
      <c r="I67" s="27" t="s">
        <v>724</v>
      </c>
      <c r="J67" s="27">
        <v>27863252</v>
      </c>
      <c r="K67" s="27" t="s">
        <v>683</v>
      </c>
      <c r="L67" s="27">
        <v>2016</v>
      </c>
      <c r="M67" s="27">
        <v>2.7560000000000001E-2</v>
      </c>
      <c r="N67" s="27">
        <v>3.5569999999999998E-3</v>
      </c>
      <c r="O67" s="40">
        <v>9.2830000000000004E-15</v>
      </c>
      <c r="P67" s="27" t="s">
        <v>717</v>
      </c>
      <c r="Q67" s="27">
        <v>173480</v>
      </c>
      <c r="R67" s="27">
        <v>0</v>
      </c>
      <c r="S67" s="27">
        <v>173480</v>
      </c>
      <c r="T67" s="27">
        <v>2</v>
      </c>
      <c r="U67" s="27" t="s">
        <v>716</v>
      </c>
      <c r="V67" s="27" t="s">
        <v>723</v>
      </c>
      <c r="W67" s="40">
        <v>3.2610464923076902E-12</v>
      </c>
    </row>
    <row r="68" spans="1:23">
      <c r="A68" s="27" t="s">
        <v>498</v>
      </c>
      <c r="B68" s="27" t="s">
        <v>498</v>
      </c>
      <c r="C68" s="27" t="s">
        <v>741</v>
      </c>
      <c r="D68" s="27" t="s">
        <v>740</v>
      </c>
      <c r="E68" s="27" t="s">
        <v>687</v>
      </c>
      <c r="F68" s="27" t="s">
        <v>698</v>
      </c>
      <c r="G68" s="27" t="s">
        <v>1174</v>
      </c>
      <c r="H68" s="27" t="s">
        <v>1135</v>
      </c>
      <c r="I68" s="27" t="s">
        <v>931</v>
      </c>
      <c r="J68" s="27">
        <v>20686565</v>
      </c>
      <c r="K68" s="27" t="s">
        <v>718</v>
      </c>
      <c r="L68" s="27">
        <v>2010</v>
      </c>
      <c r="M68" s="27">
        <v>1.45</v>
      </c>
      <c r="N68" s="27">
        <v>0.18740000000000001</v>
      </c>
      <c r="O68" s="40">
        <v>1E-14</v>
      </c>
      <c r="P68" s="27" t="s">
        <v>717</v>
      </c>
      <c r="Q68" s="27" t="s">
        <v>682</v>
      </c>
      <c r="R68" s="27" t="s">
        <v>682</v>
      </c>
      <c r="S68" s="27" t="s">
        <v>682</v>
      </c>
      <c r="T68" s="27" t="s">
        <v>682</v>
      </c>
      <c r="U68" s="27" t="s">
        <v>1183</v>
      </c>
      <c r="V68" s="27" t="s">
        <v>979</v>
      </c>
      <c r="W68" s="40">
        <v>3.4080597014925401E-12</v>
      </c>
    </row>
    <row r="69" spans="1:23">
      <c r="A69" s="27" t="s">
        <v>498</v>
      </c>
      <c r="B69" s="27" t="s">
        <v>498</v>
      </c>
      <c r="C69" s="27" t="s">
        <v>741</v>
      </c>
      <c r="D69" s="27" t="s">
        <v>740</v>
      </c>
      <c r="E69" s="27" t="s">
        <v>687</v>
      </c>
      <c r="F69" s="27" t="s">
        <v>698</v>
      </c>
      <c r="G69" s="27" t="s">
        <v>1172</v>
      </c>
      <c r="H69" s="27" t="s">
        <v>1171</v>
      </c>
      <c r="I69" s="27" t="s">
        <v>931</v>
      </c>
      <c r="J69" s="27">
        <v>20686565</v>
      </c>
      <c r="K69" s="27" t="s">
        <v>718</v>
      </c>
      <c r="L69" s="27">
        <v>2010</v>
      </c>
      <c r="M69" s="27" t="s">
        <v>6</v>
      </c>
      <c r="N69" s="27" t="s">
        <v>6</v>
      </c>
      <c r="O69" s="40">
        <v>1E-14</v>
      </c>
      <c r="P69" s="27" t="s">
        <v>6</v>
      </c>
      <c r="Q69" s="27" t="s">
        <v>682</v>
      </c>
      <c r="R69" s="27" t="s">
        <v>682</v>
      </c>
      <c r="S69" s="27" t="s">
        <v>682</v>
      </c>
      <c r="T69" s="27" t="s">
        <v>682</v>
      </c>
      <c r="U69" s="27" t="s">
        <v>682</v>
      </c>
      <c r="V69" s="27" t="s">
        <v>1069</v>
      </c>
      <c r="W69" s="40">
        <v>3.4080597014925401E-12</v>
      </c>
    </row>
    <row r="70" spans="1:23">
      <c r="A70" s="27" t="s">
        <v>498</v>
      </c>
      <c r="B70" s="27" t="s">
        <v>498</v>
      </c>
      <c r="C70" s="27" t="s">
        <v>741</v>
      </c>
      <c r="D70" s="27" t="s">
        <v>740</v>
      </c>
      <c r="E70" s="27" t="s">
        <v>687</v>
      </c>
      <c r="F70" s="27" t="s">
        <v>698</v>
      </c>
      <c r="G70" s="27" t="s">
        <v>10</v>
      </c>
      <c r="H70" s="27" t="s">
        <v>1135</v>
      </c>
      <c r="I70" s="27" t="s">
        <v>931</v>
      </c>
      <c r="J70" s="27">
        <v>20686565</v>
      </c>
      <c r="K70" s="27" t="s">
        <v>718</v>
      </c>
      <c r="L70" s="27">
        <v>2010</v>
      </c>
      <c r="M70" s="27">
        <v>4.1399999999999999E-2</v>
      </c>
      <c r="N70" s="27">
        <v>5.4999999999999997E-3</v>
      </c>
      <c r="O70" s="40">
        <v>1.4809999999999999E-14</v>
      </c>
      <c r="P70" s="27" t="s">
        <v>717</v>
      </c>
      <c r="Q70" s="27">
        <v>100184</v>
      </c>
      <c r="R70" s="27">
        <v>0</v>
      </c>
      <c r="S70" s="27">
        <v>100184</v>
      </c>
      <c r="T70" s="27">
        <v>46</v>
      </c>
      <c r="U70" s="27" t="s">
        <v>950</v>
      </c>
      <c r="V70" s="27" t="s">
        <v>1175</v>
      </c>
      <c r="W70" s="40">
        <v>4.9731108823529402E-12</v>
      </c>
    </row>
    <row r="71" spans="1:23">
      <c r="A71" s="27" t="s">
        <v>499</v>
      </c>
      <c r="B71" s="27" t="s">
        <v>499</v>
      </c>
      <c r="C71" s="27" t="s">
        <v>700</v>
      </c>
      <c r="D71" s="27" t="s">
        <v>699</v>
      </c>
      <c r="E71" s="27" t="s">
        <v>698</v>
      </c>
      <c r="F71" s="27" t="s">
        <v>697</v>
      </c>
      <c r="G71" s="27" t="s">
        <v>795</v>
      </c>
      <c r="H71" s="27" t="s">
        <v>682</v>
      </c>
      <c r="I71" s="27" t="s">
        <v>694</v>
      </c>
      <c r="J71" s="27" t="s">
        <v>693</v>
      </c>
      <c r="K71" s="27" t="s">
        <v>683</v>
      </c>
      <c r="L71" s="27">
        <v>2017</v>
      </c>
      <c r="M71" s="27">
        <v>-1.2239999999999999E-2</v>
      </c>
      <c r="N71" s="27">
        <v>1.6000000000000001E-3</v>
      </c>
      <c r="O71" s="40">
        <v>1.9589999999999998E-14</v>
      </c>
      <c r="P71" s="27" t="s">
        <v>682</v>
      </c>
      <c r="Q71" s="27">
        <v>331258</v>
      </c>
      <c r="R71" s="27">
        <v>0</v>
      </c>
      <c r="S71" s="27">
        <v>331258</v>
      </c>
      <c r="T71" s="27">
        <v>1</v>
      </c>
      <c r="U71" s="27" t="s">
        <v>716</v>
      </c>
      <c r="V71" s="27" t="s">
        <v>691</v>
      </c>
      <c r="W71" s="40">
        <v>6.4828704347826104E-12</v>
      </c>
    </row>
    <row r="72" spans="1:23">
      <c r="A72" s="27" t="s">
        <v>493</v>
      </c>
      <c r="B72" s="27" t="s">
        <v>493</v>
      </c>
      <c r="C72" s="27" t="s">
        <v>708</v>
      </c>
      <c r="D72" s="27" t="s">
        <v>707</v>
      </c>
      <c r="E72" s="27" t="s">
        <v>687</v>
      </c>
      <c r="F72" s="27" t="s">
        <v>688</v>
      </c>
      <c r="G72" s="27" t="s">
        <v>1165</v>
      </c>
      <c r="H72" s="27" t="s">
        <v>1164</v>
      </c>
      <c r="I72" s="27" t="s">
        <v>1163</v>
      </c>
      <c r="J72" s="27">
        <v>27286809</v>
      </c>
      <c r="K72" s="27" t="s">
        <v>1162</v>
      </c>
      <c r="L72" s="27">
        <v>2016</v>
      </c>
      <c r="M72" s="27" t="s">
        <v>6</v>
      </c>
      <c r="N72" s="27" t="s">
        <v>6</v>
      </c>
      <c r="O72" s="40">
        <v>4E-14</v>
      </c>
      <c r="P72" s="27" t="s">
        <v>6</v>
      </c>
      <c r="Q72" s="27" t="s">
        <v>682</v>
      </c>
      <c r="R72" s="27" t="s">
        <v>682</v>
      </c>
      <c r="S72" s="27" t="s">
        <v>682</v>
      </c>
      <c r="T72" s="27" t="s">
        <v>682</v>
      </c>
      <c r="U72" s="27" t="s">
        <v>682</v>
      </c>
      <c r="V72" s="27" t="s">
        <v>979</v>
      </c>
      <c r="W72" s="40">
        <v>1.3048E-11</v>
      </c>
    </row>
    <row r="73" spans="1:23">
      <c r="A73" s="27" t="s">
        <v>498</v>
      </c>
      <c r="B73" s="27" t="s">
        <v>498</v>
      </c>
      <c r="C73" s="27" t="s">
        <v>741</v>
      </c>
      <c r="D73" s="27" t="s">
        <v>740</v>
      </c>
      <c r="E73" s="27" t="s">
        <v>687</v>
      </c>
      <c r="F73" s="27" t="s">
        <v>698</v>
      </c>
      <c r="G73" s="27" t="s">
        <v>898</v>
      </c>
      <c r="H73" s="27" t="s">
        <v>725</v>
      </c>
      <c r="I73" s="27" t="s">
        <v>724</v>
      </c>
      <c r="J73" s="27">
        <v>27863252</v>
      </c>
      <c r="K73" s="27" t="s">
        <v>683</v>
      </c>
      <c r="L73" s="27">
        <v>2016</v>
      </c>
      <c r="M73" s="27">
        <v>-3.0020000000000002E-2</v>
      </c>
      <c r="N73" s="27">
        <v>3.9789999999999999E-3</v>
      </c>
      <c r="O73" s="40">
        <v>4.4889999999999999E-14</v>
      </c>
      <c r="P73" s="27" t="s">
        <v>682</v>
      </c>
      <c r="Q73" s="27">
        <v>173480</v>
      </c>
      <c r="R73" s="27">
        <v>0</v>
      </c>
      <c r="S73" s="27">
        <v>173480</v>
      </c>
      <c r="T73" s="27">
        <v>2</v>
      </c>
      <c r="U73" s="27" t="s">
        <v>716</v>
      </c>
      <c r="V73" s="27" t="s">
        <v>723</v>
      </c>
      <c r="W73" s="40">
        <v>1.44368769014085E-11</v>
      </c>
    </row>
    <row r="74" spans="1:23">
      <c r="A74" s="27" t="s">
        <v>499</v>
      </c>
      <c r="B74" s="27" t="s">
        <v>499</v>
      </c>
      <c r="C74" s="27" t="s">
        <v>700</v>
      </c>
      <c r="D74" s="27" t="s">
        <v>699</v>
      </c>
      <c r="E74" s="27" t="s">
        <v>698</v>
      </c>
      <c r="F74" s="27" t="s">
        <v>697</v>
      </c>
      <c r="G74" s="27" t="s">
        <v>804</v>
      </c>
      <c r="H74" s="27" t="s">
        <v>682</v>
      </c>
      <c r="I74" s="27" t="s">
        <v>694</v>
      </c>
      <c r="J74" s="27" t="s">
        <v>693</v>
      </c>
      <c r="K74" s="27" t="s">
        <v>683</v>
      </c>
      <c r="L74" s="27">
        <v>2017</v>
      </c>
      <c r="M74" s="27">
        <v>-1.197E-2</v>
      </c>
      <c r="N74" s="27">
        <v>1.5889999999999999E-3</v>
      </c>
      <c r="O74" s="40">
        <v>5.081E-14</v>
      </c>
      <c r="P74" s="27" t="s">
        <v>682</v>
      </c>
      <c r="Q74" s="27">
        <v>331253</v>
      </c>
      <c r="R74" s="27">
        <v>0</v>
      </c>
      <c r="S74" s="27">
        <v>331253</v>
      </c>
      <c r="T74" s="27">
        <v>1</v>
      </c>
      <c r="U74" s="27" t="s">
        <v>716</v>
      </c>
      <c r="V74" s="27" t="s">
        <v>691</v>
      </c>
      <c r="W74" s="40">
        <v>1.61138269444444E-11</v>
      </c>
    </row>
    <row r="75" spans="1:23">
      <c r="A75" s="27" t="s">
        <v>499</v>
      </c>
      <c r="B75" s="27" t="s">
        <v>499</v>
      </c>
      <c r="C75" s="27" t="s">
        <v>700</v>
      </c>
      <c r="D75" s="27" t="s">
        <v>699</v>
      </c>
      <c r="E75" s="27" t="s">
        <v>698</v>
      </c>
      <c r="F75" s="27" t="s">
        <v>697</v>
      </c>
      <c r="G75" s="27" t="s">
        <v>1072</v>
      </c>
      <c r="H75" s="27" t="s">
        <v>682</v>
      </c>
      <c r="I75" s="27" t="s">
        <v>694</v>
      </c>
      <c r="J75" s="27" t="s">
        <v>693</v>
      </c>
      <c r="K75" s="27" t="s">
        <v>683</v>
      </c>
      <c r="L75" s="27">
        <v>2017</v>
      </c>
      <c r="M75" s="27">
        <v>-1.188E-2</v>
      </c>
      <c r="N75" s="27">
        <v>1.5989999999999999E-3</v>
      </c>
      <c r="O75" s="40">
        <v>1.109E-13</v>
      </c>
      <c r="P75" s="27" t="s">
        <v>682</v>
      </c>
      <c r="Q75" s="27">
        <v>331285</v>
      </c>
      <c r="R75" s="27">
        <v>0</v>
      </c>
      <c r="S75" s="27">
        <v>331285</v>
      </c>
      <c r="T75" s="27">
        <v>1</v>
      </c>
      <c r="U75" s="27" t="s">
        <v>716</v>
      </c>
      <c r="V75" s="27" t="s">
        <v>691</v>
      </c>
      <c r="W75" s="40">
        <v>3.4220143243243197E-11</v>
      </c>
    </row>
    <row r="76" spans="1:23">
      <c r="A76" s="27" t="s">
        <v>499</v>
      </c>
      <c r="B76" s="27" t="s">
        <v>499</v>
      </c>
      <c r="C76" s="27" t="s">
        <v>700</v>
      </c>
      <c r="D76" s="27" t="s">
        <v>699</v>
      </c>
      <c r="E76" s="27" t="s">
        <v>698</v>
      </c>
      <c r="F76" s="27" t="s">
        <v>697</v>
      </c>
      <c r="G76" s="27" t="s">
        <v>531</v>
      </c>
      <c r="H76" s="27" t="s">
        <v>955</v>
      </c>
      <c r="I76" s="27" t="s">
        <v>694</v>
      </c>
      <c r="J76" s="27" t="s">
        <v>693</v>
      </c>
      <c r="K76" s="27" t="s">
        <v>683</v>
      </c>
      <c r="L76" s="27">
        <v>2017</v>
      </c>
      <c r="M76" s="27">
        <v>-1.5769999999999999E-2</v>
      </c>
      <c r="N76" s="27">
        <v>2.1229999999999999E-3</v>
      </c>
      <c r="O76" s="40">
        <v>1.1010000000000001E-13</v>
      </c>
      <c r="P76" s="27" t="s">
        <v>682</v>
      </c>
      <c r="Q76" s="27">
        <v>336227</v>
      </c>
      <c r="R76" s="27">
        <v>0</v>
      </c>
      <c r="S76" s="27">
        <v>336227</v>
      </c>
      <c r="T76" s="27">
        <v>1</v>
      </c>
      <c r="U76" s="27" t="s">
        <v>716</v>
      </c>
      <c r="V76" s="27" t="s">
        <v>691</v>
      </c>
      <c r="W76" s="40">
        <v>3.4220143243243197E-11</v>
      </c>
    </row>
    <row r="77" spans="1:23">
      <c r="A77" s="27" t="s">
        <v>499</v>
      </c>
      <c r="B77" s="27" t="s">
        <v>499</v>
      </c>
      <c r="C77" s="27" t="s">
        <v>700</v>
      </c>
      <c r="D77" s="27" t="s">
        <v>699</v>
      </c>
      <c r="E77" s="27" t="s">
        <v>698</v>
      </c>
      <c r="F77" s="27" t="s">
        <v>697</v>
      </c>
      <c r="G77" s="27" t="s">
        <v>7</v>
      </c>
      <c r="H77" s="27" t="s">
        <v>1109</v>
      </c>
      <c r="I77" s="27" t="s">
        <v>1108</v>
      </c>
      <c r="J77" s="27">
        <v>28334899</v>
      </c>
      <c r="K77" s="27" t="s">
        <v>750</v>
      </c>
      <c r="L77" s="27">
        <v>2017</v>
      </c>
      <c r="M77" s="27">
        <v>6.4399999999999999E-2</v>
      </c>
      <c r="N77" s="27">
        <v>8.6999999999999994E-3</v>
      </c>
      <c r="O77" s="40">
        <v>1.48E-13</v>
      </c>
      <c r="P77" s="27" t="s">
        <v>717</v>
      </c>
      <c r="Q77" s="27">
        <v>27657</v>
      </c>
      <c r="R77" s="27">
        <v>0</v>
      </c>
      <c r="S77" s="27">
        <v>27657</v>
      </c>
      <c r="T77" s="27">
        <v>13</v>
      </c>
      <c r="U77" s="27" t="s">
        <v>716</v>
      </c>
      <c r="V77" s="27" t="s">
        <v>1182</v>
      </c>
      <c r="W77" s="40">
        <v>4.5059093333333299E-11</v>
      </c>
    </row>
    <row r="78" spans="1:23">
      <c r="A78" s="27" t="s">
        <v>493</v>
      </c>
      <c r="B78" s="27" t="s">
        <v>493</v>
      </c>
      <c r="C78" s="27" t="s">
        <v>708</v>
      </c>
      <c r="D78" s="27" t="s">
        <v>707</v>
      </c>
      <c r="E78" s="27" t="s">
        <v>687</v>
      </c>
      <c r="F78" s="27" t="s">
        <v>688</v>
      </c>
      <c r="G78" s="27" t="s">
        <v>10</v>
      </c>
      <c r="H78" s="27" t="s">
        <v>734</v>
      </c>
      <c r="I78" s="27" t="s">
        <v>931</v>
      </c>
      <c r="J78" s="27">
        <v>20686565</v>
      </c>
      <c r="K78" s="27" t="s">
        <v>718</v>
      </c>
      <c r="L78" s="27">
        <v>2010</v>
      </c>
      <c r="M78" s="27" t="s">
        <v>6</v>
      </c>
      <c r="N78" s="27" t="s">
        <v>6</v>
      </c>
      <c r="O78" s="40">
        <v>1.6E-13</v>
      </c>
      <c r="P78" s="27" t="s">
        <v>6</v>
      </c>
      <c r="Q78" s="27">
        <v>100184</v>
      </c>
      <c r="R78" s="27" t="s">
        <v>682</v>
      </c>
      <c r="S78" s="27" t="s">
        <v>682</v>
      </c>
      <c r="T78" s="27" t="s">
        <v>682</v>
      </c>
      <c r="U78" s="27" t="s">
        <v>682</v>
      </c>
      <c r="V78" s="27" t="s">
        <v>709</v>
      </c>
      <c r="W78" s="40">
        <v>4.80715789473684E-11</v>
      </c>
    </row>
    <row r="79" spans="1:23">
      <c r="A79" s="27" t="s">
        <v>499</v>
      </c>
      <c r="B79" s="27" t="s">
        <v>499</v>
      </c>
      <c r="C79" s="27" t="s">
        <v>700</v>
      </c>
      <c r="D79" s="27" t="s">
        <v>699</v>
      </c>
      <c r="E79" s="27" t="s">
        <v>698</v>
      </c>
      <c r="F79" s="27" t="s">
        <v>697</v>
      </c>
      <c r="G79" s="27" t="s">
        <v>1055</v>
      </c>
      <c r="H79" s="27" t="s">
        <v>1054</v>
      </c>
      <c r="I79" s="27" t="s">
        <v>694</v>
      </c>
      <c r="J79" s="27" t="s">
        <v>693</v>
      </c>
      <c r="K79" s="27" t="s">
        <v>683</v>
      </c>
      <c r="L79" s="27">
        <v>2017</v>
      </c>
      <c r="M79" s="27">
        <v>-1.7729999999999999E-2</v>
      </c>
      <c r="N79" s="27">
        <v>2.4060000000000002E-3</v>
      </c>
      <c r="O79" s="40">
        <v>1.7050000000000001E-13</v>
      </c>
      <c r="P79" s="27" t="s">
        <v>682</v>
      </c>
      <c r="Q79" s="27">
        <v>336601</v>
      </c>
      <c r="R79" s="27">
        <v>0</v>
      </c>
      <c r="S79" s="27">
        <v>336601</v>
      </c>
      <c r="T79" s="27">
        <v>1</v>
      </c>
      <c r="U79" s="27" t="s">
        <v>716</v>
      </c>
      <c r="V79" s="27" t="s">
        <v>691</v>
      </c>
      <c r="W79" s="40">
        <v>5.0561E-11</v>
      </c>
    </row>
    <row r="80" spans="1:23">
      <c r="A80" s="27" t="s">
        <v>499</v>
      </c>
      <c r="B80" s="27" t="s">
        <v>499</v>
      </c>
      <c r="C80" s="27" t="s">
        <v>700</v>
      </c>
      <c r="D80" s="27" t="s">
        <v>699</v>
      </c>
      <c r="E80" s="27" t="s">
        <v>698</v>
      </c>
      <c r="F80" s="27" t="s">
        <v>697</v>
      </c>
      <c r="G80" s="27" t="s">
        <v>1181</v>
      </c>
      <c r="H80" s="27" t="s">
        <v>975</v>
      </c>
      <c r="I80" s="27" t="s">
        <v>984</v>
      </c>
      <c r="J80" s="27">
        <v>22001757</v>
      </c>
      <c r="K80" s="27" t="s">
        <v>718</v>
      </c>
      <c r="L80" s="27">
        <v>2011</v>
      </c>
      <c r="M80" s="27">
        <v>1.4</v>
      </c>
      <c r="N80" s="27">
        <v>0.1905</v>
      </c>
      <c r="O80" s="40">
        <v>2.0000000000000001E-13</v>
      </c>
      <c r="P80" s="27" t="s">
        <v>717</v>
      </c>
      <c r="Q80" s="27" t="s">
        <v>682</v>
      </c>
      <c r="R80" s="27" t="s">
        <v>682</v>
      </c>
      <c r="S80" s="27" t="s">
        <v>682</v>
      </c>
      <c r="T80" s="27" t="s">
        <v>682</v>
      </c>
      <c r="U80" s="27" t="s">
        <v>1120</v>
      </c>
      <c r="V80" s="27" t="s">
        <v>979</v>
      </c>
      <c r="W80" s="40">
        <v>5.7807594936708902E-11</v>
      </c>
    </row>
    <row r="81" spans="1:23">
      <c r="A81" s="27" t="s">
        <v>499</v>
      </c>
      <c r="B81" s="27" t="s">
        <v>499</v>
      </c>
      <c r="C81" s="27" t="s">
        <v>700</v>
      </c>
      <c r="D81" s="27" t="s">
        <v>699</v>
      </c>
      <c r="E81" s="27" t="s">
        <v>698</v>
      </c>
      <c r="F81" s="27" t="s">
        <v>697</v>
      </c>
      <c r="G81" s="27" t="s">
        <v>976</v>
      </c>
      <c r="H81" s="27" t="s">
        <v>1179</v>
      </c>
      <c r="I81" s="27" t="s">
        <v>984</v>
      </c>
      <c r="J81" s="27">
        <v>22001757</v>
      </c>
      <c r="K81" s="27" t="s">
        <v>718</v>
      </c>
      <c r="L81" s="27">
        <v>2011</v>
      </c>
      <c r="M81" s="27" t="s">
        <v>6</v>
      </c>
      <c r="N81" s="27" t="s">
        <v>6</v>
      </c>
      <c r="O81" s="40">
        <v>2.0000000000000001E-13</v>
      </c>
      <c r="P81" s="27" t="s">
        <v>6</v>
      </c>
      <c r="Q81" s="27" t="s">
        <v>682</v>
      </c>
      <c r="R81" s="27" t="s">
        <v>682</v>
      </c>
      <c r="S81" s="27" t="s">
        <v>682</v>
      </c>
      <c r="T81" s="27" t="s">
        <v>682</v>
      </c>
      <c r="U81" s="27" t="s">
        <v>682</v>
      </c>
      <c r="V81" s="27" t="s">
        <v>1069</v>
      </c>
      <c r="W81" s="40">
        <v>5.7807594936708902E-11</v>
      </c>
    </row>
    <row r="82" spans="1:23">
      <c r="A82" s="27" t="s">
        <v>499</v>
      </c>
      <c r="B82" s="27" t="s">
        <v>499</v>
      </c>
      <c r="C82" s="27" t="s">
        <v>700</v>
      </c>
      <c r="D82" s="27" t="s">
        <v>699</v>
      </c>
      <c r="E82" s="27" t="s">
        <v>698</v>
      </c>
      <c r="F82" s="27" t="s">
        <v>697</v>
      </c>
      <c r="G82" s="27" t="s">
        <v>1180</v>
      </c>
      <c r="H82" s="27" t="s">
        <v>1179</v>
      </c>
      <c r="I82" s="27" t="s">
        <v>984</v>
      </c>
      <c r="J82" s="27">
        <v>22001757</v>
      </c>
      <c r="K82" s="27" t="s">
        <v>718</v>
      </c>
      <c r="L82" s="27">
        <v>2011</v>
      </c>
      <c r="M82" s="27" t="s">
        <v>6</v>
      </c>
      <c r="N82" s="27" t="s">
        <v>6</v>
      </c>
      <c r="O82" s="40">
        <v>2.2999999999999998E-13</v>
      </c>
      <c r="P82" s="27" t="s">
        <v>6</v>
      </c>
      <c r="Q82" s="27">
        <v>61089</v>
      </c>
      <c r="R82" s="27" t="s">
        <v>682</v>
      </c>
      <c r="S82" s="27" t="s">
        <v>682</v>
      </c>
      <c r="T82" s="27" t="s">
        <v>682</v>
      </c>
      <c r="U82" s="27" t="s">
        <v>682</v>
      </c>
      <c r="V82" s="27" t="s">
        <v>709</v>
      </c>
      <c r="W82" s="40">
        <v>6.5647749999999994E-11</v>
      </c>
    </row>
    <row r="83" spans="1:23">
      <c r="A83" s="27" t="s">
        <v>499</v>
      </c>
      <c r="B83" s="27" t="s">
        <v>499</v>
      </c>
      <c r="C83" s="27" t="s">
        <v>700</v>
      </c>
      <c r="D83" s="27" t="s">
        <v>699</v>
      </c>
      <c r="E83" s="27" t="s">
        <v>698</v>
      </c>
      <c r="F83" s="27" t="s">
        <v>697</v>
      </c>
      <c r="G83" s="27" t="s">
        <v>841</v>
      </c>
      <c r="H83" s="27" t="s">
        <v>725</v>
      </c>
      <c r="I83" s="27" t="s">
        <v>724</v>
      </c>
      <c r="J83" s="27">
        <v>27863252</v>
      </c>
      <c r="K83" s="27" t="s">
        <v>683</v>
      </c>
      <c r="L83" s="27">
        <v>2016</v>
      </c>
      <c r="M83" s="27">
        <v>2.588E-2</v>
      </c>
      <c r="N83" s="27">
        <v>3.5349999999999999E-3</v>
      </c>
      <c r="O83" s="40">
        <v>2.4630000000000002E-13</v>
      </c>
      <c r="P83" s="27" t="s">
        <v>717</v>
      </c>
      <c r="Q83" s="27">
        <v>173480</v>
      </c>
      <c r="R83" s="27">
        <v>0</v>
      </c>
      <c r="S83" s="27">
        <v>173480</v>
      </c>
      <c r="T83" s="27">
        <v>2</v>
      </c>
      <c r="U83" s="27" t="s">
        <v>716</v>
      </c>
      <c r="V83" s="27" t="s">
        <v>723</v>
      </c>
      <c r="W83" s="40">
        <v>6.9432274074074095E-11</v>
      </c>
    </row>
    <row r="84" spans="1:23">
      <c r="A84" s="27" t="s">
        <v>499</v>
      </c>
      <c r="B84" s="27" t="s">
        <v>499</v>
      </c>
      <c r="C84" s="27" t="s">
        <v>700</v>
      </c>
      <c r="D84" s="27" t="s">
        <v>699</v>
      </c>
      <c r="E84" s="27" t="s">
        <v>698</v>
      </c>
      <c r="F84" s="27" t="s">
        <v>697</v>
      </c>
      <c r="G84" s="27" t="s">
        <v>1068</v>
      </c>
      <c r="H84" s="27" t="s">
        <v>682</v>
      </c>
      <c r="I84" s="27" t="s">
        <v>694</v>
      </c>
      <c r="J84" s="27" t="s">
        <v>693</v>
      </c>
      <c r="K84" s="27" t="s">
        <v>683</v>
      </c>
      <c r="L84" s="27">
        <v>2017</v>
      </c>
      <c r="M84" s="27">
        <v>-1.1610000000000001E-2</v>
      </c>
      <c r="N84" s="27">
        <v>1.5889999999999999E-3</v>
      </c>
      <c r="O84" s="40">
        <v>2.7189999999999998E-13</v>
      </c>
      <c r="P84" s="27" t="s">
        <v>682</v>
      </c>
      <c r="Q84" s="27">
        <v>331285</v>
      </c>
      <c r="R84" s="27">
        <v>0</v>
      </c>
      <c r="S84" s="27">
        <v>331285</v>
      </c>
      <c r="T84" s="27">
        <v>1</v>
      </c>
      <c r="U84" s="27" t="s">
        <v>716</v>
      </c>
      <c r="V84" s="27" t="s">
        <v>691</v>
      </c>
      <c r="W84" s="40">
        <v>7.5714202439024403E-11</v>
      </c>
    </row>
    <row r="85" spans="1:23">
      <c r="A85" s="27" t="s">
        <v>497</v>
      </c>
      <c r="B85" s="27" t="s">
        <v>497</v>
      </c>
      <c r="C85" s="27" t="s">
        <v>690</v>
      </c>
      <c r="D85" s="27" t="s">
        <v>689</v>
      </c>
      <c r="E85" s="27" t="s">
        <v>688</v>
      </c>
      <c r="F85" s="27" t="s">
        <v>687</v>
      </c>
      <c r="G85" s="27" t="s">
        <v>1178</v>
      </c>
      <c r="H85" s="27" t="s">
        <v>1177</v>
      </c>
      <c r="I85" s="27" t="s">
        <v>1176</v>
      </c>
      <c r="J85" s="27">
        <v>27005778</v>
      </c>
      <c r="K85" s="27" t="s">
        <v>683</v>
      </c>
      <c r="L85" s="27">
        <v>2016</v>
      </c>
      <c r="M85" s="27">
        <v>0.28999999999999998</v>
      </c>
      <c r="N85" s="27">
        <v>3.9759999999999997E-2</v>
      </c>
      <c r="O85" s="40">
        <v>2.9999999999999998E-13</v>
      </c>
      <c r="P85" s="27" t="s">
        <v>717</v>
      </c>
      <c r="Q85" s="27" t="s">
        <v>682</v>
      </c>
      <c r="R85" s="27" t="s">
        <v>682</v>
      </c>
      <c r="S85" s="27" t="s">
        <v>682</v>
      </c>
      <c r="T85" s="27" t="s">
        <v>682</v>
      </c>
      <c r="U85" s="27" t="s">
        <v>980</v>
      </c>
      <c r="V85" s="27" t="s">
        <v>979</v>
      </c>
      <c r="W85" s="40">
        <v>8.2532530120481905E-11</v>
      </c>
    </row>
    <row r="86" spans="1:23">
      <c r="A86" s="27" t="s">
        <v>499</v>
      </c>
      <c r="B86" s="27" t="s">
        <v>499</v>
      </c>
      <c r="C86" s="27" t="s">
        <v>700</v>
      </c>
      <c r="D86" s="27" t="s">
        <v>699</v>
      </c>
      <c r="E86" s="27" t="s">
        <v>698</v>
      </c>
      <c r="F86" s="27" t="s">
        <v>697</v>
      </c>
      <c r="G86" s="27" t="s">
        <v>2</v>
      </c>
      <c r="H86" s="27" t="s">
        <v>907</v>
      </c>
      <c r="I86" s="27" t="s">
        <v>1053</v>
      </c>
      <c r="J86" s="27">
        <v>29212778</v>
      </c>
      <c r="K86" s="27" t="s">
        <v>718</v>
      </c>
      <c r="L86" s="27">
        <v>2018</v>
      </c>
      <c r="M86" s="27">
        <v>5.067E-2</v>
      </c>
      <c r="N86" s="27">
        <v>6.9490000000000003E-3</v>
      </c>
      <c r="O86" s="40">
        <v>3.0999999999999999E-13</v>
      </c>
      <c r="P86" s="27" t="s">
        <v>717</v>
      </c>
      <c r="Q86" s="27">
        <v>296525</v>
      </c>
      <c r="R86" s="27">
        <v>34541</v>
      </c>
      <c r="S86" s="27">
        <v>261984</v>
      </c>
      <c r="T86" s="27">
        <v>1</v>
      </c>
      <c r="U86" s="27" t="s">
        <v>749</v>
      </c>
      <c r="V86" s="27" t="s">
        <v>1052</v>
      </c>
      <c r="W86" s="40">
        <v>8.4268333333333299E-11</v>
      </c>
    </row>
    <row r="87" spans="1:23">
      <c r="A87" s="27" t="s">
        <v>498</v>
      </c>
      <c r="B87" s="27" t="s">
        <v>498</v>
      </c>
      <c r="C87" s="27" t="s">
        <v>741</v>
      </c>
      <c r="D87" s="27" t="s">
        <v>740</v>
      </c>
      <c r="E87" s="27" t="s">
        <v>687</v>
      </c>
      <c r="F87" s="27" t="s">
        <v>698</v>
      </c>
      <c r="G87" s="27" t="s">
        <v>1056</v>
      </c>
      <c r="H87" s="27" t="s">
        <v>832</v>
      </c>
      <c r="I87" s="27" t="s">
        <v>710</v>
      </c>
      <c r="J87" s="27">
        <v>22010049</v>
      </c>
      <c r="K87" s="27" t="s">
        <v>683</v>
      </c>
      <c r="L87" s="27">
        <v>2011</v>
      </c>
      <c r="M87" s="27" t="s">
        <v>6</v>
      </c>
      <c r="N87" s="27" t="s">
        <v>6</v>
      </c>
      <c r="O87" s="40">
        <v>4.2999999999999999E-13</v>
      </c>
      <c r="P87" s="27" t="s">
        <v>6</v>
      </c>
      <c r="Q87" s="27">
        <v>12526</v>
      </c>
      <c r="R87" s="27" t="s">
        <v>682</v>
      </c>
      <c r="S87" s="27" t="s">
        <v>682</v>
      </c>
      <c r="T87" s="27" t="s">
        <v>682</v>
      </c>
      <c r="U87" s="27" t="s">
        <v>682</v>
      </c>
      <c r="V87" s="27" t="s">
        <v>709</v>
      </c>
      <c r="W87" s="40">
        <v>1.15513176470588E-10</v>
      </c>
    </row>
    <row r="88" spans="1:23">
      <c r="A88" s="27" t="s">
        <v>499</v>
      </c>
      <c r="B88" s="27" t="s">
        <v>499</v>
      </c>
      <c r="C88" s="27" t="s">
        <v>700</v>
      </c>
      <c r="D88" s="27" t="s">
        <v>699</v>
      </c>
      <c r="E88" s="27" t="s">
        <v>698</v>
      </c>
      <c r="F88" s="27" t="s">
        <v>697</v>
      </c>
      <c r="G88" s="27" t="s">
        <v>595</v>
      </c>
      <c r="H88" s="27" t="s">
        <v>946</v>
      </c>
      <c r="I88" s="27" t="s">
        <v>694</v>
      </c>
      <c r="J88" s="27" t="s">
        <v>693</v>
      </c>
      <c r="K88" s="27" t="s">
        <v>683</v>
      </c>
      <c r="L88" s="27">
        <v>2017</v>
      </c>
      <c r="M88" s="27">
        <v>-1.771E-2</v>
      </c>
      <c r="N88" s="27">
        <v>2.4459999999999998E-3</v>
      </c>
      <c r="O88" s="40">
        <v>4.4930000000000001E-13</v>
      </c>
      <c r="P88" s="27" t="s">
        <v>682</v>
      </c>
      <c r="Q88" s="27">
        <v>331093</v>
      </c>
      <c r="R88" s="27">
        <v>0</v>
      </c>
      <c r="S88" s="27">
        <v>331093</v>
      </c>
      <c r="T88" s="27">
        <v>1</v>
      </c>
      <c r="U88" s="27" t="s">
        <v>716</v>
      </c>
      <c r="V88" s="27" t="s">
        <v>691</v>
      </c>
      <c r="W88" s="40">
        <v>1.19294374418605E-10</v>
      </c>
    </row>
    <row r="89" spans="1:23">
      <c r="A89" s="27" t="s">
        <v>493</v>
      </c>
      <c r="B89" s="27" t="s">
        <v>493</v>
      </c>
      <c r="C89" s="27" t="s">
        <v>708</v>
      </c>
      <c r="D89" s="27" t="s">
        <v>707</v>
      </c>
      <c r="E89" s="27" t="s">
        <v>687</v>
      </c>
      <c r="F89" s="27" t="s">
        <v>688</v>
      </c>
      <c r="G89" s="27" t="s">
        <v>10</v>
      </c>
      <c r="H89" s="27" t="s">
        <v>1135</v>
      </c>
      <c r="I89" s="27" t="s">
        <v>931</v>
      </c>
      <c r="J89" s="27">
        <v>20686565</v>
      </c>
      <c r="K89" s="27" t="s">
        <v>718</v>
      </c>
      <c r="L89" s="27">
        <v>2010</v>
      </c>
      <c r="M89" s="27">
        <v>0.1181</v>
      </c>
      <c r="N89" s="27">
        <v>1.7299999999999999E-2</v>
      </c>
      <c r="O89" s="40">
        <v>5.7180000000000005E-13</v>
      </c>
      <c r="P89" s="27" t="s">
        <v>717</v>
      </c>
      <c r="Q89" s="27">
        <v>100184</v>
      </c>
      <c r="R89" s="27">
        <v>0</v>
      </c>
      <c r="S89" s="27">
        <v>100184</v>
      </c>
      <c r="T89" s="27">
        <v>46</v>
      </c>
      <c r="U89" s="27" t="s">
        <v>950</v>
      </c>
      <c r="V89" s="27" t="s">
        <v>1175</v>
      </c>
      <c r="W89" s="40">
        <v>1.50074496551724E-10</v>
      </c>
    </row>
    <row r="90" spans="1:23">
      <c r="A90" s="27" t="s">
        <v>493</v>
      </c>
      <c r="B90" s="27" t="s">
        <v>493</v>
      </c>
      <c r="C90" s="27" t="s">
        <v>708</v>
      </c>
      <c r="D90" s="27" t="s">
        <v>707</v>
      </c>
      <c r="E90" s="27" t="s">
        <v>687</v>
      </c>
      <c r="F90" s="27" t="s">
        <v>688</v>
      </c>
      <c r="G90" s="27" t="s">
        <v>1174</v>
      </c>
      <c r="H90" s="27" t="s">
        <v>1135</v>
      </c>
      <c r="I90" s="27" t="s">
        <v>931</v>
      </c>
      <c r="J90" s="27">
        <v>20686565</v>
      </c>
      <c r="K90" s="27" t="s">
        <v>718</v>
      </c>
      <c r="L90" s="27">
        <v>2010</v>
      </c>
      <c r="M90" s="27">
        <v>-4.7300000000000004</v>
      </c>
      <c r="N90" s="27">
        <v>0.65690000000000004</v>
      </c>
      <c r="O90" s="40">
        <v>5.9999999999999997E-13</v>
      </c>
      <c r="P90" s="27" t="s">
        <v>682</v>
      </c>
      <c r="Q90" s="27" t="s">
        <v>682</v>
      </c>
      <c r="R90" s="27" t="s">
        <v>682</v>
      </c>
      <c r="S90" s="27" t="s">
        <v>682</v>
      </c>
      <c r="T90" s="27" t="s">
        <v>682</v>
      </c>
      <c r="U90" s="27" t="s">
        <v>1173</v>
      </c>
      <c r="V90" s="27" t="s">
        <v>979</v>
      </c>
      <c r="W90" s="40">
        <v>1.5393707865168501E-10</v>
      </c>
    </row>
    <row r="91" spans="1:23">
      <c r="A91" s="27" t="s">
        <v>493</v>
      </c>
      <c r="B91" s="27" t="s">
        <v>493</v>
      </c>
      <c r="C91" s="27" t="s">
        <v>708</v>
      </c>
      <c r="D91" s="27" t="s">
        <v>707</v>
      </c>
      <c r="E91" s="27" t="s">
        <v>687</v>
      </c>
      <c r="F91" s="27" t="s">
        <v>688</v>
      </c>
      <c r="G91" s="27" t="s">
        <v>1172</v>
      </c>
      <c r="H91" s="27" t="s">
        <v>1171</v>
      </c>
      <c r="I91" s="27" t="s">
        <v>931</v>
      </c>
      <c r="J91" s="27">
        <v>20686565</v>
      </c>
      <c r="K91" s="27" t="s">
        <v>718</v>
      </c>
      <c r="L91" s="27">
        <v>2010</v>
      </c>
      <c r="M91" s="27" t="s">
        <v>6</v>
      </c>
      <c r="N91" s="27" t="s">
        <v>6</v>
      </c>
      <c r="O91" s="40">
        <v>5.9999999999999997E-13</v>
      </c>
      <c r="P91" s="27" t="s">
        <v>6</v>
      </c>
      <c r="Q91" s="27" t="s">
        <v>682</v>
      </c>
      <c r="R91" s="27" t="s">
        <v>682</v>
      </c>
      <c r="S91" s="27" t="s">
        <v>682</v>
      </c>
      <c r="T91" s="27" t="s">
        <v>682</v>
      </c>
      <c r="U91" s="27" t="s">
        <v>682</v>
      </c>
      <c r="V91" s="27" t="s">
        <v>1069</v>
      </c>
      <c r="W91" s="40">
        <v>1.5393707865168501E-10</v>
      </c>
    </row>
    <row r="92" spans="1:23">
      <c r="A92" s="27" t="s">
        <v>498</v>
      </c>
      <c r="B92" s="27" t="s">
        <v>498</v>
      </c>
      <c r="C92" s="27" t="s">
        <v>741</v>
      </c>
      <c r="D92" s="27" t="s">
        <v>740</v>
      </c>
      <c r="E92" s="27" t="s">
        <v>687</v>
      </c>
      <c r="F92" s="27" t="s">
        <v>698</v>
      </c>
      <c r="G92" s="27" t="s">
        <v>1018</v>
      </c>
      <c r="H92" s="27" t="s">
        <v>982</v>
      </c>
      <c r="I92" s="27" t="s">
        <v>684</v>
      </c>
      <c r="J92" s="27">
        <v>28887542</v>
      </c>
      <c r="K92" s="27" t="s">
        <v>683</v>
      </c>
      <c r="L92" s="27">
        <v>2017</v>
      </c>
      <c r="M92" s="27">
        <v>-0.13</v>
      </c>
      <c r="N92" s="27">
        <v>0.02</v>
      </c>
      <c r="O92" s="40">
        <v>8.4500000000000003E-13</v>
      </c>
      <c r="P92" s="27" t="s">
        <v>682</v>
      </c>
      <c r="Q92" s="27">
        <v>9961</v>
      </c>
      <c r="R92" s="27">
        <v>0</v>
      </c>
      <c r="S92" s="27">
        <v>9961</v>
      </c>
      <c r="T92" s="27">
        <v>1</v>
      </c>
      <c r="U92" s="27" t="s">
        <v>1017</v>
      </c>
      <c r="V92" s="27" t="s">
        <v>1016</v>
      </c>
      <c r="W92" s="40">
        <v>2.1438588888888901E-10</v>
      </c>
    </row>
    <row r="93" spans="1:23">
      <c r="A93" s="27" t="s">
        <v>493</v>
      </c>
      <c r="B93" s="27" t="s">
        <v>493</v>
      </c>
      <c r="C93" s="27" t="s">
        <v>708</v>
      </c>
      <c r="D93" s="27" t="s">
        <v>707</v>
      </c>
      <c r="E93" s="27" t="s">
        <v>687</v>
      </c>
      <c r="F93" s="27" t="s">
        <v>688</v>
      </c>
      <c r="G93" s="27" t="s">
        <v>16</v>
      </c>
      <c r="H93" s="27" t="s">
        <v>798</v>
      </c>
      <c r="I93" s="27" t="s">
        <v>824</v>
      </c>
      <c r="J93" s="27">
        <v>23063622</v>
      </c>
      <c r="K93" s="27" t="s">
        <v>683</v>
      </c>
      <c r="L93" s="27">
        <v>2012</v>
      </c>
      <c r="M93" s="27" t="s">
        <v>6</v>
      </c>
      <c r="N93" s="27" t="s">
        <v>6</v>
      </c>
      <c r="O93" s="40">
        <v>8.5599999999999999E-13</v>
      </c>
      <c r="P93" s="27" t="s">
        <v>6</v>
      </c>
      <c r="Q93" s="27">
        <v>66240</v>
      </c>
      <c r="R93" s="27" t="s">
        <v>682</v>
      </c>
      <c r="S93" s="27" t="s">
        <v>682</v>
      </c>
      <c r="T93" s="27" t="s">
        <v>682</v>
      </c>
      <c r="U93" s="27" t="s">
        <v>682</v>
      </c>
      <c r="V93" s="27" t="s">
        <v>709</v>
      </c>
      <c r="W93" s="40">
        <v>2.1479015384615401E-10</v>
      </c>
    </row>
    <row r="94" spans="1:23">
      <c r="A94" s="27" t="s">
        <v>492</v>
      </c>
      <c r="B94" s="27" t="s">
        <v>492</v>
      </c>
      <c r="C94" s="27" t="s">
        <v>754</v>
      </c>
      <c r="D94" s="27" t="s">
        <v>753</v>
      </c>
      <c r="E94" s="27" t="s">
        <v>697</v>
      </c>
      <c r="F94" s="27" t="s">
        <v>688</v>
      </c>
      <c r="G94" s="27" t="s">
        <v>1170</v>
      </c>
      <c r="H94" s="27" t="s">
        <v>1019</v>
      </c>
      <c r="I94" s="27" t="s">
        <v>694</v>
      </c>
      <c r="J94" s="27" t="s">
        <v>693</v>
      </c>
      <c r="K94" s="27" t="s">
        <v>683</v>
      </c>
      <c r="L94" s="27">
        <v>2017</v>
      </c>
      <c r="M94" s="27">
        <v>-3.567E-2</v>
      </c>
      <c r="N94" s="27">
        <v>5.0130000000000001E-3</v>
      </c>
      <c r="O94" s="40">
        <v>1.1269999999999999E-12</v>
      </c>
      <c r="P94" s="27" t="s">
        <v>682</v>
      </c>
      <c r="Q94" s="27">
        <v>110423</v>
      </c>
      <c r="R94" s="27">
        <v>0</v>
      </c>
      <c r="S94" s="27">
        <v>110423</v>
      </c>
      <c r="T94" s="27">
        <v>1</v>
      </c>
      <c r="U94" s="27" t="s">
        <v>716</v>
      </c>
      <c r="V94" s="27" t="s">
        <v>691</v>
      </c>
      <c r="W94" s="40">
        <v>2.7971650000000001E-10</v>
      </c>
    </row>
    <row r="95" spans="1:23">
      <c r="A95" s="27" t="s">
        <v>497</v>
      </c>
      <c r="B95" s="27" t="s">
        <v>497</v>
      </c>
      <c r="C95" s="27" t="s">
        <v>690</v>
      </c>
      <c r="D95" s="27" t="s">
        <v>689</v>
      </c>
      <c r="E95" s="27" t="s">
        <v>688</v>
      </c>
      <c r="F95" s="27" t="s">
        <v>687</v>
      </c>
      <c r="G95" s="27" t="s">
        <v>1038</v>
      </c>
      <c r="H95" s="27" t="s">
        <v>682</v>
      </c>
      <c r="I95" s="27" t="s">
        <v>694</v>
      </c>
      <c r="J95" s="27" t="s">
        <v>693</v>
      </c>
      <c r="K95" s="27" t="s">
        <v>683</v>
      </c>
      <c r="L95" s="27">
        <v>2017</v>
      </c>
      <c r="M95" s="27">
        <v>3.8330000000000003E-2</v>
      </c>
      <c r="N95" s="27">
        <v>5.3949999999999996E-3</v>
      </c>
      <c r="O95" s="40">
        <v>1.209E-12</v>
      </c>
      <c r="P95" s="27" t="s">
        <v>717</v>
      </c>
      <c r="Q95" s="27">
        <v>330995</v>
      </c>
      <c r="R95" s="27">
        <v>0</v>
      </c>
      <c r="S95" s="27">
        <v>330995</v>
      </c>
      <c r="T95" s="27">
        <v>1</v>
      </c>
      <c r="U95" s="27" t="s">
        <v>716</v>
      </c>
      <c r="V95" s="27" t="s">
        <v>691</v>
      </c>
      <c r="W95" s="40">
        <v>2.96842E-10</v>
      </c>
    </row>
    <row r="96" spans="1:23">
      <c r="A96" s="27" t="s">
        <v>498</v>
      </c>
      <c r="B96" s="27" t="s">
        <v>498</v>
      </c>
      <c r="C96" s="27" t="s">
        <v>741</v>
      </c>
      <c r="D96" s="27" t="s">
        <v>740</v>
      </c>
      <c r="E96" s="27" t="s">
        <v>687</v>
      </c>
      <c r="F96" s="27" t="s">
        <v>698</v>
      </c>
      <c r="G96" s="27" t="s">
        <v>2</v>
      </c>
      <c r="H96" s="27" t="s">
        <v>907</v>
      </c>
      <c r="I96" s="27" t="s">
        <v>1053</v>
      </c>
      <c r="J96" s="27">
        <v>29212778</v>
      </c>
      <c r="K96" s="27" t="s">
        <v>718</v>
      </c>
      <c r="L96" s="27">
        <v>2018</v>
      </c>
      <c r="M96" s="27">
        <v>5.3350000000000002E-2</v>
      </c>
      <c r="N96" s="27">
        <v>7.5529999999999998E-3</v>
      </c>
      <c r="O96" s="40">
        <v>1.6E-12</v>
      </c>
      <c r="P96" s="27" t="s">
        <v>717</v>
      </c>
      <c r="Q96" s="27">
        <v>296525</v>
      </c>
      <c r="R96" s="27">
        <v>34541</v>
      </c>
      <c r="S96" s="27">
        <v>261984</v>
      </c>
      <c r="T96" s="27">
        <v>1</v>
      </c>
      <c r="U96" s="27" t="s">
        <v>749</v>
      </c>
      <c r="V96" s="27" t="s">
        <v>1052</v>
      </c>
      <c r="W96" s="40">
        <v>3.8866382978723398E-10</v>
      </c>
    </row>
    <row r="97" spans="1:23">
      <c r="A97" s="27" t="s">
        <v>499</v>
      </c>
      <c r="B97" s="27" t="s">
        <v>499</v>
      </c>
      <c r="C97" s="27" t="s">
        <v>700</v>
      </c>
      <c r="D97" s="27" t="s">
        <v>699</v>
      </c>
      <c r="E97" s="27" t="s">
        <v>698</v>
      </c>
      <c r="F97" s="27" t="s">
        <v>697</v>
      </c>
      <c r="G97" s="27" t="s">
        <v>1145</v>
      </c>
      <c r="H97" s="27" t="s">
        <v>725</v>
      </c>
      <c r="I97" s="27" t="s">
        <v>724</v>
      </c>
      <c r="J97" s="27">
        <v>27863252</v>
      </c>
      <c r="K97" s="27" t="s">
        <v>683</v>
      </c>
      <c r="L97" s="27">
        <v>2016</v>
      </c>
      <c r="M97" s="27">
        <v>-2.5139999999999999E-2</v>
      </c>
      <c r="N97" s="27">
        <v>3.5639999999999999E-3</v>
      </c>
      <c r="O97" s="40">
        <v>1.739E-12</v>
      </c>
      <c r="P97" s="27" t="s">
        <v>682</v>
      </c>
      <c r="Q97" s="27">
        <v>173480</v>
      </c>
      <c r="R97" s="27">
        <v>0</v>
      </c>
      <c r="S97" s="27">
        <v>173480</v>
      </c>
      <c r="T97" s="27">
        <v>2</v>
      </c>
      <c r="U97" s="27" t="s">
        <v>716</v>
      </c>
      <c r="V97" s="27" t="s">
        <v>723</v>
      </c>
      <c r="W97" s="40">
        <v>4.1798237894736799E-10</v>
      </c>
    </row>
    <row r="98" spans="1:23">
      <c r="A98" s="27" t="s">
        <v>499</v>
      </c>
      <c r="B98" s="27" t="s">
        <v>499</v>
      </c>
      <c r="C98" s="27" t="s">
        <v>700</v>
      </c>
      <c r="D98" s="27" t="s">
        <v>699</v>
      </c>
      <c r="E98" s="27" t="s">
        <v>698</v>
      </c>
      <c r="F98" s="27" t="s">
        <v>697</v>
      </c>
      <c r="G98" s="27" t="s">
        <v>1145</v>
      </c>
      <c r="H98" s="27" t="s">
        <v>1144</v>
      </c>
      <c r="I98" s="27" t="s">
        <v>724</v>
      </c>
      <c r="J98" s="27">
        <v>27863252</v>
      </c>
      <c r="K98" s="27" t="s">
        <v>683</v>
      </c>
      <c r="L98" s="27">
        <v>2016</v>
      </c>
      <c r="M98" s="27">
        <v>-2.5139999999999999E-2</v>
      </c>
      <c r="N98" s="27">
        <v>3.5729999999999998E-3</v>
      </c>
      <c r="O98" s="40">
        <v>2E-12</v>
      </c>
      <c r="P98" s="27" t="s">
        <v>682</v>
      </c>
      <c r="Q98" s="27" t="s">
        <v>682</v>
      </c>
      <c r="R98" s="27" t="s">
        <v>682</v>
      </c>
      <c r="S98" s="27" t="s">
        <v>682</v>
      </c>
      <c r="T98" s="27" t="s">
        <v>682</v>
      </c>
      <c r="U98" s="27" t="s">
        <v>1062</v>
      </c>
      <c r="V98" s="27" t="s">
        <v>979</v>
      </c>
      <c r="W98" s="40">
        <v>4.6600000000000005E-10</v>
      </c>
    </row>
    <row r="99" spans="1:23">
      <c r="A99" s="27" t="s">
        <v>498</v>
      </c>
      <c r="B99" s="27" t="s">
        <v>498</v>
      </c>
      <c r="C99" s="27" t="s">
        <v>741</v>
      </c>
      <c r="D99" s="27" t="s">
        <v>740</v>
      </c>
      <c r="E99" s="27" t="s">
        <v>687</v>
      </c>
      <c r="F99" s="27" t="s">
        <v>698</v>
      </c>
      <c r="G99" s="27" t="s">
        <v>1169</v>
      </c>
      <c r="H99" s="27" t="s">
        <v>1168</v>
      </c>
      <c r="I99" s="27" t="s">
        <v>1167</v>
      </c>
      <c r="J99" s="27">
        <v>26174136</v>
      </c>
      <c r="K99" s="27" t="s">
        <v>750</v>
      </c>
      <c r="L99" s="27">
        <v>2015</v>
      </c>
      <c r="M99" s="27">
        <v>1.79</v>
      </c>
      <c r="N99" s="27">
        <v>0.2545</v>
      </c>
      <c r="O99" s="40">
        <v>2E-12</v>
      </c>
      <c r="P99" s="27" t="s">
        <v>717</v>
      </c>
      <c r="Q99" s="27" t="s">
        <v>682</v>
      </c>
      <c r="R99" s="27" t="s">
        <v>682</v>
      </c>
      <c r="S99" s="27" t="s">
        <v>682</v>
      </c>
      <c r="T99" s="27" t="s">
        <v>682</v>
      </c>
      <c r="U99" s="27" t="s">
        <v>1166</v>
      </c>
      <c r="V99" s="27" t="s">
        <v>979</v>
      </c>
      <c r="W99" s="40">
        <v>4.6600000000000005E-10</v>
      </c>
    </row>
    <row r="100" spans="1:23">
      <c r="A100" s="27" t="s">
        <v>495</v>
      </c>
      <c r="B100" s="27" t="s">
        <v>495</v>
      </c>
      <c r="C100" s="27" t="s">
        <v>714</v>
      </c>
      <c r="D100" s="27" t="s">
        <v>713</v>
      </c>
      <c r="E100" s="27" t="s">
        <v>698</v>
      </c>
      <c r="F100" s="27" t="s">
        <v>697</v>
      </c>
      <c r="G100" s="27" t="s">
        <v>1165</v>
      </c>
      <c r="H100" s="27" t="s">
        <v>1164</v>
      </c>
      <c r="I100" s="27" t="s">
        <v>1163</v>
      </c>
      <c r="J100" s="27">
        <v>27286809</v>
      </c>
      <c r="K100" s="27" t="s">
        <v>1162</v>
      </c>
      <c r="L100" s="27">
        <v>2016</v>
      </c>
      <c r="M100" s="27" t="s">
        <v>6</v>
      </c>
      <c r="N100" s="27" t="s">
        <v>6</v>
      </c>
      <c r="O100" s="40">
        <v>2E-12</v>
      </c>
      <c r="P100" s="27" t="s">
        <v>6</v>
      </c>
      <c r="Q100" s="27" t="s">
        <v>682</v>
      </c>
      <c r="R100" s="27" t="s">
        <v>682</v>
      </c>
      <c r="S100" s="27" t="s">
        <v>682</v>
      </c>
      <c r="T100" s="27" t="s">
        <v>682</v>
      </c>
      <c r="U100" s="27" t="s">
        <v>682</v>
      </c>
      <c r="V100" s="27" t="s">
        <v>979</v>
      </c>
      <c r="W100" s="40">
        <v>4.6600000000000005E-10</v>
      </c>
    </row>
    <row r="101" spans="1:23">
      <c r="A101" s="27" t="s">
        <v>497</v>
      </c>
      <c r="B101" s="27" t="s">
        <v>497</v>
      </c>
      <c r="C101" s="27" t="s">
        <v>690</v>
      </c>
      <c r="D101" s="27" t="s">
        <v>689</v>
      </c>
      <c r="E101" s="27" t="s">
        <v>688</v>
      </c>
      <c r="F101" s="27" t="s">
        <v>687</v>
      </c>
      <c r="G101" s="27" t="s">
        <v>1043</v>
      </c>
      <c r="H101" s="27" t="s">
        <v>682</v>
      </c>
      <c r="I101" s="27" t="s">
        <v>694</v>
      </c>
      <c r="J101" s="27" t="s">
        <v>693</v>
      </c>
      <c r="K101" s="27" t="s">
        <v>683</v>
      </c>
      <c r="L101" s="27">
        <v>2017</v>
      </c>
      <c r="M101" s="27">
        <v>3.8039999999999997E-2</v>
      </c>
      <c r="N101" s="27">
        <v>5.4130000000000003E-3</v>
      </c>
      <c r="O101" s="40">
        <v>2.1159999999999999E-12</v>
      </c>
      <c r="P101" s="27" t="s">
        <v>717</v>
      </c>
      <c r="Q101" s="27">
        <v>331030</v>
      </c>
      <c r="R101" s="27">
        <v>0</v>
      </c>
      <c r="S101" s="27">
        <v>331030</v>
      </c>
      <c r="T101" s="27">
        <v>1</v>
      </c>
      <c r="U101" s="27" t="s">
        <v>716</v>
      </c>
      <c r="V101" s="27" t="s">
        <v>691</v>
      </c>
      <c r="W101" s="40">
        <v>4.8804791919191901E-10</v>
      </c>
    </row>
    <row r="102" spans="1:23">
      <c r="A102" s="27" t="s">
        <v>497</v>
      </c>
      <c r="B102" s="27" t="s">
        <v>497</v>
      </c>
      <c r="C102" s="27" t="s">
        <v>690</v>
      </c>
      <c r="D102" s="27" t="s">
        <v>689</v>
      </c>
      <c r="E102" s="27" t="s">
        <v>688</v>
      </c>
      <c r="F102" s="27" t="s">
        <v>687</v>
      </c>
      <c r="G102" s="27" t="s">
        <v>1161</v>
      </c>
      <c r="H102" s="27" t="s">
        <v>1160</v>
      </c>
      <c r="I102" s="27" t="s">
        <v>1159</v>
      </c>
      <c r="J102" s="27">
        <v>28029757</v>
      </c>
      <c r="K102" s="27" t="s">
        <v>683</v>
      </c>
      <c r="L102" s="27">
        <v>2016</v>
      </c>
      <c r="M102" s="27" t="s">
        <v>6</v>
      </c>
      <c r="N102" s="27" t="s">
        <v>6</v>
      </c>
      <c r="O102" s="40">
        <v>3.0000000000000001E-12</v>
      </c>
      <c r="P102" s="27" t="s">
        <v>6</v>
      </c>
      <c r="Q102" s="27" t="s">
        <v>682</v>
      </c>
      <c r="R102" s="27" t="s">
        <v>682</v>
      </c>
      <c r="S102" s="27" t="s">
        <v>682</v>
      </c>
      <c r="T102" s="27" t="s">
        <v>682</v>
      </c>
      <c r="U102" s="27" t="s">
        <v>682</v>
      </c>
      <c r="V102" s="27" t="s">
        <v>979</v>
      </c>
      <c r="W102" s="40">
        <v>6.8501999999999998E-10</v>
      </c>
    </row>
    <row r="103" spans="1:23">
      <c r="A103" s="27" t="s">
        <v>497</v>
      </c>
      <c r="B103" s="27" t="s">
        <v>497</v>
      </c>
      <c r="C103" s="27" t="s">
        <v>690</v>
      </c>
      <c r="D103" s="27" t="s">
        <v>689</v>
      </c>
      <c r="E103" s="27" t="s">
        <v>688</v>
      </c>
      <c r="F103" s="27" t="s">
        <v>687</v>
      </c>
      <c r="G103" s="27" t="s">
        <v>1158</v>
      </c>
      <c r="H103" s="27" t="s">
        <v>682</v>
      </c>
      <c r="I103" s="27" t="s">
        <v>694</v>
      </c>
      <c r="J103" s="27" t="s">
        <v>693</v>
      </c>
      <c r="K103" s="27" t="s">
        <v>683</v>
      </c>
      <c r="L103" s="27">
        <v>2017</v>
      </c>
      <c r="M103" s="27">
        <v>4.224E-2</v>
      </c>
      <c r="N103" s="27">
        <v>6.0679999999999996E-3</v>
      </c>
      <c r="O103" s="40">
        <v>3.3760000000000002E-12</v>
      </c>
      <c r="P103" s="27" t="s">
        <v>717</v>
      </c>
      <c r="Q103" s="27">
        <v>331292</v>
      </c>
      <c r="R103" s="27">
        <v>0</v>
      </c>
      <c r="S103" s="27">
        <v>331292</v>
      </c>
      <c r="T103" s="27">
        <v>1</v>
      </c>
      <c r="U103" s="27" t="s">
        <v>716</v>
      </c>
      <c r="V103" s="27" t="s">
        <v>691</v>
      </c>
      <c r="W103" s="40">
        <v>7.6324340594059402E-10</v>
      </c>
    </row>
    <row r="104" spans="1:23">
      <c r="A104" s="27" t="s">
        <v>499</v>
      </c>
      <c r="B104" s="27" t="s">
        <v>499</v>
      </c>
      <c r="C104" s="27" t="s">
        <v>700</v>
      </c>
      <c r="D104" s="27" t="s">
        <v>699</v>
      </c>
      <c r="E104" s="27" t="s">
        <v>698</v>
      </c>
      <c r="F104" s="27" t="s">
        <v>697</v>
      </c>
      <c r="G104" s="27" t="s">
        <v>977</v>
      </c>
      <c r="H104" s="27" t="s">
        <v>682</v>
      </c>
      <c r="I104" s="27" t="s">
        <v>694</v>
      </c>
      <c r="J104" s="27" t="s">
        <v>693</v>
      </c>
      <c r="K104" s="27" t="s">
        <v>683</v>
      </c>
      <c r="L104" s="27">
        <v>2017</v>
      </c>
      <c r="M104" s="27">
        <v>-1.6539999999999999E-2</v>
      </c>
      <c r="N104" s="27">
        <v>2.3809999999999999E-3</v>
      </c>
      <c r="O104" s="40">
        <v>3.7429999999999997E-12</v>
      </c>
      <c r="P104" s="27" t="s">
        <v>682</v>
      </c>
      <c r="Q104" s="27">
        <v>331226</v>
      </c>
      <c r="R104" s="27">
        <v>0</v>
      </c>
      <c r="S104" s="27">
        <v>331226</v>
      </c>
      <c r="T104" s="27">
        <v>1</v>
      </c>
      <c r="U104" s="27" t="s">
        <v>716</v>
      </c>
      <c r="V104" s="27" t="s">
        <v>691</v>
      </c>
      <c r="W104" s="40">
        <v>8.3791825490196102E-10</v>
      </c>
    </row>
    <row r="105" spans="1:23">
      <c r="A105" s="27" t="s">
        <v>499</v>
      </c>
      <c r="B105" s="27" t="s">
        <v>499</v>
      </c>
      <c r="C105" s="27" t="s">
        <v>700</v>
      </c>
      <c r="D105" s="27" t="s">
        <v>699</v>
      </c>
      <c r="E105" s="27" t="s">
        <v>698</v>
      </c>
      <c r="F105" s="27" t="s">
        <v>697</v>
      </c>
      <c r="G105" s="27" t="s">
        <v>608</v>
      </c>
      <c r="H105" s="27" t="s">
        <v>682</v>
      </c>
      <c r="I105" s="27" t="s">
        <v>694</v>
      </c>
      <c r="J105" s="27" t="s">
        <v>693</v>
      </c>
      <c r="K105" s="27" t="s">
        <v>683</v>
      </c>
      <c r="L105" s="27">
        <v>2017</v>
      </c>
      <c r="M105" s="27">
        <v>-1.6459999999999999E-2</v>
      </c>
      <c r="N105" s="27">
        <v>2.3709999999999998E-3</v>
      </c>
      <c r="O105" s="40">
        <v>3.7869999999999999E-12</v>
      </c>
      <c r="P105" s="27" t="s">
        <v>682</v>
      </c>
      <c r="Q105" s="27">
        <v>330762</v>
      </c>
      <c r="R105" s="27">
        <v>0</v>
      </c>
      <c r="S105" s="27">
        <v>330762</v>
      </c>
      <c r="T105" s="27">
        <v>1</v>
      </c>
      <c r="U105" s="27" t="s">
        <v>716</v>
      </c>
      <c r="V105" s="27" t="s">
        <v>691</v>
      </c>
      <c r="W105" s="40">
        <v>8.3953745631068E-10</v>
      </c>
    </row>
    <row r="106" spans="1:23">
      <c r="A106" s="27" t="s">
        <v>497</v>
      </c>
      <c r="B106" s="27" t="s">
        <v>497</v>
      </c>
      <c r="C106" s="27" t="s">
        <v>690</v>
      </c>
      <c r="D106" s="27" t="s">
        <v>689</v>
      </c>
      <c r="E106" s="27" t="s">
        <v>688</v>
      </c>
      <c r="F106" s="27" t="s">
        <v>687</v>
      </c>
      <c r="G106" s="27" t="s">
        <v>1157</v>
      </c>
      <c r="H106" s="27" t="s">
        <v>1148</v>
      </c>
      <c r="I106" s="27" t="s">
        <v>694</v>
      </c>
      <c r="J106" s="27" t="s">
        <v>693</v>
      </c>
      <c r="K106" s="27" t="s">
        <v>683</v>
      </c>
      <c r="L106" s="27">
        <v>2017</v>
      </c>
      <c r="M106" s="27">
        <v>9.8459999999999997E-4</v>
      </c>
      <c r="N106" s="27">
        <v>1.4229999999999999E-4</v>
      </c>
      <c r="O106" s="40">
        <v>4.4979999999999996E-12</v>
      </c>
      <c r="P106" s="27" t="s">
        <v>717</v>
      </c>
      <c r="Q106" s="27">
        <v>337199</v>
      </c>
      <c r="R106" s="27">
        <v>92</v>
      </c>
      <c r="S106" s="27">
        <v>337107</v>
      </c>
      <c r="T106" s="27">
        <v>1</v>
      </c>
      <c r="U106" s="27" t="s">
        <v>692</v>
      </c>
      <c r="V106" s="27" t="s">
        <v>691</v>
      </c>
      <c r="W106" s="40">
        <v>9.8757050000000009E-10</v>
      </c>
    </row>
    <row r="107" spans="1:23">
      <c r="A107" s="27" t="s">
        <v>493</v>
      </c>
      <c r="B107" s="27" t="s">
        <v>493</v>
      </c>
      <c r="C107" s="27" t="s">
        <v>708</v>
      </c>
      <c r="D107" s="27" t="s">
        <v>707</v>
      </c>
      <c r="E107" s="27" t="s">
        <v>687</v>
      </c>
      <c r="F107" s="27" t="s">
        <v>688</v>
      </c>
      <c r="G107" s="27" t="s">
        <v>877</v>
      </c>
      <c r="H107" s="27" t="s">
        <v>725</v>
      </c>
      <c r="I107" s="27" t="s">
        <v>724</v>
      </c>
      <c r="J107" s="27">
        <v>27863252</v>
      </c>
      <c r="K107" s="27" t="s">
        <v>683</v>
      </c>
      <c r="L107" s="27">
        <v>2016</v>
      </c>
      <c r="M107" s="27">
        <v>7.0940000000000003E-2</v>
      </c>
      <c r="N107" s="27">
        <v>1.03E-2</v>
      </c>
      <c r="O107" s="40">
        <v>5.78E-12</v>
      </c>
      <c r="P107" s="27" t="s">
        <v>717</v>
      </c>
      <c r="Q107" s="27">
        <v>173480</v>
      </c>
      <c r="R107" s="27">
        <v>0</v>
      </c>
      <c r="S107" s="27">
        <v>173480</v>
      </c>
      <c r="T107" s="27">
        <v>2</v>
      </c>
      <c r="U107" s="27" t="s">
        <v>716</v>
      </c>
      <c r="V107" s="27" t="s">
        <v>723</v>
      </c>
      <c r="W107" s="40">
        <v>1.2569573333333299E-9</v>
      </c>
    </row>
    <row r="108" spans="1:23">
      <c r="A108" s="27" t="s">
        <v>493</v>
      </c>
      <c r="B108" s="27" t="s">
        <v>493</v>
      </c>
      <c r="C108" s="27" t="s">
        <v>708</v>
      </c>
      <c r="D108" s="27" t="s">
        <v>707</v>
      </c>
      <c r="E108" s="27" t="s">
        <v>687</v>
      </c>
      <c r="F108" s="27" t="s">
        <v>688</v>
      </c>
      <c r="G108" s="27" t="s">
        <v>877</v>
      </c>
      <c r="H108" s="27" t="s">
        <v>1156</v>
      </c>
      <c r="I108" s="27" t="s">
        <v>724</v>
      </c>
      <c r="J108" s="27">
        <v>27863252</v>
      </c>
      <c r="K108" s="27" t="s">
        <v>683</v>
      </c>
      <c r="L108" s="27">
        <v>2016</v>
      </c>
      <c r="M108" s="27">
        <v>-7.0940000000000003E-2</v>
      </c>
      <c r="N108" s="27">
        <v>1.031E-2</v>
      </c>
      <c r="O108" s="40">
        <v>6.0000000000000003E-12</v>
      </c>
      <c r="P108" s="27" t="s">
        <v>682</v>
      </c>
      <c r="Q108" s="27" t="s">
        <v>682</v>
      </c>
      <c r="R108" s="27" t="s">
        <v>682</v>
      </c>
      <c r="S108" s="27" t="s">
        <v>682</v>
      </c>
      <c r="T108" s="27" t="s">
        <v>682</v>
      </c>
      <c r="U108" s="27" t="s">
        <v>980</v>
      </c>
      <c r="V108" s="27" t="s">
        <v>979</v>
      </c>
      <c r="W108" s="40">
        <v>1.2924905660377399E-9</v>
      </c>
    </row>
    <row r="109" spans="1:23">
      <c r="A109" s="27" t="s">
        <v>499</v>
      </c>
      <c r="B109" s="27" t="s">
        <v>499</v>
      </c>
      <c r="C109" s="27" t="s">
        <v>700</v>
      </c>
      <c r="D109" s="27" t="s">
        <v>699</v>
      </c>
      <c r="E109" s="27" t="s">
        <v>698</v>
      </c>
      <c r="F109" s="27" t="s">
        <v>697</v>
      </c>
      <c r="G109" s="27" t="s">
        <v>961</v>
      </c>
      <c r="H109" s="27" t="s">
        <v>682</v>
      </c>
      <c r="I109" s="27" t="s">
        <v>694</v>
      </c>
      <c r="J109" s="27" t="s">
        <v>693</v>
      </c>
      <c r="K109" s="27" t="s">
        <v>683</v>
      </c>
      <c r="L109" s="27">
        <v>2017</v>
      </c>
      <c r="M109" s="27">
        <v>-1.2699999999999999E-2</v>
      </c>
      <c r="N109" s="27">
        <v>1.848E-3</v>
      </c>
      <c r="O109" s="40">
        <v>6.214E-12</v>
      </c>
      <c r="P109" s="27" t="s">
        <v>682</v>
      </c>
      <c r="Q109" s="27">
        <v>331249</v>
      </c>
      <c r="R109" s="27">
        <v>0</v>
      </c>
      <c r="S109" s="27">
        <v>331249</v>
      </c>
      <c r="T109" s="27">
        <v>1</v>
      </c>
      <c r="U109" s="27" t="s">
        <v>716</v>
      </c>
      <c r="V109" s="27" t="s">
        <v>691</v>
      </c>
      <c r="W109" s="40">
        <v>1.32607921495327E-9</v>
      </c>
    </row>
    <row r="110" spans="1:23">
      <c r="A110" s="27" t="s">
        <v>493</v>
      </c>
      <c r="B110" s="27" t="s">
        <v>493</v>
      </c>
      <c r="C110" s="27" t="s">
        <v>708</v>
      </c>
      <c r="D110" s="27" t="s">
        <v>707</v>
      </c>
      <c r="E110" s="27" t="s">
        <v>687</v>
      </c>
      <c r="F110" s="27" t="s">
        <v>688</v>
      </c>
      <c r="G110" s="27" t="s">
        <v>880</v>
      </c>
      <c r="H110" s="27" t="s">
        <v>1155</v>
      </c>
      <c r="I110" s="27" t="s">
        <v>724</v>
      </c>
      <c r="J110" s="27">
        <v>27863252</v>
      </c>
      <c r="K110" s="27" t="s">
        <v>683</v>
      </c>
      <c r="L110" s="27">
        <v>2016</v>
      </c>
      <c r="M110" s="27">
        <v>-7.0269999999999999E-2</v>
      </c>
      <c r="N110" s="27">
        <v>1.03E-2</v>
      </c>
      <c r="O110" s="40">
        <v>8.9999999999999996E-12</v>
      </c>
      <c r="P110" s="27" t="s">
        <v>682</v>
      </c>
      <c r="Q110" s="27" t="s">
        <v>682</v>
      </c>
      <c r="R110" s="27" t="s">
        <v>682</v>
      </c>
      <c r="S110" s="27" t="s">
        <v>682</v>
      </c>
      <c r="T110" s="27" t="s">
        <v>682</v>
      </c>
      <c r="U110" s="27" t="s">
        <v>980</v>
      </c>
      <c r="V110" s="27" t="s">
        <v>979</v>
      </c>
      <c r="W110" s="40">
        <v>1.9028333333333301E-9</v>
      </c>
    </row>
    <row r="111" spans="1:23">
      <c r="A111" s="27" t="s">
        <v>493</v>
      </c>
      <c r="B111" s="27" t="s">
        <v>493</v>
      </c>
      <c r="C111" s="27" t="s">
        <v>708</v>
      </c>
      <c r="D111" s="27" t="s">
        <v>707</v>
      </c>
      <c r="E111" s="27" t="s">
        <v>687</v>
      </c>
      <c r="F111" s="27" t="s">
        <v>688</v>
      </c>
      <c r="G111" s="27" t="s">
        <v>880</v>
      </c>
      <c r="H111" s="27" t="s">
        <v>725</v>
      </c>
      <c r="I111" s="27" t="s">
        <v>724</v>
      </c>
      <c r="J111" s="27">
        <v>27863252</v>
      </c>
      <c r="K111" s="27" t="s">
        <v>683</v>
      </c>
      <c r="L111" s="27">
        <v>2016</v>
      </c>
      <c r="M111" s="27">
        <v>7.0269999999999999E-2</v>
      </c>
      <c r="N111" s="27">
        <v>1.031E-2</v>
      </c>
      <c r="O111" s="40">
        <v>9.3769999999999993E-12</v>
      </c>
      <c r="P111" s="27" t="s">
        <v>717</v>
      </c>
      <c r="Q111" s="27">
        <v>173480</v>
      </c>
      <c r="R111" s="27">
        <v>0</v>
      </c>
      <c r="S111" s="27">
        <v>173480</v>
      </c>
      <c r="T111" s="27">
        <v>2</v>
      </c>
      <c r="U111" s="27" t="s">
        <v>716</v>
      </c>
      <c r="V111" s="27" t="s">
        <v>723</v>
      </c>
      <c r="W111" s="40">
        <v>1.9643524587155998E-9</v>
      </c>
    </row>
    <row r="112" spans="1:23">
      <c r="A112" s="27" t="s">
        <v>493</v>
      </c>
      <c r="B112" s="27" t="s">
        <v>493</v>
      </c>
      <c r="C112" s="27" t="s">
        <v>708</v>
      </c>
      <c r="D112" s="27" t="s">
        <v>707</v>
      </c>
      <c r="E112" s="27" t="s">
        <v>687</v>
      </c>
      <c r="F112" s="27" t="s">
        <v>688</v>
      </c>
      <c r="G112" s="27" t="s">
        <v>879</v>
      </c>
      <c r="H112" s="27" t="s">
        <v>1154</v>
      </c>
      <c r="I112" s="27" t="s">
        <v>724</v>
      </c>
      <c r="J112" s="27">
        <v>27863252</v>
      </c>
      <c r="K112" s="27" t="s">
        <v>683</v>
      </c>
      <c r="L112" s="27">
        <v>2016</v>
      </c>
      <c r="M112" s="27">
        <v>-6.9680000000000006E-2</v>
      </c>
      <c r="N112" s="27">
        <v>1.0240000000000001E-2</v>
      </c>
      <c r="O112" s="40">
        <v>9.9999999999999994E-12</v>
      </c>
      <c r="P112" s="27" t="s">
        <v>682</v>
      </c>
      <c r="Q112" s="27" t="s">
        <v>682</v>
      </c>
      <c r="R112" s="27" t="s">
        <v>682</v>
      </c>
      <c r="S112" s="27" t="s">
        <v>682</v>
      </c>
      <c r="T112" s="27" t="s">
        <v>682</v>
      </c>
      <c r="U112" s="27" t="s">
        <v>980</v>
      </c>
      <c r="V112" s="27" t="s">
        <v>979</v>
      </c>
      <c r="W112" s="40">
        <v>2.0758181818181799E-9</v>
      </c>
    </row>
    <row r="113" spans="1:23">
      <c r="A113" s="27" t="s">
        <v>499</v>
      </c>
      <c r="B113" s="27" t="s">
        <v>499</v>
      </c>
      <c r="C113" s="27" t="s">
        <v>700</v>
      </c>
      <c r="D113" s="27" t="s">
        <v>699</v>
      </c>
      <c r="E113" s="27" t="s">
        <v>698</v>
      </c>
      <c r="F113" s="27" t="s">
        <v>697</v>
      </c>
      <c r="G113" s="27" t="s">
        <v>1153</v>
      </c>
      <c r="H113" s="27" t="s">
        <v>1142</v>
      </c>
      <c r="I113" s="27" t="s">
        <v>1141</v>
      </c>
      <c r="J113" s="27">
        <v>22022282</v>
      </c>
      <c r="K113" s="27" t="s">
        <v>718</v>
      </c>
      <c r="L113" s="27">
        <v>2011</v>
      </c>
      <c r="M113" s="27" t="s">
        <v>6</v>
      </c>
      <c r="N113" s="27" t="s">
        <v>6</v>
      </c>
      <c r="O113" s="40">
        <v>1.2000000000000001E-11</v>
      </c>
      <c r="P113" s="27" t="s">
        <v>6</v>
      </c>
      <c r="Q113" s="27">
        <v>25755</v>
      </c>
      <c r="R113" s="27" t="s">
        <v>682</v>
      </c>
      <c r="S113" s="27" t="s">
        <v>682</v>
      </c>
      <c r="T113" s="27" t="s">
        <v>682</v>
      </c>
      <c r="U113" s="27" t="s">
        <v>682</v>
      </c>
      <c r="V113" s="27" t="s">
        <v>709</v>
      </c>
      <c r="W113" s="40">
        <v>2.46854054054054E-9</v>
      </c>
    </row>
    <row r="114" spans="1:23">
      <c r="A114" s="27" t="s">
        <v>497</v>
      </c>
      <c r="B114" s="27" t="s">
        <v>497</v>
      </c>
      <c r="C114" s="27" t="s">
        <v>690</v>
      </c>
      <c r="D114" s="27" t="s">
        <v>689</v>
      </c>
      <c r="E114" s="27" t="s">
        <v>688</v>
      </c>
      <c r="F114" s="27" t="s">
        <v>687</v>
      </c>
      <c r="G114" s="27" t="s">
        <v>1152</v>
      </c>
      <c r="H114" s="27" t="s">
        <v>1019</v>
      </c>
      <c r="I114" s="27" t="s">
        <v>694</v>
      </c>
      <c r="J114" s="27" t="s">
        <v>693</v>
      </c>
      <c r="K114" s="27" t="s">
        <v>683</v>
      </c>
      <c r="L114" s="27">
        <v>2017</v>
      </c>
      <c r="M114" s="27">
        <v>6.5839999999999996E-2</v>
      </c>
      <c r="N114" s="27">
        <v>9.7479999999999997E-3</v>
      </c>
      <c r="O114" s="40">
        <v>1.451E-11</v>
      </c>
      <c r="P114" s="27" t="s">
        <v>717</v>
      </c>
      <c r="Q114" s="27">
        <v>110423</v>
      </c>
      <c r="R114" s="27">
        <v>0</v>
      </c>
      <c r="S114" s="27">
        <v>110423</v>
      </c>
      <c r="T114" s="27">
        <v>1</v>
      </c>
      <c r="U114" s="27" t="s">
        <v>716</v>
      </c>
      <c r="V114" s="27" t="s">
        <v>691</v>
      </c>
      <c r="W114" s="40">
        <v>2.9320472566371698E-9</v>
      </c>
    </row>
    <row r="115" spans="1:23">
      <c r="A115" s="27" t="s">
        <v>493</v>
      </c>
      <c r="B115" s="27" t="s">
        <v>493</v>
      </c>
      <c r="C115" s="27" t="s">
        <v>708</v>
      </c>
      <c r="D115" s="27" t="s">
        <v>707</v>
      </c>
      <c r="E115" s="27" t="s">
        <v>687</v>
      </c>
      <c r="F115" s="27" t="s">
        <v>688</v>
      </c>
      <c r="G115" s="27" t="s">
        <v>879</v>
      </c>
      <c r="H115" s="27" t="s">
        <v>725</v>
      </c>
      <c r="I115" s="27" t="s">
        <v>724</v>
      </c>
      <c r="J115" s="27">
        <v>27863252</v>
      </c>
      <c r="K115" s="27" t="s">
        <v>683</v>
      </c>
      <c r="L115" s="27">
        <v>2016</v>
      </c>
      <c r="M115" s="27">
        <v>6.9680000000000006E-2</v>
      </c>
      <c r="N115" s="27">
        <v>1.0319999999999999E-2</v>
      </c>
      <c r="O115" s="40">
        <v>1.451E-11</v>
      </c>
      <c r="P115" s="27" t="s">
        <v>717</v>
      </c>
      <c r="Q115" s="27">
        <v>173480</v>
      </c>
      <c r="R115" s="27">
        <v>0</v>
      </c>
      <c r="S115" s="27">
        <v>173480</v>
      </c>
      <c r="T115" s="27">
        <v>2</v>
      </c>
      <c r="U115" s="27" t="s">
        <v>716</v>
      </c>
      <c r="V115" s="27" t="s">
        <v>723</v>
      </c>
      <c r="W115" s="40">
        <v>2.9320472566371698E-9</v>
      </c>
    </row>
    <row r="116" spans="1:23">
      <c r="A116" s="27" t="s">
        <v>493</v>
      </c>
      <c r="B116" s="27" t="s">
        <v>493</v>
      </c>
      <c r="C116" s="27" t="s">
        <v>708</v>
      </c>
      <c r="D116" s="27" t="s">
        <v>707</v>
      </c>
      <c r="E116" s="27" t="s">
        <v>687</v>
      </c>
      <c r="F116" s="27" t="s">
        <v>688</v>
      </c>
      <c r="G116" s="27" t="s">
        <v>876</v>
      </c>
      <c r="H116" s="27" t="s">
        <v>1151</v>
      </c>
      <c r="I116" s="27" t="s">
        <v>724</v>
      </c>
      <c r="J116" s="27">
        <v>27863252</v>
      </c>
      <c r="K116" s="27" t="s">
        <v>683</v>
      </c>
      <c r="L116" s="27">
        <v>2016</v>
      </c>
      <c r="M116" s="27">
        <v>-6.9080000000000003E-2</v>
      </c>
      <c r="N116" s="27">
        <v>1.03E-2</v>
      </c>
      <c r="O116" s="40">
        <v>1.9999999999999999E-11</v>
      </c>
      <c r="P116" s="27" t="s">
        <v>682</v>
      </c>
      <c r="Q116" s="27" t="s">
        <v>682</v>
      </c>
      <c r="R116" s="27" t="s">
        <v>682</v>
      </c>
      <c r="S116" s="27" t="s">
        <v>682</v>
      </c>
      <c r="T116" s="27" t="s">
        <v>682</v>
      </c>
      <c r="U116" s="27" t="s">
        <v>980</v>
      </c>
      <c r="V116" s="27" t="s">
        <v>979</v>
      </c>
      <c r="W116" s="40">
        <v>4.0059649122806997E-9</v>
      </c>
    </row>
    <row r="117" spans="1:23">
      <c r="A117" s="27" t="s">
        <v>493</v>
      </c>
      <c r="B117" s="27" t="s">
        <v>493</v>
      </c>
      <c r="C117" s="27" t="s">
        <v>708</v>
      </c>
      <c r="D117" s="27" t="s">
        <v>707</v>
      </c>
      <c r="E117" s="27" t="s">
        <v>687</v>
      </c>
      <c r="F117" s="27" t="s">
        <v>688</v>
      </c>
      <c r="G117" s="27" t="s">
        <v>876</v>
      </c>
      <c r="H117" s="27" t="s">
        <v>725</v>
      </c>
      <c r="I117" s="27" t="s">
        <v>724</v>
      </c>
      <c r="J117" s="27">
        <v>27863252</v>
      </c>
      <c r="K117" s="27" t="s">
        <v>683</v>
      </c>
      <c r="L117" s="27">
        <v>2016</v>
      </c>
      <c r="M117" s="27">
        <v>6.9080000000000003E-2</v>
      </c>
      <c r="N117" s="27">
        <v>1.0319999999999999E-2</v>
      </c>
      <c r="O117" s="40">
        <v>2.208E-11</v>
      </c>
      <c r="P117" s="27" t="s">
        <v>717</v>
      </c>
      <c r="Q117" s="27">
        <v>173480</v>
      </c>
      <c r="R117" s="27">
        <v>0</v>
      </c>
      <c r="S117" s="27">
        <v>173480</v>
      </c>
      <c r="T117" s="27">
        <v>2</v>
      </c>
      <c r="U117" s="27" t="s">
        <v>716</v>
      </c>
      <c r="V117" s="27" t="s">
        <v>723</v>
      </c>
      <c r="W117" s="40">
        <v>4.384128E-9</v>
      </c>
    </row>
    <row r="118" spans="1:23">
      <c r="A118" s="27" t="s">
        <v>497</v>
      </c>
      <c r="B118" s="27" t="s">
        <v>497</v>
      </c>
      <c r="C118" s="27" t="s">
        <v>690</v>
      </c>
      <c r="D118" s="27" t="s">
        <v>689</v>
      </c>
      <c r="E118" s="27" t="s">
        <v>688</v>
      </c>
      <c r="F118" s="27" t="s">
        <v>687</v>
      </c>
      <c r="G118" s="27" t="s">
        <v>767</v>
      </c>
      <c r="H118" s="27" t="s">
        <v>731</v>
      </c>
      <c r="I118" s="27" t="s">
        <v>694</v>
      </c>
      <c r="J118" s="27" t="s">
        <v>693</v>
      </c>
      <c r="K118" s="27" t="s">
        <v>683</v>
      </c>
      <c r="L118" s="27">
        <v>2017</v>
      </c>
      <c r="M118" s="27">
        <v>4.6730000000000001E-2</v>
      </c>
      <c r="N118" s="27">
        <v>6.9890000000000004E-3</v>
      </c>
      <c r="O118" s="40">
        <v>2.301E-11</v>
      </c>
      <c r="P118" s="27" t="s">
        <v>717</v>
      </c>
      <c r="Q118" s="27">
        <v>307638</v>
      </c>
      <c r="R118" s="27">
        <v>0</v>
      </c>
      <c r="S118" s="27">
        <v>307638</v>
      </c>
      <c r="T118" s="27">
        <v>1</v>
      </c>
      <c r="U118" s="27" t="s">
        <v>716</v>
      </c>
      <c r="V118" s="27" t="s">
        <v>691</v>
      </c>
      <c r="W118" s="40">
        <v>4.4906866666666699E-9</v>
      </c>
    </row>
    <row r="119" spans="1:23">
      <c r="A119" s="27" t="s">
        <v>493</v>
      </c>
      <c r="B119" s="27" t="s">
        <v>493</v>
      </c>
      <c r="C119" s="27" t="s">
        <v>708</v>
      </c>
      <c r="D119" s="27" t="s">
        <v>707</v>
      </c>
      <c r="E119" s="27" t="s">
        <v>687</v>
      </c>
      <c r="F119" s="27" t="s">
        <v>688</v>
      </c>
      <c r="G119" s="27" t="s">
        <v>983</v>
      </c>
      <c r="H119" s="27" t="s">
        <v>836</v>
      </c>
      <c r="I119" s="27" t="s">
        <v>1126</v>
      </c>
      <c r="J119" s="27">
        <v>21300955</v>
      </c>
      <c r="K119" s="27" t="s">
        <v>683</v>
      </c>
      <c r="L119" s="27">
        <v>2011</v>
      </c>
      <c r="M119" s="27" t="s">
        <v>6</v>
      </c>
      <c r="N119" s="27" t="s">
        <v>6</v>
      </c>
      <c r="O119" s="40">
        <v>2.3000000000000001E-11</v>
      </c>
      <c r="P119" s="27" t="s">
        <v>6</v>
      </c>
      <c r="Q119" s="27">
        <v>66185</v>
      </c>
      <c r="R119" s="27" t="s">
        <v>682</v>
      </c>
      <c r="S119" s="27" t="s">
        <v>682</v>
      </c>
      <c r="T119" s="27" t="s">
        <v>682</v>
      </c>
      <c r="U119" s="27" t="s">
        <v>682</v>
      </c>
      <c r="V119" s="27" t="s">
        <v>709</v>
      </c>
      <c r="W119" s="40">
        <v>4.4906866666666699E-9</v>
      </c>
    </row>
    <row r="120" spans="1:23">
      <c r="A120" s="27" t="s">
        <v>493</v>
      </c>
      <c r="B120" s="27" t="s">
        <v>493</v>
      </c>
      <c r="C120" s="27" t="s">
        <v>708</v>
      </c>
      <c r="D120" s="27" t="s">
        <v>707</v>
      </c>
      <c r="E120" s="27" t="s">
        <v>687</v>
      </c>
      <c r="F120" s="27" t="s">
        <v>688</v>
      </c>
      <c r="G120" s="27" t="s">
        <v>968</v>
      </c>
      <c r="H120" s="27" t="s">
        <v>725</v>
      </c>
      <c r="I120" s="27" t="s">
        <v>724</v>
      </c>
      <c r="J120" s="27">
        <v>27863252</v>
      </c>
      <c r="K120" s="27" t="s">
        <v>683</v>
      </c>
      <c r="L120" s="27">
        <v>2016</v>
      </c>
      <c r="M120" s="27">
        <v>6.8599999999999994E-2</v>
      </c>
      <c r="N120" s="27">
        <v>1.0279999999999999E-2</v>
      </c>
      <c r="O120" s="40">
        <v>2.4659999999999999E-11</v>
      </c>
      <c r="P120" s="27" t="s">
        <v>717</v>
      </c>
      <c r="Q120" s="27">
        <v>173480</v>
      </c>
      <c r="R120" s="27">
        <v>0</v>
      </c>
      <c r="S120" s="27">
        <v>173480</v>
      </c>
      <c r="T120" s="27">
        <v>2</v>
      </c>
      <c r="U120" s="27" t="s">
        <v>716</v>
      </c>
      <c r="V120" s="27" t="s">
        <v>723</v>
      </c>
      <c r="W120" s="40">
        <v>4.7719189830508503E-9</v>
      </c>
    </row>
    <row r="121" spans="1:23">
      <c r="A121" s="27" t="s">
        <v>497</v>
      </c>
      <c r="B121" s="27" t="s">
        <v>497</v>
      </c>
      <c r="C121" s="27" t="s">
        <v>690</v>
      </c>
      <c r="D121" s="27" t="s">
        <v>689</v>
      </c>
      <c r="E121" s="27" t="s">
        <v>688</v>
      </c>
      <c r="F121" s="27" t="s">
        <v>687</v>
      </c>
      <c r="G121" s="27" t="s">
        <v>1150</v>
      </c>
      <c r="H121" s="27" t="s">
        <v>919</v>
      </c>
      <c r="I121" s="27" t="s">
        <v>694</v>
      </c>
      <c r="J121" s="27" t="s">
        <v>693</v>
      </c>
      <c r="K121" s="27" t="s">
        <v>683</v>
      </c>
      <c r="L121" s="27">
        <v>2017</v>
      </c>
      <c r="M121" s="27">
        <v>1.899E-2</v>
      </c>
      <c r="N121" s="27">
        <v>2.8500000000000001E-3</v>
      </c>
      <c r="O121" s="40">
        <v>2.6620000000000001E-11</v>
      </c>
      <c r="P121" s="27" t="s">
        <v>717</v>
      </c>
      <c r="Q121" s="27">
        <v>294680</v>
      </c>
      <c r="R121" s="27">
        <v>33805</v>
      </c>
      <c r="S121" s="27">
        <v>260875</v>
      </c>
      <c r="T121" s="27">
        <v>1</v>
      </c>
      <c r="U121" s="27" t="s">
        <v>692</v>
      </c>
      <c r="V121" s="27" t="s">
        <v>691</v>
      </c>
      <c r="W121" s="40">
        <v>5.1079082352941199E-9</v>
      </c>
    </row>
    <row r="122" spans="1:23">
      <c r="A122" s="27" t="s">
        <v>499</v>
      </c>
      <c r="B122" s="27" t="s">
        <v>499</v>
      </c>
      <c r="C122" s="27" t="s">
        <v>700</v>
      </c>
      <c r="D122" s="27" t="s">
        <v>699</v>
      </c>
      <c r="E122" s="27" t="s">
        <v>698</v>
      </c>
      <c r="F122" s="27" t="s">
        <v>697</v>
      </c>
      <c r="G122" s="27" t="s">
        <v>909</v>
      </c>
      <c r="H122" s="27" t="s">
        <v>742</v>
      </c>
      <c r="I122" s="27" t="s">
        <v>694</v>
      </c>
      <c r="J122" s="27" t="s">
        <v>693</v>
      </c>
      <c r="K122" s="27" t="s">
        <v>683</v>
      </c>
      <c r="L122" s="27">
        <v>2017</v>
      </c>
      <c r="M122" s="27">
        <v>-1.1299999999999999E-2</v>
      </c>
      <c r="N122" s="27">
        <v>1.696E-3</v>
      </c>
      <c r="O122" s="40">
        <v>2.705E-11</v>
      </c>
      <c r="P122" s="27" t="s">
        <v>682</v>
      </c>
      <c r="Q122" s="27">
        <v>154702</v>
      </c>
      <c r="R122" s="27">
        <v>103004</v>
      </c>
      <c r="S122" s="27">
        <v>51698</v>
      </c>
      <c r="T122" s="27">
        <v>1</v>
      </c>
      <c r="U122" s="27" t="s">
        <v>692</v>
      </c>
      <c r="V122" s="27" t="s">
        <v>691</v>
      </c>
      <c r="W122" s="40">
        <v>5.1471641666666702E-9</v>
      </c>
    </row>
    <row r="123" spans="1:23">
      <c r="A123" s="27" t="s">
        <v>497</v>
      </c>
      <c r="B123" s="27" t="s">
        <v>497</v>
      </c>
      <c r="C123" s="27" t="s">
        <v>690</v>
      </c>
      <c r="D123" s="27" t="s">
        <v>689</v>
      </c>
      <c r="E123" s="27" t="s">
        <v>688</v>
      </c>
      <c r="F123" s="27" t="s">
        <v>687</v>
      </c>
      <c r="G123" s="27" t="s">
        <v>1149</v>
      </c>
      <c r="H123" s="27" t="s">
        <v>1148</v>
      </c>
      <c r="I123" s="27" t="s">
        <v>694</v>
      </c>
      <c r="J123" s="27" t="s">
        <v>693</v>
      </c>
      <c r="K123" s="27" t="s">
        <v>683</v>
      </c>
      <c r="L123" s="27">
        <v>2017</v>
      </c>
      <c r="M123" s="27">
        <v>6.2639999999999996E-3</v>
      </c>
      <c r="N123" s="27">
        <v>9.4079999999999999E-4</v>
      </c>
      <c r="O123" s="40">
        <v>2.778E-11</v>
      </c>
      <c r="P123" s="27" t="s">
        <v>717</v>
      </c>
      <c r="Q123" s="27">
        <v>83529</v>
      </c>
      <c r="R123" s="27">
        <v>254</v>
      </c>
      <c r="S123" s="27">
        <v>83275</v>
      </c>
      <c r="T123" s="27">
        <v>1</v>
      </c>
      <c r="U123" s="27" t="s">
        <v>692</v>
      </c>
      <c r="V123" s="27" t="s">
        <v>691</v>
      </c>
      <c r="W123" s="40">
        <v>5.24238446280992E-9</v>
      </c>
    </row>
    <row r="124" spans="1:23">
      <c r="A124" s="27" t="s">
        <v>497</v>
      </c>
      <c r="B124" s="27" t="s">
        <v>497</v>
      </c>
      <c r="C124" s="27" t="s">
        <v>690</v>
      </c>
      <c r="D124" s="27" t="s">
        <v>689</v>
      </c>
      <c r="E124" s="27" t="s">
        <v>688</v>
      </c>
      <c r="F124" s="27" t="s">
        <v>687</v>
      </c>
      <c r="G124" s="27" t="s">
        <v>732</v>
      </c>
      <c r="H124" s="27" t="s">
        <v>731</v>
      </c>
      <c r="I124" s="27" t="s">
        <v>694</v>
      </c>
      <c r="J124" s="27" t="s">
        <v>693</v>
      </c>
      <c r="K124" s="27" t="s">
        <v>683</v>
      </c>
      <c r="L124" s="27">
        <v>2017</v>
      </c>
      <c r="M124" s="27">
        <v>5.1040000000000002E-2</v>
      </c>
      <c r="N124" s="27">
        <v>7.6740000000000003E-3</v>
      </c>
      <c r="O124" s="40">
        <v>2.9240000000000001E-11</v>
      </c>
      <c r="P124" s="27" t="s">
        <v>717</v>
      </c>
      <c r="Q124" s="27">
        <v>255492</v>
      </c>
      <c r="R124" s="27">
        <v>0</v>
      </c>
      <c r="S124" s="27">
        <v>255492</v>
      </c>
      <c r="T124" s="27">
        <v>1</v>
      </c>
      <c r="U124" s="27" t="s">
        <v>716</v>
      </c>
      <c r="V124" s="27" t="s">
        <v>691</v>
      </c>
      <c r="W124" s="40">
        <v>5.4726734426229499E-9</v>
      </c>
    </row>
    <row r="125" spans="1:23">
      <c r="A125" s="27" t="s">
        <v>499</v>
      </c>
      <c r="B125" s="27" t="s">
        <v>499</v>
      </c>
      <c r="C125" s="27" t="s">
        <v>700</v>
      </c>
      <c r="D125" s="27" t="s">
        <v>699</v>
      </c>
      <c r="E125" s="27" t="s">
        <v>698</v>
      </c>
      <c r="F125" s="27" t="s">
        <v>697</v>
      </c>
      <c r="G125" s="27" t="s">
        <v>948</v>
      </c>
      <c r="H125" s="27" t="s">
        <v>682</v>
      </c>
      <c r="I125" s="27" t="s">
        <v>694</v>
      </c>
      <c r="J125" s="27" t="s">
        <v>693</v>
      </c>
      <c r="K125" s="27" t="s">
        <v>683</v>
      </c>
      <c r="L125" s="27">
        <v>2017</v>
      </c>
      <c r="M125" s="27">
        <v>-1.5789999999999998E-2</v>
      </c>
      <c r="N125" s="27">
        <v>2.3809999999999999E-3</v>
      </c>
      <c r="O125" s="40">
        <v>3.3390000000000001E-11</v>
      </c>
      <c r="P125" s="27" t="s">
        <v>682</v>
      </c>
      <c r="Q125" s="27">
        <v>331164</v>
      </c>
      <c r="R125" s="27">
        <v>0</v>
      </c>
      <c r="S125" s="27">
        <v>331164</v>
      </c>
      <c r="T125" s="27">
        <v>1</v>
      </c>
      <c r="U125" s="27" t="s">
        <v>716</v>
      </c>
      <c r="V125" s="27" t="s">
        <v>691</v>
      </c>
      <c r="W125" s="40">
        <v>6.1985956097560998E-9</v>
      </c>
    </row>
    <row r="126" spans="1:23">
      <c r="A126" s="27" t="s">
        <v>497</v>
      </c>
      <c r="B126" s="27" t="s">
        <v>497</v>
      </c>
      <c r="C126" s="27" t="s">
        <v>690</v>
      </c>
      <c r="D126" s="27" t="s">
        <v>689</v>
      </c>
      <c r="E126" s="27" t="s">
        <v>688</v>
      </c>
      <c r="F126" s="27" t="s">
        <v>687</v>
      </c>
      <c r="G126" s="27" t="s">
        <v>1147</v>
      </c>
      <c r="H126" s="27" t="s">
        <v>682</v>
      </c>
      <c r="I126" s="27" t="s">
        <v>694</v>
      </c>
      <c r="J126" s="27" t="s">
        <v>693</v>
      </c>
      <c r="K126" s="27" t="s">
        <v>683</v>
      </c>
      <c r="L126" s="27">
        <v>2017</v>
      </c>
      <c r="M126" s="27">
        <v>3.9759999999999997E-2</v>
      </c>
      <c r="N126" s="27">
        <v>6.0419999999999996E-3</v>
      </c>
      <c r="O126" s="40">
        <v>4.7080000000000001E-11</v>
      </c>
      <c r="P126" s="27" t="s">
        <v>717</v>
      </c>
      <c r="Q126" s="27">
        <v>331279</v>
      </c>
      <c r="R126" s="27">
        <v>0</v>
      </c>
      <c r="S126" s="27">
        <v>331279</v>
      </c>
      <c r="T126" s="27">
        <v>1</v>
      </c>
      <c r="U126" s="27" t="s">
        <v>716</v>
      </c>
      <c r="V126" s="27" t="s">
        <v>691</v>
      </c>
      <c r="W126" s="40">
        <v>8.6695541935483893E-9</v>
      </c>
    </row>
    <row r="127" spans="1:23">
      <c r="A127" s="27" t="s">
        <v>498</v>
      </c>
      <c r="B127" s="27" t="s">
        <v>498</v>
      </c>
      <c r="C127" s="27" t="s">
        <v>741</v>
      </c>
      <c r="D127" s="27" t="s">
        <v>740</v>
      </c>
      <c r="E127" s="27" t="s">
        <v>687</v>
      </c>
      <c r="F127" s="27" t="s">
        <v>698</v>
      </c>
      <c r="G127" s="27" t="s">
        <v>1146</v>
      </c>
      <c r="H127" s="27" t="s">
        <v>742</v>
      </c>
      <c r="I127" s="27" t="s">
        <v>694</v>
      </c>
      <c r="J127" s="27" t="s">
        <v>693</v>
      </c>
      <c r="K127" s="27" t="s">
        <v>683</v>
      </c>
      <c r="L127" s="27">
        <v>2017</v>
      </c>
      <c r="M127" s="27">
        <v>7.8919999999999997E-3</v>
      </c>
      <c r="N127" s="27">
        <v>1.201E-3</v>
      </c>
      <c r="O127" s="40">
        <v>5.0140000000000001E-11</v>
      </c>
      <c r="P127" s="27" t="s">
        <v>717</v>
      </c>
      <c r="Q127" s="27">
        <v>180203</v>
      </c>
      <c r="R127" s="27">
        <v>22705</v>
      </c>
      <c r="S127" s="27">
        <v>157498</v>
      </c>
      <c r="T127" s="27">
        <v>1</v>
      </c>
      <c r="U127" s="27" t="s">
        <v>692</v>
      </c>
      <c r="V127" s="27" t="s">
        <v>691</v>
      </c>
      <c r="W127" s="40">
        <v>9.1591740800000007E-9</v>
      </c>
    </row>
    <row r="128" spans="1:23">
      <c r="A128" s="27" t="s">
        <v>499</v>
      </c>
      <c r="B128" s="27" t="s">
        <v>499</v>
      </c>
      <c r="C128" s="27" t="s">
        <v>700</v>
      </c>
      <c r="D128" s="27" t="s">
        <v>699</v>
      </c>
      <c r="E128" s="27" t="s">
        <v>698</v>
      </c>
      <c r="F128" s="27" t="s">
        <v>697</v>
      </c>
      <c r="G128" s="27" t="s">
        <v>7</v>
      </c>
      <c r="H128" s="27" t="s">
        <v>682</v>
      </c>
      <c r="I128" s="27" t="s">
        <v>846</v>
      </c>
      <c r="J128" s="27">
        <v>20864672</v>
      </c>
      <c r="K128" s="27" t="s">
        <v>718</v>
      </c>
      <c r="L128" s="27">
        <v>2010</v>
      </c>
      <c r="M128" s="27" t="s">
        <v>6</v>
      </c>
      <c r="N128" s="27" t="s">
        <v>6</v>
      </c>
      <c r="O128" s="40">
        <v>6.3000000000000002E-11</v>
      </c>
      <c r="P128" s="27" t="s">
        <v>6</v>
      </c>
      <c r="Q128" s="27">
        <v>17243</v>
      </c>
      <c r="R128" s="27" t="s">
        <v>682</v>
      </c>
      <c r="S128" s="27" t="s">
        <v>682</v>
      </c>
      <c r="T128" s="27" t="s">
        <v>682</v>
      </c>
      <c r="U128" s="27" t="s">
        <v>682</v>
      </c>
      <c r="V128" s="27" t="s">
        <v>709</v>
      </c>
      <c r="W128" s="40">
        <v>1.13450818897638E-8</v>
      </c>
    </row>
    <row r="129" spans="1:23">
      <c r="A129" s="27" t="s">
        <v>499</v>
      </c>
      <c r="B129" s="27" t="s">
        <v>499</v>
      </c>
      <c r="C129" s="27" t="s">
        <v>700</v>
      </c>
      <c r="D129" s="27" t="s">
        <v>699</v>
      </c>
      <c r="E129" s="27" t="s">
        <v>698</v>
      </c>
      <c r="F129" s="27" t="s">
        <v>697</v>
      </c>
      <c r="G129" s="27" t="s">
        <v>953</v>
      </c>
      <c r="H129" s="27" t="s">
        <v>682</v>
      </c>
      <c r="I129" s="27" t="s">
        <v>694</v>
      </c>
      <c r="J129" s="27" t="s">
        <v>693</v>
      </c>
      <c r="K129" s="27" t="s">
        <v>683</v>
      </c>
      <c r="L129" s="27">
        <v>2017</v>
      </c>
      <c r="M129" s="27">
        <v>-1.2019999999999999E-2</v>
      </c>
      <c r="N129" s="27">
        <v>1.8389999999999999E-3</v>
      </c>
      <c r="O129" s="40">
        <v>6.3099999999999994E-11</v>
      </c>
      <c r="P129" s="27" t="s">
        <v>682</v>
      </c>
      <c r="Q129" s="27">
        <v>331198</v>
      </c>
      <c r="R129" s="27">
        <v>0</v>
      </c>
      <c r="S129" s="27">
        <v>331198</v>
      </c>
      <c r="T129" s="27">
        <v>1</v>
      </c>
      <c r="U129" s="27" t="s">
        <v>716</v>
      </c>
      <c r="V129" s="27" t="s">
        <v>691</v>
      </c>
      <c r="W129" s="40">
        <v>1.13450818897638E-8</v>
      </c>
    </row>
    <row r="130" spans="1:23">
      <c r="A130" s="27" t="s">
        <v>493</v>
      </c>
      <c r="B130" s="27" t="s">
        <v>493</v>
      </c>
      <c r="C130" s="27" t="s">
        <v>708</v>
      </c>
      <c r="D130" s="27" t="s">
        <v>707</v>
      </c>
      <c r="E130" s="27" t="s">
        <v>687</v>
      </c>
      <c r="F130" s="27" t="s">
        <v>688</v>
      </c>
      <c r="G130" s="27" t="s">
        <v>1145</v>
      </c>
      <c r="H130" s="27" t="s">
        <v>725</v>
      </c>
      <c r="I130" s="27" t="s">
        <v>724</v>
      </c>
      <c r="J130" s="27">
        <v>27863252</v>
      </c>
      <c r="K130" s="27" t="s">
        <v>683</v>
      </c>
      <c r="L130" s="27">
        <v>2016</v>
      </c>
      <c r="M130" s="27">
        <v>6.6439999999999999E-2</v>
      </c>
      <c r="N130" s="27">
        <v>1.026E-2</v>
      </c>
      <c r="O130" s="40">
        <v>9.6000000000000005E-11</v>
      </c>
      <c r="P130" s="27" t="s">
        <v>717</v>
      </c>
      <c r="Q130" s="27">
        <v>173480</v>
      </c>
      <c r="R130" s="27">
        <v>0</v>
      </c>
      <c r="S130" s="27">
        <v>173480</v>
      </c>
      <c r="T130" s="27">
        <v>2</v>
      </c>
      <c r="U130" s="27" t="s">
        <v>716</v>
      </c>
      <c r="V130" s="27" t="s">
        <v>723</v>
      </c>
      <c r="W130" s="40">
        <v>1.71255E-8</v>
      </c>
    </row>
    <row r="131" spans="1:23">
      <c r="A131" s="27" t="s">
        <v>493</v>
      </c>
      <c r="B131" s="27" t="s">
        <v>493</v>
      </c>
      <c r="C131" s="27" t="s">
        <v>708</v>
      </c>
      <c r="D131" s="27" t="s">
        <v>707</v>
      </c>
      <c r="E131" s="27" t="s">
        <v>687</v>
      </c>
      <c r="F131" s="27" t="s">
        <v>688</v>
      </c>
      <c r="G131" s="27" t="s">
        <v>1117</v>
      </c>
      <c r="H131" s="27" t="s">
        <v>1116</v>
      </c>
      <c r="I131" s="27" t="s">
        <v>1115</v>
      </c>
      <c r="J131" s="27">
        <v>26561523</v>
      </c>
      <c r="K131" s="27" t="s">
        <v>683</v>
      </c>
      <c r="L131" s="27">
        <v>2015</v>
      </c>
      <c r="M131" s="27" t="s">
        <v>6</v>
      </c>
      <c r="N131" s="27" t="s">
        <v>6</v>
      </c>
      <c r="O131" s="40">
        <v>1E-10</v>
      </c>
      <c r="P131" s="27" t="s">
        <v>6</v>
      </c>
      <c r="Q131" s="27" t="s">
        <v>682</v>
      </c>
      <c r="R131" s="27" t="s">
        <v>682</v>
      </c>
      <c r="S131" s="27" t="s">
        <v>682</v>
      </c>
      <c r="T131" s="27" t="s">
        <v>682</v>
      </c>
      <c r="U131" s="27" t="s">
        <v>682</v>
      </c>
      <c r="V131" s="27" t="s">
        <v>979</v>
      </c>
      <c r="W131" s="40">
        <v>1.7564615384615399E-8</v>
      </c>
    </row>
    <row r="132" spans="1:23">
      <c r="A132" s="27" t="s">
        <v>493</v>
      </c>
      <c r="B132" s="27" t="s">
        <v>493</v>
      </c>
      <c r="C132" s="27" t="s">
        <v>708</v>
      </c>
      <c r="D132" s="27" t="s">
        <v>707</v>
      </c>
      <c r="E132" s="27" t="s">
        <v>687</v>
      </c>
      <c r="F132" s="27" t="s">
        <v>688</v>
      </c>
      <c r="G132" s="27" t="s">
        <v>1145</v>
      </c>
      <c r="H132" s="27" t="s">
        <v>1144</v>
      </c>
      <c r="I132" s="27" t="s">
        <v>724</v>
      </c>
      <c r="J132" s="27">
        <v>27863252</v>
      </c>
      <c r="K132" s="27" t="s">
        <v>683</v>
      </c>
      <c r="L132" s="27">
        <v>2016</v>
      </c>
      <c r="M132" s="27">
        <v>-6.6439999999999999E-2</v>
      </c>
      <c r="N132" s="27">
        <v>1.027E-2</v>
      </c>
      <c r="O132" s="40">
        <v>1E-10</v>
      </c>
      <c r="P132" s="27" t="s">
        <v>682</v>
      </c>
      <c r="Q132" s="27" t="s">
        <v>682</v>
      </c>
      <c r="R132" s="27" t="s">
        <v>682</v>
      </c>
      <c r="S132" s="27" t="s">
        <v>682</v>
      </c>
      <c r="T132" s="27" t="s">
        <v>682</v>
      </c>
      <c r="U132" s="27" t="s">
        <v>980</v>
      </c>
      <c r="V132" s="27" t="s">
        <v>979</v>
      </c>
      <c r="W132" s="40">
        <v>1.7564615384615399E-8</v>
      </c>
    </row>
    <row r="133" spans="1:23">
      <c r="A133" s="27" t="s">
        <v>499</v>
      </c>
      <c r="B133" s="27" t="s">
        <v>499</v>
      </c>
      <c r="C133" s="27" t="s">
        <v>700</v>
      </c>
      <c r="D133" s="27" t="s">
        <v>699</v>
      </c>
      <c r="E133" s="27" t="s">
        <v>698</v>
      </c>
      <c r="F133" s="27" t="s">
        <v>697</v>
      </c>
      <c r="G133" s="27" t="s">
        <v>626</v>
      </c>
      <c r="H133" s="27" t="s">
        <v>682</v>
      </c>
      <c r="I133" s="27" t="s">
        <v>694</v>
      </c>
      <c r="J133" s="27" t="s">
        <v>693</v>
      </c>
      <c r="K133" s="27" t="s">
        <v>683</v>
      </c>
      <c r="L133" s="27">
        <v>2017</v>
      </c>
      <c r="M133" s="27">
        <v>-1.436E-2</v>
      </c>
      <c r="N133" s="27">
        <v>2.2330000000000002E-3</v>
      </c>
      <c r="O133" s="40">
        <v>1.276E-10</v>
      </c>
      <c r="P133" s="27" t="s">
        <v>682</v>
      </c>
      <c r="Q133" s="27">
        <v>331113</v>
      </c>
      <c r="R133" s="27">
        <v>0</v>
      </c>
      <c r="S133" s="27">
        <v>331113</v>
      </c>
      <c r="T133" s="27">
        <v>1</v>
      </c>
      <c r="U133" s="27" t="s">
        <v>716</v>
      </c>
      <c r="V133" s="27" t="s">
        <v>691</v>
      </c>
      <c r="W133" s="40">
        <v>2.22413618320611E-8</v>
      </c>
    </row>
    <row r="134" spans="1:23">
      <c r="A134" s="27" t="s">
        <v>499</v>
      </c>
      <c r="B134" s="27" t="s">
        <v>499</v>
      </c>
      <c r="C134" s="27" t="s">
        <v>700</v>
      </c>
      <c r="D134" s="27" t="s">
        <v>699</v>
      </c>
      <c r="E134" s="27" t="s">
        <v>698</v>
      </c>
      <c r="F134" s="27" t="s">
        <v>697</v>
      </c>
      <c r="G134" s="27" t="s">
        <v>1143</v>
      </c>
      <c r="H134" s="27" t="s">
        <v>1142</v>
      </c>
      <c r="I134" s="27" t="s">
        <v>1141</v>
      </c>
      <c r="J134" s="27">
        <v>22022282</v>
      </c>
      <c r="K134" s="27" t="s">
        <v>718</v>
      </c>
      <c r="L134" s="27">
        <v>2011</v>
      </c>
      <c r="M134" s="27" t="s">
        <v>6</v>
      </c>
      <c r="N134" s="27" t="s">
        <v>6</v>
      </c>
      <c r="O134" s="40">
        <v>1.2999999999999999E-10</v>
      </c>
      <c r="P134" s="27" t="s">
        <v>6</v>
      </c>
      <c r="Q134" s="27">
        <v>25755</v>
      </c>
      <c r="R134" s="27" t="s">
        <v>682</v>
      </c>
      <c r="S134" s="27" t="s">
        <v>682</v>
      </c>
      <c r="T134" s="27" t="s">
        <v>682</v>
      </c>
      <c r="U134" s="27" t="s">
        <v>682</v>
      </c>
      <c r="V134" s="27" t="s">
        <v>709</v>
      </c>
      <c r="W134" s="40">
        <v>2.2488030303030301E-8</v>
      </c>
    </row>
    <row r="135" spans="1:23">
      <c r="A135" s="27" t="s">
        <v>499</v>
      </c>
      <c r="B135" s="27" t="s">
        <v>499</v>
      </c>
      <c r="C135" s="27" t="s">
        <v>700</v>
      </c>
      <c r="D135" s="27" t="s">
        <v>699</v>
      </c>
      <c r="E135" s="27" t="s">
        <v>698</v>
      </c>
      <c r="F135" s="27" t="s">
        <v>697</v>
      </c>
      <c r="G135" s="27" t="s">
        <v>1140</v>
      </c>
      <c r="H135" s="27" t="s">
        <v>725</v>
      </c>
      <c r="I135" s="27" t="s">
        <v>724</v>
      </c>
      <c r="J135" s="27">
        <v>27863252</v>
      </c>
      <c r="K135" s="27" t="s">
        <v>683</v>
      </c>
      <c r="L135" s="27">
        <v>2016</v>
      </c>
      <c r="M135" s="27">
        <v>2.282E-2</v>
      </c>
      <c r="N135" s="27">
        <v>3.5860000000000002E-3</v>
      </c>
      <c r="O135" s="40">
        <v>1.9730000000000001E-10</v>
      </c>
      <c r="P135" s="27" t="s">
        <v>717</v>
      </c>
      <c r="Q135" s="27">
        <v>173480</v>
      </c>
      <c r="R135" s="27">
        <v>0</v>
      </c>
      <c r="S135" s="27">
        <v>173480</v>
      </c>
      <c r="T135" s="27">
        <v>2</v>
      </c>
      <c r="U135" s="27" t="s">
        <v>716</v>
      </c>
      <c r="V135" s="27" t="s">
        <v>723</v>
      </c>
      <c r="W135" s="40">
        <v>3.3873294736842103E-8</v>
      </c>
    </row>
    <row r="136" spans="1:23">
      <c r="A136" s="27" t="s">
        <v>497</v>
      </c>
      <c r="B136" s="27" t="s">
        <v>497</v>
      </c>
      <c r="C136" s="27" t="s">
        <v>690</v>
      </c>
      <c r="D136" s="27" t="s">
        <v>689</v>
      </c>
      <c r="E136" s="27" t="s">
        <v>688</v>
      </c>
      <c r="F136" s="27" t="s">
        <v>687</v>
      </c>
      <c r="G136" s="27" t="s">
        <v>1139</v>
      </c>
      <c r="H136" s="27" t="s">
        <v>1027</v>
      </c>
      <c r="I136" s="27" t="s">
        <v>684</v>
      </c>
      <c r="J136" s="27">
        <v>28887542</v>
      </c>
      <c r="K136" s="27" t="s">
        <v>683</v>
      </c>
      <c r="L136" s="27">
        <v>2017</v>
      </c>
      <c r="M136" s="27">
        <v>0.04</v>
      </c>
      <c r="N136" s="27">
        <v>6.2880000000000002E-3</v>
      </c>
      <c r="O136" s="40">
        <v>2.0000000000000001E-10</v>
      </c>
      <c r="P136" s="27" t="s">
        <v>717</v>
      </c>
      <c r="Q136" s="27" t="s">
        <v>682</v>
      </c>
      <c r="R136" s="27" t="s">
        <v>682</v>
      </c>
      <c r="S136" s="27" t="s">
        <v>682</v>
      </c>
      <c r="T136" s="27" t="s">
        <v>682</v>
      </c>
      <c r="U136" s="27" t="s">
        <v>1062</v>
      </c>
      <c r="V136" s="27" t="s">
        <v>979</v>
      </c>
      <c r="W136" s="40">
        <v>3.4080597014925402E-8</v>
      </c>
    </row>
    <row r="137" spans="1:23">
      <c r="A137" s="27" t="s">
        <v>499</v>
      </c>
      <c r="B137" s="27" t="s">
        <v>499</v>
      </c>
      <c r="C137" s="27" t="s">
        <v>700</v>
      </c>
      <c r="D137" s="27" t="s">
        <v>699</v>
      </c>
      <c r="E137" s="27" t="s">
        <v>698</v>
      </c>
      <c r="F137" s="27" t="s">
        <v>697</v>
      </c>
      <c r="G137" s="27" t="s">
        <v>737</v>
      </c>
      <c r="H137" s="27" t="s">
        <v>736</v>
      </c>
      <c r="I137" s="27" t="s">
        <v>694</v>
      </c>
      <c r="J137" s="27" t="s">
        <v>693</v>
      </c>
      <c r="K137" s="27" t="s">
        <v>683</v>
      </c>
      <c r="L137" s="27">
        <v>2017</v>
      </c>
      <c r="M137" s="27">
        <v>-1.021E-2</v>
      </c>
      <c r="N137" s="27">
        <v>1.611E-3</v>
      </c>
      <c r="O137" s="40">
        <v>2.358E-10</v>
      </c>
      <c r="P137" s="27" t="s">
        <v>682</v>
      </c>
      <c r="Q137" s="27">
        <v>331307</v>
      </c>
      <c r="R137" s="27">
        <v>0</v>
      </c>
      <c r="S137" s="27">
        <v>331307</v>
      </c>
      <c r="T137" s="27">
        <v>1</v>
      </c>
      <c r="U137" s="27" t="s">
        <v>716</v>
      </c>
      <c r="V137" s="27" t="s">
        <v>691</v>
      </c>
      <c r="W137" s="40">
        <v>3.9883386666666702E-8</v>
      </c>
    </row>
    <row r="138" spans="1:23">
      <c r="A138" s="27" t="s">
        <v>499</v>
      </c>
      <c r="B138" s="27" t="s">
        <v>499</v>
      </c>
      <c r="C138" s="27" t="s">
        <v>700</v>
      </c>
      <c r="D138" s="27" t="s">
        <v>699</v>
      </c>
      <c r="E138" s="27" t="s">
        <v>698</v>
      </c>
      <c r="F138" s="27" t="s">
        <v>697</v>
      </c>
      <c r="G138" s="27" t="s">
        <v>930</v>
      </c>
      <c r="H138" s="27" t="s">
        <v>682</v>
      </c>
      <c r="I138" s="27" t="s">
        <v>694</v>
      </c>
      <c r="J138" s="27" t="s">
        <v>693</v>
      </c>
      <c r="K138" s="27" t="s">
        <v>683</v>
      </c>
      <c r="L138" s="27">
        <v>2017</v>
      </c>
      <c r="M138" s="27">
        <v>-1.2239999999999999E-2</v>
      </c>
      <c r="N138" s="27">
        <v>1.9430000000000001E-3</v>
      </c>
      <c r="O138" s="40">
        <v>2.9959999999999998E-10</v>
      </c>
      <c r="P138" s="27" t="s">
        <v>682</v>
      </c>
      <c r="Q138" s="27">
        <v>331293</v>
      </c>
      <c r="R138" s="27">
        <v>0</v>
      </c>
      <c r="S138" s="27">
        <v>331293</v>
      </c>
      <c r="T138" s="27">
        <v>1</v>
      </c>
      <c r="U138" s="27" t="s">
        <v>716</v>
      </c>
      <c r="V138" s="27" t="s">
        <v>691</v>
      </c>
      <c r="W138" s="40">
        <v>4.9934791240875901E-8</v>
      </c>
    </row>
    <row r="139" spans="1:23">
      <c r="A139" s="27" t="s">
        <v>497</v>
      </c>
      <c r="B139" s="27" t="s">
        <v>497</v>
      </c>
      <c r="C139" s="27" t="s">
        <v>690</v>
      </c>
      <c r="D139" s="27" t="s">
        <v>689</v>
      </c>
      <c r="E139" s="27" t="s">
        <v>688</v>
      </c>
      <c r="F139" s="27" t="s">
        <v>687</v>
      </c>
      <c r="G139" s="27" t="s">
        <v>1125</v>
      </c>
      <c r="H139" s="27" t="s">
        <v>682</v>
      </c>
      <c r="I139" s="27" t="s">
        <v>694</v>
      </c>
      <c r="J139" s="27" t="s">
        <v>693</v>
      </c>
      <c r="K139" s="27" t="s">
        <v>683</v>
      </c>
      <c r="L139" s="27">
        <v>2017</v>
      </c>
      <c r="M139" s="27">
        <v>3.422E-2</v>
      </c>
      <c r="N139" s="27">
        <v>5.4330000000000003E-3</v>
      </c>
      <c r="O139" s="40">
        <v>2.9959999999999998E-10</v>
      </c>
      <c r="P139" s="27" t="s">
        <v>717</v>
      </c>
      <c r="Q139" s="27">
        <v>331291</v>
      </c>
      <c r="R139" s="27">
        <v>0</v>
      </c>
      <c r="S139" s="27">
        <v>331291</v>
      </c>
      <c r="T139" s="27">
        <v>1</v>
      </c>
      <c r="U139" s="27" t="s">
        <v>716</v>
      </c>
      <c r="V139" s="27" t="s">
        <v>691</v>
      </c>
      <c r="W139" s="40">
        <v>4.9934791240875901E-8</v>
      </c>
    </row>
    <row r="140" spans="1:23">
      <c r="A140" s="27" t="s">
        <v>493</v>
      </c>
      <c r="B140" s="27" t="s">
        <v>493</v>
      </c>
      <c r="C140" s="27" t="s">
        <v>708</v>
      </c>
      <c r="D140" s="27" t="s">
        <v>707</v>
      </c>
      <c r="E140" s="27" t="s">
        <v>687</v>
      </c>
      <c r="F140" s="27" t="s">
        <v>688</v>
      </c>
      <c r="G140" s="27" t="s">
        <v>10</v>
      </c>
      <c r="H140" s="27" t="s">
        <v>734</v>
      </c>
      <c r="I140" s="27" t="s">
        <v>824</v>
      </c>
      <c r="J140" s="27">
        <v>23063622</v>
      </c>
      <c r="K140" s="27" t="s">
        <v>683</v>
      </c>
      <c r="L140" s="27">
        <v>2012</v>
      </c>
      <c r="M140" s="27" t="s">
        <v>6</v>
      </c>
      <c r="N140" s="27" t="s">
        <v>6</v>
      </c>
      <c r="O140" s="40">
        <v>3.1100000000000001E-10</v>
      </c>
      <c r="P140" s="27" t="s">
        <v>6</v>
      </c>
      <c r="Q140" s="27">
        <v>66240</v>
      </c>
      <c r="R140" s="27" t="s">
        <v>682</v>
      </c>
      <c r="S140" s="27" t="s">
        <v>682</v>
      </c>
      <c r="T140" s="27" t="s">
        <v>682</v>
      </c>
      <c r="U140" s="27" t="s">
        <v>682</v>
      </c>
      <c r="V140" s="27" t="s">
        <v>709</v>
      </c>
      <c r="W140" s="40">
        <v>5.1459231884057997E-8</v>
      </c>
    </row>
    <row r="141" spans="1:23">
      <c r="A141" s="27" t="s">
        <v>497</v>
      </c>
      <c r="B141" s="27" t="s">
        <v>497</v>
      </c>
      <c r="C141" s="27" t="s">
        <v>690</v>
      </c>
      <c r="D141" s="27" t="s">
        <v>689</v>
      </c>
      <c r="E141" s="27" t="s">
        <v>688</v>
      </c>
      <c r="F141" s="27" t="s">
        <v>687</v>
      </c>
      <c r="G141" s="27" t="s">
        <v>1112</v>
      </c>
      <c r="H141" s="27" t="s">
        <v>682</v>
      </c>
      <c r="I141" s="27" t="s">
        <v>694</v>
      </c>
      <c r="J141" s="27" t="s">
        <v>693</v>
      </c>
      <c r="K141" s="27" t="s">
        <v>683</v>
      </c>
      <c r="L141" s="27">
        <v>2017</v>
      </c>
      <c r="M141" s="27">
        <v>3.4180000000000002E-2</v>
      </c>
      <c r="N141" s="27">
        <v>5.4409999999999997E-3</v>
      </c>
      <c r="O141" s="40">
        <v>3.3700000000000003E-10</v>
      </c>
      <c r="P141" s="27" t="s">
        <v>717</v>
      </c>
      <c r="Q141" s="27">
        <v>331315</v>
      </c>
      <c r="R141" s="27">
        <v>0</v>
      </c>
      <c r="S141" s="27">
        <v>331315</v>
      </c>
      <c r="T141" s="27">
        <v>1</v>
      </c>
      <c r="U141" s="27" t="s">
        <v>716</v>
      </c>
      <c r="V141" s="27" t="s">
        <v>691</v>
      </c>
      <c r="W141" s="40">
        <v>5.5360129496402903E-8</v>
      </c>
    </row>
    <row r="142" spans="1:23">
      <c r="A142" s="27" t="s">
        <v>493</v>
      </c>
      <c r="B142" s="27" t="s">
        <v>493</v>
      </c>
      <c r="C142" s="27" t="s">
        <v>708</v>
      </c>
      <c r="D142" s="27" t="s">
        <v>707</v>
      </c>
      <c r="E142" s="27" t="s">
        <v>687</v>
      </c>
      <c r="F142" s="27" t="s">
        <v>688</v>
      </c>
      <c r="G142" s="27" t="s">
        <v>952</v>
      </c>
      <c r="H142" s="27" t="s">
        <v>951</v>
      </c>
      <c r="I142" s="27" t="s">
        <v>931</v>
      </c>
      <c r="J142" s="27">
        <v>24097068</v>
      </c>
      <c r="K142" s="27" t="s">
        <v>683</v>
      </c>
      <c r="L142" s="27">
        <v>2013</v>
      </c>
      <c r="M142" s="27">
        <v>6.8500000000000005E-2</v>
      </c>
      <c r="N142" s="27">
        <v>1.06E-2</v>
      </c>
      <c r="O142" s="40">
        <v>6.034E-10</v>
      </c>
      <c r="P142" s="27" t="s">
        <v>717</v>
      </c>
      <c r="Q142" s="27">
        <v>173082</v>
      </c>
      <c r="R142" s="27">
        <v>0</v>
      </c>
      <c r="S142" s="27">
        <v>173082</v>
      </c>
      <c r="T142" s="27">
        <v>60</v>
      </c>
      <c r="U142" s="27" t="s">
        <v>716</v>
      </c>
      <c r="V142" s="27" t="s">
        <v>1138</v>
      </c>
      <c r="W142" s="40">
        <v>9.7716564539007094E-8</v>
      </c>
    </row>
    <row r="143" spans="1:23">
      <c r="A143" s="27" t="s">
        <v>493</v>
      </c>
      <c r="B143" s="27" t="s">
        <v>493</v>
      </c>
      <c r="C143" s="27" t="s">
        <v>708</v>
      </c>
      <c r="D143" s="27" t="s">
        <v>707</v>
      </c>
      <c r="E143" s="27" t="s">
        <v>687</v>
      </c>
      <c r="F143" s="27" t="s">
        <v>688</v>
      </c>
      <c r="G143" s="27" t="s">
        <v>858</v>
      </c>
      <c r="H143" s="27" t="s">
        <v>1137</v>
      </c>
      <c r="I143" s="27" t="s">
        <v>724</v>
      </c>
      <c r="J143" s="27">
        <v>27863252</v>
      </c>
      <c r="K143" s="27" t="s">
        <v>683</v>
      </c>
      <c r="L143" s="27">
        <v>2016</v>
      </c>
      <c r="M143" s="27">
        <v>-6.2799999999999995E-2</v>
      </c>
      <c r="N143" s="27">
        <v>1.0149999999999999E-2</v>
      </c>
      <c r="O143" s="40">
        <v>6E-10</v>
      </c>
      <c r="P143" s="27" t="s">
        <v>682</v>
      </c>
      <c r="Q143" s="27" t="s">
        <v>682</v>
      </c>
      <c r="R143" s="27" t="s">
        <v>682</v>
      </c>
      <c r="S143" s="27" t="s">
        <v>682</v>
      </c>
      <c r="T143" s="27" t="s">
        <v>682</v>
      </c>
      <c r="U143" s="27" t="s">
        <v>1062</v>
      </c>
      <c r="V143" s="27" t="s">
        <v>979</v>
      </c>
      <c r="W143" s="40">
        <v>9.7716564539007094E-8</v>
      </c>
    </row>
    <row r="144" spans="1:23">
      <c r="A144" s="27" t="s">
        <v>493</v>
      </c>
      <c r="B144" s="27" t="s">
        <v>493</v>
      </c>
      <c r="C144" s="27" t="s">
        <v>708</v>
      </c>
      <c r="D144" s="27" t="s">
        <v>707</v>
      </c>
      <c r="E144" s="27" t="s">
        <v>687</v>
      </c>
      <c r="F144" s="27" t="s">
        <v>688</v>
      </c>
      <c r="G144" s="27" t="s">
        <v>858</v>
      </c>
      <c r="H144" s="27" t="s">
        <v>725</v>
      </c>
      <c r="I144" s="27" t="s">
        <v>724</v>
      </c>
      <c r="J144" s="27">
        <v>27863252</v>
      </c>
      <c r="K144" s="27" t="s">
        <v>683</v>
      </c>
      <c r="L144" s="27">
        <v>2016</v>
      </c>
      <c r="M144" s="27">
        <v>-6.2799999999999995E-2</v>
      </c>
      <c r="N144" s="27">
        <v>1.0160000000000001E-2</v>
      </c>
      <c r="O144" s="40">
        <v>6.3089999999999996E-10</v>
      </c>
      <c r="P144" s="27" t="s">
        <v>682</v>
      </c>
      <c r="Q144" s="27">
        <v>173480</v>
      </c>
      <c r="R144" s="27">
        <v>0</v>
      </c>
      <c r="S144" s="27">
        <v>173480</v>
      </c>
      <c r="T144" s="27">
        <v>2</v>
      </c>
      <c r="U144" s="27" t="s">
        <v>716</v>
      </c>
      <c r="V144" s="27" t="s">
        <v>723</v>
      </c>
      <c r="W144" s="40">
        <v>1.01450497183099E-7</v>
      </c>
    </row>
    <row r="145" spans="1:23">
      <c r="A145" s="27" t="s">
        <v>493</v>
      </c>
      <c r="B145" s="27" t="s">
        <v>493</v>
      </c>
      <c r="C145" s="27" t="s">
        <v>708</v>
      </c>
      <c r="D145" s="27" t="s">
        <v>707</v>
      </c>
      <c r="E145" s="27" t="s">
        <v>687</v>
      </c>
      <c r="F145" s="27" t="s">
        <v>688</v>
      </c>
      <c r="G145" s="27" t="s">
        <v>1136</v>
      </c>
      <c r="H145" s="27" t="s">
        <v>1135</v>
      </c>
      <c r="I145" s="27" t="s">
        <v>824</v>
      </c>
      <c r="J145" s="27">
        <v>23063622</v>
      </c>
      <c r="K145" s="27" t="s">
        <v>683</v>
      </c>
      <c r="L145" s="27">
        <v>2012</v>
      </c>
      <c r="M145" s="27" t="s">
        <v>6</v>
      </c>
      <c r="N145" s="27" t="s">
        <v>6</v>
      </c>
      <c r="O145" s="40">
        <v>6.3999999999999996E-10</v>
      </c>
      <c r="P145" s="27" t="s">
        <v>6</v>
      </c>
      <c r="Q145" s="27">
        <v>66240</v>
      </c>
      <c r="R145" s="27" t="s">
        <v>682</v>
      </c>
      <c r="S145" s="27" t="s">
        <v>682</v>
      </c>
      <c r="T145" s="27" t="s">
        <v>682</v>
      </c>
      <c r="U145" s="27" t="s">
        <v>682</v>
      </c>
      <c r="V145" s="27" t="s">
        <v>709</v>
      </c>
      <c r="W145" s="40">
        <v>1.02194125874126E-7</v>
      </c>
    </row>
    <row r="146" spans="1:23">
      <c r="A146" s="27" t="s">
        <v>493</v>
      </c>
      <c r="B146" s="27" t="s">
        <v>493</v>
      </c>
      <c r="C146" s="27" t="s">
        <v>708</v>
      </c>
      <c r="D146" s="27" t="s">
        <v>707</v>
      </c>
      <c r="E146" s="27" t="s">
        <v>687</v>
      </c>
      <c r="F146" s="27" t="s">
        <v>688</v>
      </c>
      <c r="G146" s="27" t="s">
        <v>842</v>
      </c>
      <c r="H146" s="27" t="s">
        <v>725</v>
      </c>
      <c r="I146" s="27" t="s">
        <v>724</v>
      </c>
      <c r="J146" s="27">
        <v>27863252</v>
      </c>
      <c r="K146" s="27" t="s">
        <v>683</v>
      </c>
      <c r="L146" s="27">
        <v>2016</v>
      </c>
      <c r="M146" s="27">
        <v>6.386E-2</v>
      </c>
      <c r="N146" s="27">
        <v>1.035E-2</v>
      </c>
      <c r="O146" s="40">
        <v>6.718E-10</v>
      </c>
      <c r="P146" s="27" t="s">
        <v>717</v>
      </c>
      <c r="Q146" s="27">
        <v>173480</v>
      </c>
      <c r="R146" s="27">
        <v>0</v>
      </c>
      <c r="S146" s="27">
        <v>173480</v>
      </c>
      <c r="T146" s="27">
        <v>2</v>
      </c>
      <c r="U146" s="27" t="s">
        <v>716</v>
      </c>
      <c r="V146" s="27" t="s">
        <v>723</v>
      </c>
      <c r="W146" s="40">
        <v>1.0652695277777799E-7</v>
      </c>
    </row>
    <row r="147" spans="1:23">
      <c r="A147" s="27" t="s">
        <v>493</v>
      </c>
      <c r="B147" s="27" t="s">
        <v>493</v>
      </c>
      <c r="C147" s="27" t="s">
        <v>708</v>
      </c>
      <c r="D147" s="27" t="s">
        <v>707</v>
      </c>
      <c r="E147" s="27" t="s">
        <v>687</v>
      </c>
      <c r="F147" s="27" t="s">
        <v>688</v>
      </c>
      <c r="G147" s="27" t="s">
        <v>842</v>
      </c>
      <c r="H147" s="27" t="s">
        <v>1134</v>
      </c>
      <c r="I147" s="27" t="s">
        <v>724</v>
      </c>
      <c r="J147" s="27">
        <v>27863252</v>
      </c>
      <c r="K147" s="27" t="s">
        <v>683</v>
      </c>
      <c r="L147" s="27">
        <v>2016</v>
      </c>
      <c r="M147" s="27">
        <v>-6.386E-2</v>
      </c>
      <c r="N147" s="27">
        <v>1.0359999999999999E-2</v>
      </c>
      <c r="O147" s="40">
        <v>6.9999999999999996E-10</v>
      </c>
      <c r="P147" s="27" t="s">
        <v>682</v>
      </c>
      <c r="Q147" s="27" t="s">
        <v>682</v>
      </c>
      <c r="R147" s="27" t="s">
        <v>682</v>
      </c>
      <c r="S147" s="27" t="s">
        <v>682</v>
      </c>
      <c r="T147" s="27" t="s">
        <v>682</v>
      </c>
      <c r="U147" s="27" t="s">
        <v>980</v>
      </c>
      <c r="V147" s="27" t="s">
        <v>979</v>
      </c>
      <c r="W147" s="40">
        <v>1.10233103448276E-7</v>
      </c>
    </row>
    <row r="148" spans="1:23">
      <c r="A148" s="27" t="s">
        <v>497</v>
      </c>
      <c r="B148" s="27" t="s">
        <v>497</v>
      </c>
      <c r="C148" s="27" t="s">
        <v>690</v>
      </c>
      <c r="D148" s="27" t="s">
        <v>689</v>
      </c>
      <c r="E148" s="27" t="s">
        <v>688</v>
      </c>
      <c r="F148" s="27" t="s">
        <v>687</v>
      </c>
      <c r="G148" s="27" t="s">
        <v>1133</v>
      </c>
      <c r="H148" s="27" t="s">
        <v>682</v>
      </c>
      <c r="I148" s="27" t="s">
        <v>694</v>
      </c>
      <c r="J148" s="27" t="s">
        <v>693</v>
      </c>
      <c r="K148" s="27" t="s">
        <v>683</v>
      </c>
      <c r="L148" s="27">
        <v>2017</v>
      </c>
      <c r="M148" s="27">
        <v>4.0390000000000002E-2</v>
      </c>
      <c r="N148" s="27">
        <v>6.5519999999999997E-3</v>
      </c>
      <c r="O148" s="40">
        <v>7.1019999999999999E-10</v>
      </c>
      <c r="P148" s="27" t="s">
        <v>717</v>
      </c>
      <c r="Q148" s="27">
        <v>331284</v>
      </c>
      <c r="R148" s="27">
        <v>0</v>
      </c>
      <c r="S148" s="27">
        <v>331284</v>
      </c>
      <c r="T148" s="27">
        <v>1</v>
      </c>
      <c r="U148" s="27" t="s">
        <v>716</v>
      </c>
      <c r="V148" s="27" t="s">
        <v>691</v>
      </c>
      <c r="W148" s="40">
        <v>1.11073334246575E-7</v>
      </c>
    </row>
    <row r="149" spans="1:23">
      <c r="A149" s="27" t="s">
        <v>493</v>
      </c>
      <c r="B149" s="27" t="s">
        <v>493</v>
      </c>
      <c r="C149" s="27" t="s">
        <v>708</v>
      </c>
      <c r="D149" s="27" t="s">
        <v>707</v>
      </c>
      <c r="E149" s="27" t="s">
        <v>687</v>
      </c>
      <c r="F149" s="27" t="s">
        <v>688</v>
      </c>
      <c r="G149" s="27" t="s">
        <v>16</v>
      </c>
      <c r="H149" s="27" t="s">
        <v>798</v>
      </c>
      <c r="I149" s="27" t="s">
        <v>797</v>
      </c>
      <c r="J149" s="27">
        <v>19060906</v>
      </c>
      <c r="K149" s="27" t="s">
        <v>683</v>
      </c>
      <c r="L149" s="27">
        <v>2008</v>
      </c>
      <c r="M149" s="27" t="s">
        <v>6</v>
      </c>
      <c r="N149" s="27" t="s">
        <v>6</v>
      </c>
      <c r="O149" s="40">
        <v>8.0000000000000003E-10</v>
      </c>
      <c r="P149" s="27" t="s">
        <v>6</v>
      </c>
      <c r="Q149" s="27">
        <v>19840</v>
      </c>
      <c r="R149" s="27" t="s">
        <v>682</v>
      </c>
      <c r="S149" s="27" t="s">
        <v>682</v>
      </c>
      <c r="T149" s="27" t="s">
        <v>682</v>
      </c>
      <c r="U149" s="27" t="s">
        <v>682</v>
      </c>
      <c r="V149" s="27" t="s">
        <v>709</v>
      </c>
      <c r="W149" s="40">
        <v>1.21781333333333E-7</v>
      </c>
    </row>
    <row r="150" spans="1:23">
      <c r="A150" s="27" t="s">
        <v>493</v>
      </c>
      <c r="B150" s="27" t="s">
        <v>493</v>
      </c>
      <c r="C150" s="27" t="s">
        <v>708</v>
      </c>
      <c r="D150" s="27" t="s">
        <v>707</v>
      </c>
      <c r="E150" s="27" t="s">
        <v>687</v>
      </c>
      <c r="F150" s="27" t="s">
        <v>688</v>
      </c>
      <c r="G150" s="27" t="s">
        <v>16</v>
      </c>
      <c r="H150" s="27" t="s">
        <v>798</v>
      </c>
      <c r="I150" s="27" t="s">
        <v>1132</v>
      </c>
      <c r="J150" s="27">
        <v>21347282</v>
      </c>
      <c r="K150" s="27" t="s">
        <v>1131</v>
      </c>
      <c r="L150" s="27">
        <v>2011</v>
      </c>
      <c r="M150" s="27" t="s">
        <v>6</v>
      </c>
      <c r="N150" s="27" t="s">
        <v>6</v>
      </c>
      <c r="O150" s="40">
        <v>8.0000000000000003E-10</v>
      </c>
      <c r="P150" s="27" t="s">
        <v>6</v>
      </c>
      <c r="Q150" s="27">
        <v>8090</v>
      </c>
      <c r="R150" s="27" t="s">
        <v>682</v>
      </c>
      <c r="S150" s="27" t="s">
        <v>682</v>
      </c>
      <c r="T150" s="27" t="s">
        <v>682</v>
      </c>
      <c r="U150" s="27" t="s">
        <v>682</v>
      </c>
      <c r="V150" s="27" t="s">
        <v>709</v>
      </c>
      <c r="W150" s="40">
        <v>1.21781333333333E-7</v>
      </c>
    </row>
    <row r="151" spans="1:23">
      <c r="A151" s="27" t="s">
        <v>493</v>
      </c>
      <c r="B151" s="27" t="s">
        <v>493</v>
      </c>
      <c r="C151" s="27" t="s">
        <v>708</v>
      </c>
      <c r="D151" s="27" t="s">
        <v>707</v>
      </c>
      <c r="E151" s="27" t="s">
        <v>687</v>
      </c>
      <c r="F151" s="27" t="s">
        <v>688</v>
      </c>
      <c r="G151" s="27" t="s">
        <v>16</v>
      </c>
      <c r="H151" s="27" t="s">
        <v>1130</v>
      </c>
      <c r="I151" s="27" t="s">
        <v>797</v>
      </c>
      <c r="J151" s="27">
        <v>19060906</v>
      </c>
      <c r="K151" s="27" t="s">
        <v>683</v>
      </c>
      <c r="L151" s="27">
        <v>2008</v>
      </c>
      <c r="M151" s="27">
        <v>-0.19</v>
      </c>
      <c r="N151" s="27">
        <v>3.092E-2</v>
      </c>
      <c r="O151" s="40">
        <v>8.0000000000000003E-10</v>
      </c>
      <c r="P151" s="27" t="s">
        <v>682</v>
      </c>
      <c r="Q151" s="27" t="s">
        <v>682</v>
      </c>
      <c r="R151" s="27" t="s">
        <v>682</v>
      </c>
      <c r="S151" s="27" t="s">
        <v>682</v>
      </c>
      <c r="T151" s="27" t="s">
        <v>682</v>
      </c>
      <c r="U151" s="27" t="s">
        <v>1129</v>
      </c>
      <c r="V151" s="27" t="s">
        <v>979</v>
      </c>
      <c r="W151" s="40">
        <v>1.21781333333333E-7</v>
      </c>
    </row>
    <row r="152" spans="1:23">
      <c r="A152" s="27" t="s">
        <v>493</v>
      </c>
      <c r="B152" s="27" t="s">
        <v>493</v>
      </c>
      <c r="C152" s="27" t="s">
        <v>708</v>
      </c>
      <c r="D152" s="27" t="s">
        <v>707</v>
      </c>
      <c r="E152" s="27" t="s">
        <v>687</v>
      </c>
      <c r="F152" s="27" t="s">
        <v>688</v>
      </c>
      <c r="G152" s="27" t="s">
        <v>1128</v>
      </c>
      <c r="H152" s="27" t="s">
        <v>682</v>
      </c>
      <c r="I152" s="27" t="s">
        <v>797</v>
      </c>
      <c r="J152" s="27">
        <v>19060906</v>
      </c>
      <c r="K152" s="27" t="s">
        <v>683</v>
      </c>
      <c r="L152" s="27">
        <v>2008</v>
      </c>
      <c r="M152" s="27" t="s">
        <v>6</v>
      </c>
      <c r="N152" s="27" t="s">
        <v>6</v>
      </c>
      <c r="O152" s="40">
        <v>8.0000000000000003E-10</v>
      </c>
      <c r="P152" s="27" t="s">
        <v>6</v>
      </c>
      <c r="Q152" s="27" t="s">
        <v>682</v>
      </c>
      <c r="R152" s="27" t="s">
        <v>682</v>
      </c>
      <c r="S152" s="27" t="s">
        <v>682</v>
      </c>
      <c r="T152" s="27" t="s">
        <v>682</v>
      </c>
      <c r="U152" s="27" t="s">
        <v>682</v>
      </c>
      <c r="V152" s="27" t="s">
        <v>1069</v>
      </c>
      <c r="W152" s="40">
        <v>1.21781333333333E-7</v>
      </c>
    </row>
    <row r="153" spans="1:23">
      <c r="A153" s="27" t="s">
        <v>499</v>
      </c>
      <c r="B153" s="27" t="s">
        <v>499</v>
      </c>
      <c r="C153" s="27" t="s">
        <v>700</v>
      </c>
      <c r="D153" s="27" t="s">
        <v>699</v>
      </c>
      <c r="E153" s="27" t="s">
        <v>698</v>
      </c>
      <c r="F153" s="27" t="s">
        <v>697</v>
      </c>
      <c r="G153" s="27" t="s">
        <v>942</v>
      </c>
      <c r="H153" s="27" t="s">
        <v>725</v>
      </c>
      <c r="I153" s="27" t="s">
        <v>724</v>
      </c>
      <c r="J153" s="27">
        <v>27863252</v>
      </c>
      <c r="K153" s="27" t="s">
        <v>683</v>
      </c>
      <c r="L153" s="27">
        <v>2016</v>
      </c>
      <c r="M153" s="27">
        <v>-2.18E-2</v>
      </c>
      <c r="N153" s="27">
        <v>3.552E-3</v>
      </c>
      <c r="O153" s="40">
        <v>8.434E-10</v>
      </c>
      <c r="P153" s="27" t="s">
        <v>682</v>
      </c>
      <c r="Q153" s="27">
        <v>173480</v>
      </c>
      <c r="R153" s="27">
        <v>0</v>
      </c>
      <c r="S153" s="27">
        <v>173480</v>
      </c>
      <c r="T153" s="27">
        <v>2</v>
      </c>
      <c r="U153" s="27" t="s">
        <v>716</v>
      </c>
      <c r="V153" s="27" t="s">
        <v>723</v>
      </c>
      <c r="W153" s="40">
        <v>1.27537719205298E-7</v>
      </c>
    </row>
    <row r="154" spans="1:23">
      <c r="A154" s="27" t="s">
        <v>499</v>
      </c>
      <c r="B154" s="27" t="s">
        <v>499</v>
      </c>
      <c r="C154" s="27" t="s">
        <v>700</v>
      </c>
      <c r="D154" s="27" t="s">
        <v>699</v>
      </c>
      <c r="E154" s="27" t="s">
        <v>698</v>
      </c>
      <c r="F154" s="27" t="s">
        <v>697</v>
      </c>
      <c r="G154" s="27" t="s">
        <v>902</v>
      </c>
      <c r="H154" s="27" t="s">
        <v>682</v>
      </c>
      <c r="I154" s="27" t="s">
        <v>694</v>
      </c>
      <c r="J154" s="27" t="s">
        <v>693</v>
      </c>
      <c r="K154" s="27" t="s">
        <v>683</v>
      </c>
      <c r="L154" s="27">
        <v>2017</v>
      </c>
      <c r="M154" s="27">
        <v>-1.17E-2</v>
      </c>
      <c r="N154" s="27">
        <v>1.92E-3</v>
      </c>
      <c r="O154" s="40">
        <v>1.1269999999999999E-9</v>
      </c>
      <c r="P154" s="27" t="s">
        <v>682</v>
      </c>
      <c r="Q154" s="27">
        <v>331275</v>
      </c>
      <c r="R154" s="27">
        <v>0</v>
      </c>
      <c r="S154" s="27">
        <v>331275</v>
      </c>
      <c r="T154" s="27">
        <v>1</v>
      </c>
      <c r="U154" s="27" t="s">
        <v>716</v>
      </c>
      <c r="V154" s="27" t="s">
        <v>691</v>
      </c>
      <c r="W154" s="40">
        <v>1.6930209210526299E-7</v>
      </c>
    </row>
    <row r="155" spans="1:23">
      <c r="A155" s="27" t="s">
        <v>497</v>
      </c>
      <c r="B155" s="27" t="s">
        <v>497</v>
      </c>
      <c r="C155" s="27" t="s">
        <v>690</v>
      </c>
      <c r="D155" s="27" t="s">
        <v>689</v>
      </c>
      <c r="E155" s="27" t="s">
        <v>688</v>
      </c>
      <c r="F155" s="27" t="s">
        <v>687</v>
      </c>
      <c r="G155" s="27" t="s">
        <v>737</v>
      </c>
      <c r="H155" s="27" t="s">
        <v>736</v>
      </c>
      <c r="I155" s="27" t="s">
        <v>694</v>
      </c>
      <c r="J155" s="27" t="s">
        <v>693</v>
      </c>
      <c r="K155" s="27" t="s">
        <v>683</v>
      </c>
      <c r="L155" s="27">
        <v>2017</v>
      </c>
      <c r="M155" s="27">
        <v>3.456E-2</v>
      </c>
      <c r="N155" s="27">
        <v>5.6969999999999998E-3</v>
      </c>
      <c r="O155" s="40">
        <v>1.312E-9</v>
      </c>
      <c r="P155" s="27" t="s">
        <v>717</v>
      </c>
      <c r="Q155" s="27">
        <v>331307</v>
      </c>
      <c r="R155" s="27">
        <v>0</v>
      </c>
      <c r="S155" s="27">
        <v>331307</v>
      </c>
      <c r="T155" s="27">
        <v>1</v>
      </c>
      <c r="U155" s="27" t="s">
        <v>716</v>
      </c>
      <c r="V155" s="27" t="s">
        <v>691</v>
      </c>
      <c r="W155" s="40">
        <v>1.9580528104575199E-7</v>
      </c>
    </row>
    <row r="156" spans="1:23">
      <c r="A156" s="27" t="s">
        <v>493</v>
      </c>
      <c r="B156" s="27" t="s">
        <v>493</v>
      </c>
      <c r="C156" s="27" t="s">
        <v>708</v>
      </c>
      <c r="D156" s="27" t="s">
        <v>707</v>
      </c>
      <c r="E156" s="27" t="s">
        <v>687</v>
      </c>
      <c r="F156" s="27" t="s">
        <v>688</v>
      </c>
      <c r="G156" s="27" t="s">
        <v>592</v>
      </c>
      <c r="H156" s="27" t="s">
        <v>781</v>
      </c>
      <c r="I156" s="27" t="s">
        <v>694</v>
      </c>
      <c r="J156" s="27" t="s">
        <v>693</v>
      </c>
      <c r="K156" s="27" t="s">
        <v>683</v>
      </c>
      <c r="L156" s="27">
        <v>2017</v>
      </c>
      <c r="M156" s="27">
        <v>-9.0270000000000003E-3</v>
      </c>
      <c r="N156" s="27">
        <v>1.4909999999999999E-3</v>
      </c>
      <c r="O156" s="40">
        <v>1.3979999999999999E-9</v>
      </c>
      <c r="P156" s="27" t="s">
        <v>682</v>
      </c>
      <c r="Q156" s="27">
        <v>336473</v>
      </c>
      <c r="R156" s="27">
        <v>16183</v>
      </c>
      <c r="S156" s="27">
        <v>320290</v>
      </c>
      <c r="T156" s="27">
        <v>1</v>
      </c>
      <c r="U156" s="27" t="s">
        <v>692</v>
      </c>
      <c r="V156" s="27" t="s">
        <v>691</v>
      </c>
      <c r="W156" s="40">
        <v>2.07285272727273E-7</v>
      </c>
    </row>
    <row r="157" spans="1:23">
      <c r="A157" s="27" t="s">
        <v>499</v>
      </c>
      <c r="B157" s="27" t="s">
        <v>499</v>
      </c>
      <c r="C157" s="27" t="s">
        <v>700</v>
      </c>
      <c r="D157" s="27" t="s">
        <v>699</v>
      </c>
      <c r="E157" s="27" t="s">
        <v>698</v>
      </c>
      <c r="F157" s="27" t="s">
        <v>697</v>
      </c>
      <c r="G157" s="27" t="s">
        <v>876</v>
      </c>
      <c r="H157" s="27" t="s">
        <v>725</v>
      </c>
      <c r="I157" s="27" t="s">
        <v>724</v>
      </c>
      <c r="J157" s="27">
        <v>27863252</v>
      </c>
      <c r="K157" s="27" t="s">
        <v>683</v>
      </c>
      <c r="L157" s="27">
        <v>2016</v>
      </c>
      <c r="M157" s="27">
        <v>-2.1700000000000001E-2</v>
      </c>
      <c r="N157" s="27">
        <v>3.5869999999999999E-3</v>
      </c>
      <c r="O157" s="40">
        <v>1.4490000000000001E-9</v>
      </c>
      <c r="P157" s="27" t="s">
        <v>682</v>
      </c>
      <c r="Q157" s="27">
        <v>173480</v>
      </c>
      <c r="R157" s="27">
        <v>0</v>
      </c>
      <c r="S157" s="27">
        <v>173480</v>
      </c>
      <c r="T157" s="27">
        <v>2</v>
      </c>
      <c r="U157" s="27" t="s">
        <v>716</v>
      </c>
      <c r="V157" s="27" t="s">
        <v>723</v>
      </c>
      <c r="W157" s="40">
        <v>2.13461070967742E-7</v>
      </c>
    </row>
    <row r="158" spans="1:23">
      <c r="A158" s="27" t="s">
        <v>493</v>
      </c>
      <c r="B158" s="27" t="s">
        <v>493</v>
      </c>
      <c r="C158" s="27" t="s">
        <v>708</v>
      </c>
      <c r="D158" s="27" t="s">
        <v>707</v>
      </c>
      <c r="E158" s="27" t="s">
        <v>687</v>
      </c>
      <c r="F158" s="27" t="s">
        <v>688</v>
      </c>
      <c r="G158" s="27" t="s">
        <v>746</v>
      </c>
      <c r="H158" s="27" t="s">
        <v>745</v>
      </c>
      <c r="I158" s="27" t="s">
        <v>694</v>
      </c>
      <c r="J158" s="27" t="s">
        <v>693</v>
      </c>
      <c r="K158" s="27" t="s">
        <v>683</v>
      </c>
      <c r="L158" s="27">
        <v>2017</v>
      </c>
      <c r="M158" s="27">
        <v>-5.3629999999999997E-3</v>
      </c>
      <c r="N158" s="27">
        <v>8.876E-4</v>
      </c>
      <c r="O158" s="40">
        <v>1.5179999999999999E-9</v>
      </c>
      <c r="P158" s="27" t="s">
        <v>682</v>
      </c>
      <c r="Q158" s="27">
        <v>337159</v>
      </c>
      <c r="R158" s="27">
        <v>5573</v>
      </c>
      <c r="S158" s="27">
        <v>331586</v>
      </c>
      <c r="T158" s="27">
        <v>1</v>
      </c>
      <c r="U158" s="27" t="s">
        <v>692</v>
      </c>
      <c r="V158" s="27" t="s">
        <v>691</v>
      </c>
      <c r="W158" s="40">
        <v>2.22192384615385E-7</v>
      </c>
    </row>
    <row r="159" spans="1:23">
      <c r="A159" s="27" t="s">
        <v>493</v>
      </c>
      <c r="B159" s="27" t="s">
        <v>493</v>
      </c>
      <c r="C159" s="27" t="s">
        <v>708</v>
      </c>
      <c r="D159" s="27" t="s">
        <v>707</v>
      </c>
      <c r="E159" s="27" t="s">
        <v>687</v>
      </c>
      <c r="F159" s="27" t="s">
        <v>688</v>
      </c>
      <c r="G159" s="27" t="s">
        <v>1127</v>
      </c>
      <c r="H159" s="27" t="s">
        <v>982</v>
      </c>
      <c r="I159" s="27" t="s">
        <v>1126</v>
      </c>
      <c r="J159" s="27">
        <v>21300955</v>
      </c>
      <c r="K159" s="27" t="s">
        <v>683</v>
      </c>
      <c r="L159" s="27">
        <v>2011</v>
      </c>
      <c r="M159" s="27">
        <v>8.7999999999999995E-2</v>
      </c>
      <c r="N159" s="27">
        <v>1.4670000000000001E-2</v>
      </c>
      <c r="O159" s="40">
        <v>2.0000000000000001E-9</v>
      </c>
      <c r="P159" s="27" t="s">
        <v>717</v>
      </c>
      <c r="Q159" s="27" t="s">
        <v>682</v>
      </c>
      <c r="R159" s="27" t="s">
        <v>682</v>
      </c>
      <c r="S159" s="27" t="s">
        <v>682</v>
      </c>
      <c r="T159" s="27" t="s">
        <v>682</v>
      </c>
      <c r="U159" s="27" t="s">
        <v>1062</v>
      </c>
      <c r="V159" s="27" t="s">
        <v>979</v>
      </c>
      <c r="W159" s="40">
        <v>2.8722012578616403E-7</v>
      </c>
    </row>
    <row r="160" spans="1:23">
      <c r="A160" s="27" t="s">
        <v>493</v>
      </c>
      <c r="B160" s="27" t="s">
        <v>493</v>
      </c>
      <c r="C160" s="27" t="s">
        <v>708</v>
      </c>
      <c r="D160" s="27" t="s">
        <v>707</v>
      </c>
      <c r="E160" s="27" t="s">
        <v>687</v>
      </c>
      <c r="F160" s="27" t="s">
        <v>688</v>
      </c>
      <c r="G160" s="27" t="s">
        <v>1117</v>
      </c>
      <c r="H160" s="27" t="s">
        <v>1116</v>
      </c>
      <c r="I160" s="27" t="s">
        <v>1115</v>
      </c>
      <c r="J160" s="27">
        <v>28107422</v>
      </c>
      <c r="K160" s="27" t="s">
        <v>683</v>
      </c>
      <c r="L160" s="27">
        <v>2017</v>
      </c>
      <c r="M160" s="27" t="s">
        <v>6</v>
      </c>
      <c r="N160" s="27" t="s">
        <v>6</v>
      </c>
      <c r="O160" s="40">
        <v>2.0000000000000001E-9</v>
      </c>
      <c r="P160" s="27" t="s">
        <v>6</v>
      </c>
      <c r="Q160" s="27" t="s">
        <v>682</v>
      </c>
      <c r="R160" s="27" t="s">
        <v>682</v>
      </c>
      <c r="S160" s="27" t="s">
        <v>682</v>
      </c>
      <c r="T160" s="27" t="s">
        <v>682</v>
      </c>
      <c r="U160" s="27" t="s">
        <v>1062</v>
      </c>
      <c r="V160" s="27" t="s">
        <v>979</v>
      </c>
      <c r="W160" s="40">
        <v>2.8722012578616403E-7</v>
      </c>
    </row>
    <row r="161" spans="1:23">
      <c r="A161" s="27" t="s">
        <v>493</v>
      </c>
      <c r="B161" s="27" t="s">
        <v>493</v>
      </c>
      <c r="C161" s="27" t="s">
        <v>708</v>
      </c>
      <c r="D161" s="27" t="s">
        <v>707</v>
      </c>
      <c r="E161" s="27" t="s">
        <v>687</v>
      </c>
      <c r="F161" s="27" t="s">
        <v>688</v>
      </c>
      <c r="G161" s="27" t="s">
        <v>983</v>
      </c>
      <c r="H161" s="27" t="s">
        <v>836</v>
      </c>
      <c r="I161" s="27" t="s">
        <v>1126</v>
      </c>
      <c r="J161" s="27">
        <v>21300955</v>
      </c>
      <c r="K161" s="27" t="s">
        <v>683</v>
      </c>
      <c r="L161" s="27">
        <v>2011</v>
      </c>
      <c r="M161" s="27" t="s">
        <v>6</v>
      </c>
      <c r="N161" s="27" t="s">
        <v>6</v>
      </c>
      <c r="O161" s="40">
        <v>2.0000000000000001E-9</v>
      </c>
      <c r="P161" s="27" t="s">
        <v>6</v>
      </c>
      <c r="Q161" s="27" t="s">
        <v>682</v>
      </c>
      <c r="R161" s="27" t="s">
        <v>682</v>
      </c>
      <c r="S161" s="27" t="s">
        <v>682</v>
      </c>
      <c r="T161" s="27" t="s">
        <v>682</v>
      </c>
      <c r="U161" s="27" t="s">
        <v>682</v>
      </c>
      <c r="V161" s="27" t="s">
        <v>1069</v>
      </c>
      <c r="W161" s="40">
        <v>2.8722012578616403E-7</v>
      </c>
    </row>
    <row r="162" spans="1:23">
      <c r="A162" s="27" t="s">
        <v>499</v>
      </c>
      <c r="B162" s="27" t="s">
        <v>499</v>
      </c>
      <c r="C162" s="27" t="s">
        <v>700</v>
      </c>
      <c r="D162" s="27" t="s">
        <v>699</v>
      </c>
      <c r="E162" s="27" t="s">
        <v>698</v>
      </c>
      <c r="F162" s="27" t="s">
        <v>697</v>
      </c>
      <c r="G162" s="27" t="s">
        <v>1125</v>
      </c>
      <c r="H162" s="27" t="s">
        <v>682</v>
      </c>
      <c r="I162" s="27" t="s">
        <v>694</v>
      </c>
      <c r="J162" s="27" t="s">
        <v>693</v>
      </c>
      <c r="K162" s="27" t="s">
        <v>683</v>
      </c>
      <c r="L162" s="27">
        <v>2017</v>
      </c>
      <c r="M162" s="27">
        <v>-9.1990000000000006E-3</v>
      </c>
      <c r="N162" s="27">
        <v>1.536E-3</v>
      </c>
      <c r="O162" s="40">
        <v>2.1350000000000002E-9</v>
      </c>
      <c r="P162" s="27" t="s">
        <v>682</v>
      </c>
      <c r="Q162" s="27">
        <v>331291</v>
      </c>
      <c r="R162" s="27">
        <v>0</v>
      </c>
      <c r="S162" s="27">
        <v>331291</v>
      </c>
      <c r="T162" s="27">
        <v>1</v>
      </c>
      <c r="U162" s="27" t="s">
        <v>716</v>
      </c>
      <c r="V162" s="27" t="s">
        <v>691</v>
      </c>
      <c r="W162" s="40">
        <v>3.0469118749999998E-7</v>
      </c>
    </row>
    <row r="163" spans="1:23">
      <c r="A163" s="27" t="s">
        <v>499</v>
      </c>
      <c r="B163" s="27" t="s">
        <v>499</v>
      </c>
      <c r="C163" s="27" t="s">
        <v>700</v>
      </c>
      <c r="D163" s="27" t="s">
        <v>699</v>
      </c>
      <c r="E163" s="27" t="s">
        <v>698</v>
      </c>
      <c r="F163" s="27" t="s">
        <v>697</v>
      </c>
      <c r="G163" s="27" t="s">
        <v>1124</v>
      </c>
      <c r="H163" s="27" t="s">
        <v>742</v>
      </c>
      <c r="I163" s="27" t="s">
        <v>694</v>
      </c>
      <c r="J163" s="27" t="s">
        <v>693</v>
      </c>
      <c r="K163" s="27" t="s">
        <v>683</v>
      </c>
      <c r="L163" s="27">
        <v>2017</v>
      </c>
      <c r="M163" s="27">
        <v>1.132E-3</v>
      </c>
      <c r="N163" s="27">
        <v>1.9129999999999999E-4</v>
      </c>
      <c r="O163" s="40">
        <v>3.2409999999999999E-9</v>
      </c>
      <c r="P163" s="27" t="s">
        <v>717</v>
      </c>
      <c r="Q163" s="27">
        <v>337159</v>
      </c>
      <c r="R163" s="27">
        <v>2089</v>
      </c>
      <c r="S163" s="27">
        <v>335070</v>
      </c>
      <c r="T163" s="27">
        <v>1</v>
      </c>
      <c r="U163" s="27" t="s">
        <v>692</v>
      </c>
      <c r="V163" s="27" t="s">
        <v>691</v>
      </c>
      <c r="W163" s="40">
        <v>4.59658347826087E-7</v>
      </c>
    </row>
    <row r="164" spans="1:23">
      <c r="A164" s="27" t="s">
        <v>499</v>
      </c>
      <c r="B164" s="27" t="s">
        <v>499</v>
      </c>
      <c r="C164" s="27" t="s">
        <v>700</v>
      </c>
      <c r="D164" s="27" t="s">
        <v>699</v>
      </c>
      <c r="E164" s="27" t="s">
        <v>698</v>
      </c>
      <c r="F164" s="27" t="s">
        <v>697</v>
      </c>
      <c r="G164" s="27" t="s">
        <v>952</v>
      </c>
      <c r="H164" s="27" t="s">
        <v>951</v>
      </c>
      <c r="I164" s="27" t="s">
        <v>1108</v>
      </c>
      <c r="J164" s="27">
        <v>28334899</v>
      </c>
      <c r="K164" s="27" t="s">
        <v>750</v>
      </c>
      <c r="L164" s="27">
        <v>2017</v>
      </c>
      <c r="M164" s="27">
        <v>4.8300000000000003E-2</v>
      </c>
      <c r="N164" s="27">
        <v>8.3000000000000001E-3</v>
      </c>
      <c r="O164" s="40">
        <v>3.5400000000000002E-9</v>
      </c>
      <c r="P164" s="27" t="s">
        <v>717</v>
      </c>
      <c r="Q164" s="27">
        <v>31732</v>
      </c>
      <c r="R164" s="27">
        <v>0</v>
      </c>
      <c r="S164" s="27">
        <v>31732</v>
      </c>
      <c r="T164" s="27">
        <v>13</v>
      </c>
      <c r="U164" s="27" t="s">
        <v>716</v>
      </c>
      <c r="V164" s="27" t="s">
        <v>1123</v>
      </c>
      <c r="W164" s="40">
        <v>4.9896518518518504E-7</v>
      </c>
    </row>
    <row r="165" spans="1:23">
      <c r="A165" s="27" t="s">
        <v>499</v>
      </c>
      <c r="B165" s="27" t="s">
        <v>499</v>
      </c>
      <c r="C165" s="27" t="s">
        <v>700</v>
      </c>
      <c r="D165" s="27" t="s">
        <v>699</v>
      </c>
      <c r="E165" s="27" t="s">
        <v>698</v>
      </c>
      <c r="F165" s="27" t="s">
        <v>697</v>
      </c>
      <c r="G165" s="27" t="s">
        <v>879</v>
      </c>
      <c r="H165" s="27" t="s">
        <v>725</v>
      </c>
      <c r="I165" s="27" t="s">
        <v>724</v>
      </c>
      <c r="J165" s="27">
        <v>27863252</v>
      </c>
      <c r="K165" s="27" t="s">
        <v>683</v>
      </c>
      <c r="L165" s="27">
        <v>2016</v>
      </c>
      <c r="M165" s="27">
        <v>-2.1069999999999998E-2</v>
      </c>
      <c r="N165" s="27">
        <v>3.5839999999999999E-3</v>
      </c>
      <c r="O165" s="40">
        <v>4.1329999999999997E-9</v>
      </c>
      <c r="P165" s="27" t="s">
        <v>682</v>
      </c>
      <c r="Q165" s="27">
        <v>173480</v>
      </c>
      <c r="R165" s="27">
        <v>0</v>
      </c>
      <c r="S165" s="27">
        <v>173480</v>
      </c>
      <c r="T165" s="27">
        <v>2</v>
      </c>
      <c r="U165" s="27" t="s">
        <v>716</v>
      </c>
      <c r="V165" s="27" t="s">
        <v>723</v>
      </c>
      <c r="W165" s="40">
        <v>5.7897498159509196E-7</v>
      </c>
    </row>
    <row r="166" spans="1:23">
      <c r="A166" s="27" t="s">
        <v>497</v>
      </c>
      <c r="B166" s="27" t="s">
        <v>497</v>
      </c>
      <c r="C166" s="27" t="s">
        <v>690</v>
      </c>
      <c r="D166" s="27" t="s">
        <v>689</v>
      </c>
      <c r="E166" s="27" t="s">
        <v>688</v>
      </c>
      <c r="F166" s="27" t="s">
        <v>687</v>
      </c>
      <c r="G166" s="27" t="s">
        <v>1122</v>
      </c>
      <c r="H166" s="27" t="s">
        <v>883</v>
      </c>
      <c r="I166" s="27" t="s">
        <v>694</v>
      </c>
      <c r="J166" s="27" t="s">
        <v>693</v>
      </c>
      <c r="K166" s="27" t="s">
        <v>683</v>
      </c>
      <c r="L166" s="27">
        <v>2017</v>
      </c>
      <c r="M166" s="27">
        <v>-2.513E-2</v>
      </c>
      <c r="N166" s="27">
        <v>4.2789999999999998E-3</v>
      </c>
      <c r="O166" s="40">
        <v>4.2789999999999998E-9</v>
      </c>
      <c r="P166" s="27" t="s">
        <v>682</v>
      </c>
      <c r="Q166" s="27">
        <v>298237</v>
      </c>
      <c r="R166" s="27">
        <v>97385</v>
      </c>
      <c r="S166" s="27">
        <v>200852</v>
      </c>
      <c r="T166" s="27">
        <v>1</v>
      </c>
      <c r="U166" s="27" t="s">
        <v>692</v>
      </c>
      <c r="V166" s="27" t="s">
        <v>691</v>
      </c>
      <c r="W166" s="40">
        <v>5.9577247560975602E-7</v>
      </c>
    </row>
    <row r="167" spans="1:23">
      <c r="A167" s="27" t="s">
        <v>499</v>
      </c>
      <c r="B167" s="27" t="s">
        <v>499</v>
      </c>
      <c r="C167" s="27" t="s">
        <v>700</v>
      </c>
      <c r="D167" s="27" t="s">
        <v>699</v>
      </c>
      <c r="E167" s="27" t="s">
        <v>698</v>
      </c>
      <c r="F167" s="27" t="s">
        <v>697</v>
      </c>
      <c r="G167" s="27" t="s">
        <v>880</v>
      </c>
      <c r="H167" s="27" t="s">
        <v>725</v>
      </c>
      <c r="I167" s="27" t="s">
        <v>724</v>
      </c>
      <c r="J167" s="27">
        <v>27863252</v>
      </c>
      <c r="K167" s="27" t="s">
        <v>683</v>
      </c>
      <c r="L167" s="27">
        <v>2016</v>
      </c>
      <c r="M167" s="27">
        <v>-2.0969999999999999E-2</v>
      </c>
      <c r="N167" s="27">
        <v>3.581E-3</v>
      </c>
      <c r="O167" s="40">
        <v>4.7639999999999997E-9</v>
      </c>
      <c r="P167" s="27" t="s">
        <v>682</v>
      </c>
      <c r="Q167" s="27">
        <v>173480</v>
      </c>
      <c r="R167" s="27">
        <v>0</v>
      </c>
      <c r="S167" s="27">
        <v>173480</v>
      </c>
      <c r="T167" s="27">
        <v>2</v>
      </c>
      <c r="U167" s="27" t="s">
        <v>716</v>
      </c>
      <c r="V167" s="27" t="s">
        <v>723</v>
      </c>
      <c r="W167" s="40">
        <v>6.5927985454545402E-7</v>
      </c>
    </row>
    <row r="168" spans="1:23">
      <c r="A168" s="27" t="s">
        <v>499</v>
      </c>
      <c r="B168" s="27" t="s">
        <v>499</v>
      </c>
      <c r="C168" s="27" t="s">
        <v>700</v>
      </c>
      <c r="D168" s="27" t="s">
        <v>699</v>
      </c>
      <c r="E168" s="27" t="s">
        <v>698</v>
      </c>
      <c r="F168" s="27" t="s">
        <v>697</v>
      </c>
      <c r="G168" s="27" t="s">
        <v>1121</v>
      </c>
      <c r="H168" s="27" t="s">
        <v>1027</v>
      </c>
      <c r="I168" s="27" t="s">
        <v>984</v>
      </c>
      <c r="J168" s="27">
        <v>22001757</v>
      </c>
      <c r="K168" s="27" t="s">
        <v>718</v>
      </c>
      <c r="L168" s="27">
        <v>2011</v>
      </c>
      <c r="M168" s="27">
        <v>1.6</v>
      </c>
      <c r="N168" s="27">
        <v>0.27360000000000001</v>
      </c>
      <c r="O168" s="40">
        <v>5.0000000000000001E-9</v>
      </c>
      <c r="P168" s="27" t="s">
        <v>717</v>
      </c>
      <c r="Q168" s="27" t="s">
        <v>682</v>
      </c>
      <c r="R168" s="27" t="s">
        <v>682</v>
      </c>
      <c r="S168" s="27" t="s">
        <v>682</v>
      </c>
      <c r="T168" s="27" t="s">
        <v>682</v>
      </c>
      <c r="U168" s="27" t="s">
        <v>1120</v>
      </c>
      <c r="V168" s="27" t="s">
        <v>979</v>
      </c>
      <c r="W168" s="40">
        <v>6.8365269461077803E-7</v>
      </c>
    </row>
    <row r="169" spans="1:23">
      <c r="A169" s="27" t="s">
        <v>499</v>
      </c>
      <c r="B169" s="27" t="s">
        <v>499</v>
      </c>
      <c r="C169" s="27" t="s">
        <v>700</v>
      </c>
      <c r="D169" s="27" t="s">
        <v>699</v>
      </c>
      <c r="E169" s="27" t="s">
        <v>698</v>
      </c>
      <c r="F169" s="27" t="s">
        <v>697</v>
      </c>
      <c r="G169" s="27" t="s">
        <v>1028</v>
      </c>
      <c r="H169" s="27" t="s">
        <v>682</v>
      </c>
      <c r="I169" s="27" t="s">
        <v>984</v>
      </c>
      <c r="J169" s="27">
        <v>22001757</v>
      </c>
      <c r="K169" s="27" t="s">
        <v>718</v>
      </c>
      <c r="L169" s="27">
        <v>2011</v>
      </c>
      <c r="M169" s="27" t="s">
        <v>6</v>
      </c>
      <c r="N169" s="27" t="s">
        <v>6</v>
      </c>
      <c r="O169" s="40">
        <v>5.0000000000000001E-9</v>
      </c>
      <c r="P169" s="27" t="s">
        <v>6</v>
      </c>
      <c r="Q169" s="27" t="s">
        <v>682</v>
      </c>
      <c r="R169" s="27" t="s">
        <v>682</v>
      </c>
      <c r="S169" s="27" t="s">
        <v>682</v>
      </c>
      <c r="T169" s="27" t="s">
        <v>682</v>
      </c>
      <c r="U169" s="27" t="s">
        <v>682</v>
      </c>
      <c r="V169" s="27" t="s">
        <v>1069</v>
      </c>
      <c r="W169" s="40">
        <v>6.8365269461077803E-7</v>
      </c>
    </row>
    <row r="170" spans="1:23">
      <c r="A170" s="27" t="s">
        <v>499</v>
      </c>
      <c r="B170" s="27" t="s">
        <v>499</v>
      </c>
      <c r="C170" s="27" t="s">
        <v>700</v>
      </c>
      <c r="D170" s="27" t="s">
        <v>699</v>
      </c>
      <c r="E170" s="27" t="s">
        <v>698</v>
      </c>
      <c r="F170" s="27" t="s">
        <v>697</v>
      </c>
      <c r="G170" s="27" t="s">
        <v>1119</v>
      </c>
      <c r="H170" s="27" t="s">
        <v>1118</v>
      </c>
      <c r="I170" s="27" t="s">
        <v>984</v>
      </c>
      <c r="J170" s="27">
        <v>22001757</v>
      </c>
      <c r="K170" s="27" t="s">
        <v>718</v>
      </c>
      <c r="L170" s="27">
        <v>2011</v>
      </c>
      <c r="M170" s="27" t="s">
        <v>6</v>
      </c>
      <c r="N170" s="27" t="s">
        <v>6</v>
      </c>
      <c r="O170" s="40">
        <v>5.2000000000000002E-9</v>
      </c>
      <c r="P170" s="27" t="s">
        <v>6</v>
      </c>
      <c r="Q170" s="27">
        <v>61089</v>
      </c>
      <c r="R170" s="27" t="s">
        <v>682</v>
      </c>
      <c r="S170" s="27" t="s">
        <v>682</v>
      </c>
      <c r="T170" s="27" t="s">
        <v>682</v>
      </c>
      <c r="U170" s="27" t="s">
        <v>682</v>
      </c>
      <c r="V170" s="27" t="s">
        <v>709</v>
      </c>
      <c r="W170" s="40">
        <v>7.0676666666666697E-7</v>
      </c>
    </row>
    <row r="171" spans="1:23">
      <c r="A171" s="27" t="s">
        <v>498</v>
      </c>
      <c r="B171" s="27" t="s">
        <v>498</v>
      </c>
      <c r="C171" s="27" t="s">
        <v>741</v>
      </c>
      <c r="D171" s="27" t="s">
        <v>740</v>
      </c>
      <c r="E171" s="27" t="s">
        <v>687</v>
      </c>
      <c r="F171" s="27" t="s">
        <v>698</v>
      </c>
      <c r="G171" s="27" t="s">
        <v>1006</v>
      </c>
      <c r="H171" s="27" t="s">
        <v>725</v>
      </c>
      <c r="I171" s="27" t="s">
        <v>724</v>
      </c>
      <c r="J171" s="27">
        <v>27863252</v>
      </c>
      <c r="K171" s="27" t="s">
        <v>683</v>
      </c>
      <c r="L171" s="27">
        <v>2016</v>
      </c>
      <c r="M171" s="27">
        <v>-2.307E-2</v>
      </c>
      <c r="N171" s="27">
        <v>3.9649999999999998E-3</v>
      </c>
      <c r="O171" s="40">
        <v>5.9099999999999997E-9</v>
      </c>
      <c r="P171" s="27" t="s">
        <v>682</v>
      </c>
      <c r="Q171" s="27">
        <v>173480</v>
      </c>
      <c r="R171" s="27">
        <v>0</v>
      </c>
      <c r="S171" s="27">
        <v>173480</v>
      </c>
      <c r="T171" s="27">
        <v>2</v>
      </c>
      <c r="U171" s="27" t="s">
        <v>716</v>
      </c>
      <c r="V171" s="27" t="s">
        <v>723</v>
      </c>
      <c r="W171" s="40">
        <v>7.9851443786982197E-7</v>
      </c>
    </row>
    <row r="172" spans="1:23">
      <c r="A172" s="27" t="s">
        <v>492</v>
      </c>
      <c r="B172" s="27" t="s">
        <v>492</v>
      </c>
      <c r="C172" s="27" t="s">
        <v>754</v>
      </c>
      <c r="D172" s="27" t="s">
        <v>753</v>
      </c>
      <c r="E172" s="27" t="s">
        <v>697</v>
      </c>
      <c r="F172" s="27" t="s">
        <v>688</v>
      </c>
      <c r="G172" s="27" t="s">
        <v>1020</v>
      </c>
      <c r="H172" s="27" t="s">
        <v>1019</v>
      </c>
      <c r="I172" s="27" t="s">
        <v>694</v>
      </c>
      <c r="J172" s="27" t="s">
        <v>693</v>
      </c>
      <c r="K172" s="27" t="s">
        <v>683</v>
      </c>
      <c r="L172" s="27">
        <v>2017</v>
      </c>
      <c r="M172" s="27">
        <v>-1.559E-2</v>
      </c>
      <c r="N172" s="27">
        <v>2.686E-3</v>
      </c>
      <c r="O172" s="40">
        <v>6.5359999999999998E-9</v>
      </c>
      <c r="P172" s="27" t="s">
        <v>682</v>
      </c>
      <c r="Q172" s="27">
        <v>255492</v>
      </c>
      <c r="R172" s="27">
        <v>0</v>
      </c>
      <c r="S172" s="27">
        <v>255492</v>
      </c>
      <c r="T172" s="27">
        <v>1</v>
      </c>
      <c r="U172" s="27" t="s">
        <v>716</v>
      </c>
      <c r="V172" s="27" t="s">
        <v>691</v>
      </c>
      <c r="W172" s="40">
        <v>8.7790014117647103E-7</v>
      </c>
    </row>
    <row r="173" spans="1:23">
      <c r="A173" s="27" t="s">
        <v>493</v>
      </c>
      <c r="B173" s="27" t="s">
        <v>493</v>
      </c>
      <c r="C173" s="27" t="s">
        <v>708</v>
      </c>
      <c r="D173" s="27" t="s">
        <v>707</v>
      </c>
      <c r="E173" s="27" t="s">
        <v>687</v>
      </c>
      <c r="F173" s="27" t="s">
        <v>688</v>
      </c>
      <c r="G173" s="27" t="s">
        <v>1117</v>
      </c>
      <c r="H173" s="27" t="s">
        <v>1116</v>
      </c>
      <c r="I173" s="27" t="s">
        <v>1115</v>
      </c>
      <c r="J173" s="27">
        <v>28107422</v>
      </c>
      <c r="K173" s="27" t="s">
        <v>683</v>
      </c>
      <c r="L173" s="27">
        <v>2017</v>
      </c>
      <c r="M173" s="27" t="s">
        <v>6</v>
      </c>
      <c r="N173" s="27" t="s">
        <v>6</v>
      </c>
      <c r="O173" s="40">
        <v>6.9999999999999998E-9</v>
      </c>
      <c r="P173" s="27" t="s">
        <v>6</v>
      </c>
      <c r="Q173" s="27" t="s">
        <v>682</v>
      </c>
      <c r="R173" s="27" t="s">
        <v>682</v>
      </c>
      <c r="S173" s="27" t="s">
        <v>682</v>
      </c>
      <c r="T173" s="27" t="s">
        <v>682</v>
      </c>
      <c r="U173" s="27" t="s">
        <v>1062</v>
      </c>
      <c r="V173" s="27" t="s">
        <v>979</v>
      </c>
      <c r="W173" s="40">
        <v>9.3472514619882995E-7</v>
      </c>
    </row>
    <row r="174" spans="1:23">
      <c r="A174" s="27" t="s">
        <v>492</v>
      </c>
      <c r="B174" s="27" t="s">
        <v>492</v>
      </c>
      <c r="C174" s="27" t="s">
        <v>754</v>
      </c>
      <c r="D174" s="27" t="s">
        <v>753</v>
      </c>
      <c r="E174" s="27" t="s">
        <v>697</v>
      </c>
      <c r="F174" s="27" t="s">
        <v>688</v>
      </c>
      <c r="G174" s="27" t="s">
        <v>1096</v>
      </c>
      <c r="H174" s="27" t="s">
        <v>1019</v>
      </c>
      <c r="I174" s="27" t="s">
        <v>694</v>
      </c>
      <c r="J174" s="27" t="s">
        <v>693</v>
      </c>
      <c r="K174" s="27" t="s">
        <v>683</v>
      </c>
      <c r="L174" s="27">
        <v>2017</v>
      </c>
      <c r="M174" s="27">
        <v>-1.413E-2</v>
      </c>
      <c r="N174" s="27">
        <v>2.4420000000000002E-3</v>
      </c>
      <c r="O174" s="40">
        <v>7.2209999999999998E-9</v>
      </c>
      <c r="P174" s="27" t="s">
        <v>682</v>
      </c>
      <c r="Q174" s="27">
        <v>307638</v>
      </c>
      <c r="R174" s="27">
        <v>0</v>
      </c>
      <c r="S174" s="27">
        <v>307638</v>
      </c>
      <c r="T174" s="27">
        <v>1</v>
      </c>
      <c r="U174" s="27" t="s">
        <v>716</v>
      </c>
      <c r="V174" s="27" t="s">
        <v>691</v>
      </c>
      <c r="W174" s="40">
        <v>9.5862973255813996E-7</v>
      </c>
    </row>
    <row r="175" spans="1:23">
      <c r="A175" s="27" t="s">
        <v>499</v>
      </c>
      <c r="B175" s="27" t="s">
        <v>499</v>
      </c>
      <c r="C175" s="27" t="s">
        <v>700</v>
      </c>
      <c r="D175" s="27" t="s">
        <v>699</v>
      </c>
      <c r="E175" s="27" t="s">
        <v>698</v>
      </c>
      <c r="F175" s="27" t="s">
        <v>697</v>
      </c>
      <c r="G175" s="27" t="s">
        <v>7</v>
      </c>
      <c r="H175" s="27" t="s">
        <v>1109</v>
      </c>
      <c r="I175" s="27" t="s">
        <v>684</v>
      </c>
      <c r="J175" s="27">
        <v>28887542</v>
      </c>
      <c r="K175" s="27" t="s">
        <v>683</v>
      </c>
      <c r="L175" s="27">
        <v>2017</v>
      </c>
      <c r="M175" s="27">
        <v>0.08</v>
      </c>
      <c r="N175" s="27">
        <v>0.01</v>
      </c>
      <c r="O175" s="40">
        <v>7.5179999999999999E-9</v>
      </c>
      <c r="P175" s="27" t="s">
        <v>717</v>
      </c>
      <c r="Q175" s="27">
        <v>9961</v>
      </c>
      <c r="R175" s="27">
        <v>0</v>
      </c>
      <c r="S175" s="27">
        <v>9961</v>
      </c>
      <c r="T175" s="27">
        <v>1</v>
      </c>
      <c r="U175" s="27" t="s">
        <v>716</v>
      </c>
      <c r="V175" s="27" t="s">
        <v>1114</v>
      </c>
      <c r="W175" s="40">
        <v>9.9228908670520196E-7</v>
      </c>
    </row>
    <row r="176" spans="1:23">
      <c r="A176" s="27" t="s">
        <v>499</v>
      </c>
      <c r="B176" s="27" t="s">
        <v>499</v>
      </c>
      <c r="C176" s="27" t="s">
        <v>700</v>
      </c>
      <c r="D176" s="27" t="s">
        <v>699</v>
      </c>
      <c r="E176" s="27" t="s">
        <v>698</v>
      </c>
      <c r="F176" s="27" t="s">
        <v>697</v>
      </c>
      <c r="G176" s="27" t="s">
        <v>637</v>
      </c>
      <c r="H176" s="27" t="s">
        <v>910</v>
      </c>
      <c r="I176" s="27" t="s">
        <v>694</v>
      </c>
      <c r="J176" s="27" t="s">
        <v>693</v>
      </c>
      <c r="K176" s="27" t="s">
        <v>683</v>
      </c>
      <c r="L176" s="27">
        <v>2017</v>
      </c>
      <c r="M176" s="27">
        <v>-1.076E-2</v>
      </c>
      <c r="N176" s="27">
        <v>1.8630000000000001E-3</v>
      </c>
      <c r="O176" s="40">
        <v>7.5770000000000006E-9</v>
      </c>
      <c r="P176" s="27" t="s">
        <v>682</v>
      </c>
      <c r="Q176" s="27">
        <v>331117</v>
      </c>
      <c r="R176" s="27">
        <v>0</v>
      </c>
      <c r="S176" s="27">
        <v>331117</v>
      </c>
      <c r="T176" s="27">
        <v>1</v>
      </c>
      <c r="U176" s="27" t="s">
        <v>716</v>
      </c>
      <c r="V176" s="27" t="s">
        <v>691</v>
      </c>
      <c r="W176" s="40">
        <v>9.9432883908045993E-7</v>
      </c>
    </row>
    <row r="177" spans="1:23">
      <c r="A177" s="27" t="s">
        <v>498</v>
      </c>
      <c r="B177" s="27" t="s">
        <v>498</v>
      </c>
      <c r="C177" s="27" t="s">
        <v>741</v>
      </c>
      <c r="D177" s="27" t="s">
        <v>740</v>
      </c>
      <c r="E177" s="27" t="s">
        <v>687</v>
      </c>
      <c r="F177" s="27" t="s">
        <v>698</v>
      </c>
      <c r="G177" s="27" t="s">
        <v>1113</v>
      </c>
      <c r="H177" s="27" t="s">
        <v>742</v>
      </c>
      <c r="I177" s="27" t="s">
        <v>694</v>
      </c>
      <c r="J177" s="27" t="s">
        <v>693</v>
      </c>
      <c r="K177" s="27" t="s">
        <v>683</v>
      </c>
      <c r="L177" s="27">
        <v>2017</v>
      </c>
      <c r="M177" s="27">
        <v>2.598E-3</v>
      </c>
      <c r="N177" s="27">
        <v>4.5100000000000001E-4</v>
      </c>
      <c r="O177" s="40">
        <v>8.446E-9</v>
      </c>
      <c r="P177" s="27" t="s">
        <v>717</v>
      </c>
      <c r="Q177" s="27">
        <v>337159</v>
      </c>
      <c r="R177" s="27">
        <v>10167</v>
      </c>
      <c r="S177" s="27">
        <v>326992</v>
      </c>
      <c r="T177" s="27">
        <v>1</v>
      </c>
      <c r="U177" s="27" t="s">
        <v>692</v>
      </c>
      <c r="V177" s="27" t="s">
        <v>691</v>
      </c>
      <c r="W177" s="40">
        <v>1.10203408E-6</v>
      </c>
    </row>
    <row r="178" spans="1:23">
      <c r="A178" s="27" t="s">
        <v>499</v>
      </c>
      <c r="B178" s="27" t="s">
        <v>499</v>
      </c>
      <c r="C178" s="27" t="s">
        <v>700</v>
      </c>
      <c r="D178" s="27" t="s">
        <v>699</v>
      </c>
      <c r="E178" s="27" t="s">
        <v>698</v>
      </c>
      <c r="F178" s="27" t="s">
        <v>697</v>
      </c>
      <c r="G178" s="27" t="s">
        <v>1112</v>
      </c>
      <c r="H178" s="27" t="s">
        <v>682</v>
      </c>
      <c r="I178" s="27" t="s">
        <v>694</v>
      </c>
      <c r="J178" s="27" t="s">
        <v>693</v>
      </c>
      <c r="K178" s="27" t="s">
        <v>683</v>
      </c>
      <c r="L178" s="27">
        <v>2017</v>
      </c>
      <c r="M178" s="27">
        <v>-8.8610000000000008E-3</v>
      </c>
      <c r="N178" s="27">
        <v>1.539E-3</v>
      </c>
      <c r="O178" s="40">
        <v>8.5039999999999996E-9</v>
      </c>
      <c r="P178" s="27" t="s">
        <v>682</v>
      </c>
      <c r="Q178" s="27">
        <v>331315</v>
      </c>
      <c r="R178" s="27">
        <v>0</v>
      </c>
      <c r="S178" s="27">
        <v>331315</v>
      </c>
      <c r="T178" s="27">
        <v>1</v>
      </c>
      <c r="U178" s="27" t="s">
        <v>716</v>
      </c>
      <c r="V178" s="27" t="s">
        <v>691</v>
      </c>
      <c r="W178" s="40">
        <v>1.1032973636363599E-6</v>
      </c>
    </row>
    <row r="179" spans="1:23">
      <c r="A179" s="27" t="s">
        <v>499</v>
      </c>
      <c r="B179" s="27" t="s">
        <v>499</v>
      </c>
      <c r="C179" s="27" t="s">
        <v>700</v>
      </c>
      <c r="D179" s="27" t="s">
        <v>699</v>
      </c>
      <c r="E179" s="27" t="s">
        <v>698</v>
      </c>
      <c r="F179" s="27" t="s">
        <v>697</v>
      </c>
      <c r="G179" s="27" t="s">
        <v>877</v>
      </c>
      <c r="H179" s="27" t="s">
        <v>725</v>
      </c>
      <c r="I179" s="27" t="s">
        <v>724</v>
      </c>
      <c r="J179" s="27">
        <v>27863252</v>
      </c>
      <c r="K179" s="27" t="s">
        <v>683</v>
      </c>
      <c r="L179" s="27">
        <v>2016</v>
      </c>
      <c r="M179" s="27">
        <v>-2.0570000000000001E-2</v>
      </c>
      <c r="N179" s="27">
        <v>3.578E-3</v>
      </c>
      <c r="O179" s="40">
        <v>8.8710000000000005E-9</v>
      </c>
      <c r="P179" s="27" t="s">
        <v>682</v>
      </c>
      <c r="Q179" s="27">
        <v>173480</v>
      </c>
      <c r="R179" s="27">
        <v>0</v>
      </c>
      <c r="S179" s="27">
        <v>173480</v>
      </c>
      <c r="T179" s="27">
        <v>2</v>
      </c>
      <c r="U179" s="27" t="s">
        <v>716</v>
      </c>
      <c r="V179" s="27" t="s">
        <v>723</v>
      </c>
      <c r="W179" s="40">
        <v>1.1444091186440699E-6</v>
      </c>
    </row>
    <row r="180" spans="1:23">
      <c r="A180" s="27" t="s">
        <v>497</v>
      </c>
      <c r="B180" s="27" t="s">
        <v>497</v>
      </c>
      <c r="C180" s="27" t="s">
        <v>690</v>
      </c>
      <c r="D180" s="27" t="s">
        <v>689</v>
      </c>
      <c r="E180" s="27" t="s">
        <v>688</v>
      </c>
      <c r="F180" s="27" t="s">
        <v>687</v>
      </c>
      <c r="G180" s="27" t="s">
        <v>2</v>
      </c>
      <c r="H180" s="27" t="s">
        <v>907</v>
      </c>
      <c r="I180" s="27" t="s">
        <v>1053</v>
      </c>
      <c r="J180" s="27">
        <v>29212778</v>
      </c>
      <c r="K180" s="27" t="s">
        <v>718</v>
      </c>
      <c r="L180" s="27">
        <v>2018</v>
      </c>
      <c r="M180" s="27">
        <v>-0.1278</v>
      </c>
      <c r="N180" s="27">
        <v>2.23E-2</v>
      </c>
      <c r="O180" s="40">
        <v>9.3489999999999999E-9</v>
      </c>
      <c r="P180" s="27" t="s">
        <v>682</v>
      </c>
      <c r="Q180" s="27">
        <v>547261</v>
      </c>
      <c r="R180" s="27">
        <v>122733</v>
      </c>
      <c r="S180" s="27">
        <v>424528</v>
      </c>
      <c r="T180" s="27">
        <v>2</v>
      </c>
      <c r="U180" s="27" t="s">
        <v>749</v>
      </c>
      <c r="V180" s="27" t="s">
        <v>1111</v>
      </c>
      <c r="W180" s="40">
        <v>1.1992981235955101E-6</v>
      </c>
    </row>
    <row r="181" spans="1:23">
      <c r="A181" s="27" t="s">
        <v>499</v>
      </c>
      <c r="B181" s="27" t="s">
        <v>499</v>
      </c>
      <c r="C181" s="27" t="s">
        <v>700</v>
      </c>
      <c r="D181" s="27" t="s">
        <v>699</v>
      </c>
      <c r="E181" s="27" t="s">
        <v>698</v>
      </c>
      <c r="F181" s="27" t="s">
        <v>697</v>
      </c>
      <c r="G181" s="27" t="s">
        <v>842</v>
      </c>
      <c r="H181" s="27" t="s">
        <v>725</v>
      </c>
      <c r="I181" s="27" t="s">
        <v>724</v>
      </c>
      <c r="J181" s="27">
        <v>27863252</v>
      </c>
      <c r="K181" s="27" t="s">
        <v>683</v>
      </c>
      <c r="L181" s="27">
        <v>2016</v>
      </c>
      <c r="M181" s="27">
        <v>-2.0639999999999999E-2</v>
      </c>
      <c r="N181" s="27">
        <v>3.5959999999999998E-3</v>
      </c>
      <c r="O181" s="40">
        <v>9.4739999999999993E-9</v>
      </c>
      <c r="P181" s="27" t="s">
        <v>682</v>
      </c>
      <c r="Q181" s="27">
        <v>173480</v>
      </c>
      <c r="R181" s="27">
        <v>0</v>
      </c>
      <c r="S181" s="27">
        <v>173480</v>
      </c>
      <c r="T181" s="27">
        <v>2</v>
      </c>
      <c r="U181" s="27" t="s">
        <v>716</v>
      </c>
      <c r="V181" s="27" t="s">
        <v>723</v>
      </c>
      <c r="W181" s="40">
        <v>1.2085436648044699E-6</v>
      </c>
    </row>
    <row r="182" spans="1:23">
      <c r="A182" s="27" t="s">
        <v>499</v>
      </c>
      <c r="B182" s="27" t="s">
        <v>499</v>
      </c>
      <c r="C182" s="27" t="s">
        <v>700</v>
      </c>
      <c r="D182" s="27" t="s">
        <v>699</v>
      </c>
      <c r="E182" s="27" t="s">
        <v>698</v>
      </c>
      <c r="F182" s="27" t="s">
        <v>697</v>
      </c>
      <c r="G182" s="27" t="s">
        <v>1110</v>
      </c>
      <c r="H182" s="27" t="s">
        <v>1109</v>
      </c>
      <c r="I182" s="27" t="s">
        <v>1108</v>
      </c>
      <c r="J182" s="27">
        <v>28334899</v>
      </c>
      <c r="K182" s="27" t="s">
        <v>750</v>
      </c>
      <c r="L182" s="27">
        <v>2017</v>
      </c>
      <c r="M182" s="27">
        <v>0.06</v>
      </c>
      <c r="N182" s="27">
        <v>1.047E-2</v>
      </c>
      <c r="O182" s="40">
        <v>1E-8</v>
      </c>
      <c r="P182" s="27" t="s">
        <v>717</v>
      </c>
      <c r="Q182" s="27" t="s">
        <v>682</v>
      </c>
      <c r="R182" s="27" t="s">
        <v>682</v>
      </c>
      <c r="S182" s="27" t="s">
        <v>682</v>
      </c>
      <c r="T182" s="27" t="s">
        <v>682</v>
      </c>
      <c r="U182" s="27" t="s">
        <v>1062</v>
      </c>
      <c r="V182" s="27" t="s">
        <v>979</v>
      </c>
      <c r="W182" s="40">
        <v>1.2615469613259699E-6</v>
      </c>
    </row>
    <row r="183" spans="1:23">
      <c r="A183" s="27" t="s">
        <v>497</v>
      </c>
      <c r="B183" s="27" t="s">
        <v>497</v>
      </c>
      <c r="C183" s="27" t="s">
        <v>690</v>
      </c>
      <c r="D183" s="27" t="s">
        <v>689</v>
      </c>
      <c r="E183" s="27" t="s">
        <v>688</v>
      </c>
      <c r="F183" s="27" t="s">
        <v>687</v>
      </c>
      <c r="G183" s="27" t="s">
        <v>1107</v>
      </c>
      <c r="H183" s="27" t="s">
        <v>1106</v>
      </c>
      <c r="I183" s="27" t="s">
        <v>1059</v>
      </c>
      <c r="J183" s="27">
        <v>26634245</v>
      </c>
      <c r="K183" s="27" t="s">
        <v>718</v>
      </c>
      <c r="L183" s="27">
        <v>2015</v>
      </c>
      <c r="M183" s="27">
        <v>3.9E-2</v>
      </c>
      <c r="N183" s="27">
        <v>6.8050000000000003E-3</v>
      </c>
      <c r="O183" s="40">
        <v>1E-8</v>
      </c>
      <c r="P183" s="27" t="s">
        <v>717</v>
      </c>
      <c r="Q183" s="27" t="s">
        <v>682</v>
      </c>
      <c r="R183" s="27" t="s">
        <v>682</v>
      </c>
      <c r="S183" s="27" t="s">
        <v>682</v>
      </c>
      <c r="T183" s="27" t="s">
        <v>682</v>
      </c>
      <c r="U183" s="27" t="s">
        <v>980</v>
      </c>
      <c r="V183" s="27" t="s">
        <v>979</v>
      </c>
      <c r="W183" s="40">
        <v>1.2615469613259699E-6</v>
      </c>
    </row>
    <row r="184" spans="1:23">
      <c r="A184" s="27" t="s">
        <v>497</v>
      </c>
      <c r="B184" s="27" t="s">
        <v>497</v>
      </c>
      <c r="C184" s="27" t="s">
        <v>690</v>
      </c>
      <c r="D184" s="27" t="s">
        <v>689</v>
      </c>
      <c r="E184" s="27" t="s">
        <v>688</v>
      </c>
      <c r="F184" s="27" t="s">
        <v>687</v>
      </c>
      <c r="G184" s="27" t="s">
        <v>1105</v>
      </c>
      <c r="H184" s="27" t="s">
        <v>925</v>
      </c>
      <c r="I184" s="27" t="s">
        <v>694</v>
      </c>
      <c r="J184" s="27" t="s">
        <v>693</v>
      </c>
      <c r="K184" s="27" t="s">
        <v>683</v>
      </c>
      <c r="L184" s="27">
        <v>2017</v>
      </c>
      <c r="M184" s="27">
        <v>1.933E-2</v>
      </c>
      <c r="N184" s="27">
        <v>3.4259999999999998E-3</v>
      </c>
      <c r="O184" s="40">
        <v>1.681E-8</v>
      </c>
      <c r="P184" s="27" t="s">
        <v>717</v>
      </c>
      <c r="Q184" s="27">
        <v>336650</v>
      </c>
      <c r="R184" s="27">
        <v>66967</v>
      </c>
      <c r="S184" s="27">
        <v>269683</v>
      </c>
      <c r="T184" s="27">
        <v>1</v>
      </c>
      <c r="U184" s="27" t="s">
        <v>692</v>
      </c>
      <c r="V184" s="27" t="s">
        <v>691</v>
      </c>
      <c r="W184" s="40">
        <v>2.1090084615384598E-6</v>
      </c>
    </row>
    <row r="185" spans="1:23">
      <c r="A185" s="27" t="s">
        <v>499</v>
      </c>
      <c r="B185" s="27" t="s">
        <v>499</v>
      </c>
      <c r="C185" s="27" t="s">
        <v>700</v>
      </c>
      <c r="D185" s="27" t="s">
        <v>699</v>
      </c>
      <c r="E185" s="27" t="s">
        <v>698</v>
      </c>
      <c r="F185" s="27" t="s">
        <v>697</v>
      </c>
      <c r="G185" s="27" t="s">
        <v>11</v>
      </c>
      <c r="H185" s="27" t="s">
        <v>809</v>
      </c>
      <c r="I185" s="27" t="s">
        <v>694</v>
      </c>
      <c r="J185" s="27" t="s">
        <v>693</v>
      </c>
      <c r="K185" s="27" t="s">
        <v>683</v>
      </c>
      <c r="L185" s="27">
        <v>2017</v>
      </c>
      <c r="M185" s="27">
        <v>-9.7059999999999994E-3</v>
      </c>
      <c r="N185" s="27">
        <v>1.727E-3</v>
      </c>
      <c r="O185" s="40">
        <v>1.8950000000000001E-8</v>
      </c>
      <c r="P185" s="27" t="s">
        <v>682</v>
      </c>
      <c r="Q185" s="27">
        <v>336474</v>
      </c>
      <c r="R185" s="27">
        <v>0</v>
      </c>
      <c r="S185" s="27">
        <v>336474</v>
      </c>
      <c r="T185" s="27">
        <v>1</v>
      </c>
      <c r="U185" s="27" t="s">
        <v>716</v>
      </c>
      <c r="V185" s="27" t="s">
        <v>691</v>
      </c>
      <c r="W185" s="40">
        <v>2.3645043715846999E-6</v>
      </c>
    </row>
    <row r="186" spans="1:23">
      <c r="A186" s="27" t="s">
        <v>495</v>
      </c>
      <c r="B186" s="27" t="s">
        <v>495</v>
      </c>
      <c r="C186" s="27" t="s">
        <v>714</v>
      </c>
      <c r="D186" s="27" t="s">
        <v>713</v>
      </c>
      <c r="E186" s="27" t="s">
        <v>698</v>
      </c>
      <c r="F186" s="27" t="s">
        <v>697</v>
      </c>
      <c r="G186" s="27" t="s">
        <v>1104</v>
      </c>
      <c r="H186" s="27" t="s">
        <v>832</v>
      </c>
      <c r="I186" s="27" t="s">
        <v>710</v>
      </c>
      <c r="J186" s="27">
        <v>22010049</v>
      </c>
      <c r="K186" s="27" t="s">
        <v>683</v>
      </c>
      <c r="L186" s="27">
        <v>2011</v>
      </c>
      <c r="M186" s="27">
        <v>-8.4000000000000005E-2</v>
      </c>
      <c r="N186" s="27">
        <v>1.4970000000000001E-2</v>
      </c>
      <c r="O186" s="40">
        <v>2E-8</v>
      </c>
      <c r="P186" s="27" t="s">
        <v>682</v>
      </c>
      <c r="Q186" s="27" t="s">
        <v>682</v>
      </c>
      <c r="R186" s="27" t="s">
        <v>682</v>
      </c>
      <c r="S186" s="27" t="s">
        <v>682</v>
      </c>
      <c r="T186" s="27" t="s">
        <v>682</v>
      </c>
      <c r="U186" s="27" t="s">
        <v>980</v>
      </c>
      <c r="V186" s="27" t="s">
        <v>979</v>
      </c>
      <c r="W186" s="40">
        <v>2.4685405405405398E-6</v>
      </c>
    </row>
    <row r="187" spans="1:23">
      <c r="A187" s="27" t="s">
        <v>495</v>
      </c>
      <c r="B187" s="27" t="s">
        <v>495</v>
      </c>
      <c r="C187" s="27" t="s">
        <v>714</v>
      </c>
      <c r="D187" s="27" t="s">
        <v>713</v>
      </c>
      <c r="E187" s="27" t="s">
        <v>698</v>
      </c>
      <c r="F187" s="27" t="s">
        <v>697</v>
      </c>
      <c r="G187" s="27" t="s">
        <v>1103</v>
      </c>
      <c r="H187" s="27" t="s">
        <v>1102</v>
      </c>
      <c r="I187" s="27" t="s">
        <v>710</v>
      </c>
      <c r="J187" s="27">
        <v>22010049</v>
      </c>
      <c r="K187" s="27" t="s">
        <v>683</v>
      </c>
      <c r="L187" s="27">
        <v>2011</v>
      </c>
      <c r="M187" s="27" t="s">
        <v>6</v>
      </c>
      <c r="N187" s="27" t="s">
        <v>6</v>
      </c>
      <c r="O187" s="40">
        <v>2E-8</v>
      </c>
      <c r="P187" s="27" t="s">
        <v>6</v>
      </c>
      <c r="Q187" s="27" t="s">
        <v>682</v>
      </c>
      <c r="R187" s="27" t="s">
        <v>682</v>
      </c>
      <c r="S187" s="27" t="s">
        <v>682</v>
      </c>
      <c r="T187" s="27" t="s">
        <v>682</v>
      </c>
      <c r="U187" s="27" t="s">
        <v>682</v>
      </c>
      <c r="V187" s="27" t="s">
        <v>1069</v>
      </c>
      <c r="W187" s="40">
        <v>2.4685405405405398E-6</v>
      </c>
    </row>
    <row r="188" spans="1:23">
      <c r="A188" s="27" t="s">
        <v>495</v>
      </c>
      <c r="B188" s="27" t="s">
        <v>495</v>
      </c>
      <c r="C188" s="27" t="s">
        <v>714</v>
      </c>
      <c r="D188" s="27" t="s">
        <v>713</v>
      </c>
      <c r="E188" s="27" t="s">
        <v>698</v>
      </c>
      <c r="F188" s="27" t="s">
        <v>697</v>
      </c>
      <c r="G188" s="27" t="s">
        <v>1101</v>
      </c>
      <c r="H188" s="27" t="s">
        <v>832</v>
      </c>
      <c r="I188" s="27" t="s">
        <v>710</v>
      </c>
      <c r="J188" s="27">
        <v>22010049</v>
      </c>
      <c r="K188" s="27" t="s">
        <v>683</v>
      </c>
      <c r="L188" s="27">
        <v>2011</v>
      </c>
      <c r="M188" s="27" t="s">
        <v>6</v>
      </c>
      <c r="N188" s="27" t="s">
        <v>6</v>
      </c>
      <c r="O188" s="40">
        <v>2.4299999999999999E-8</v>
      </c>
      <c r="P188" s="27" t="s">
        <v>6</v>
      </c>
      <c r="Q188" s="27">
        <v>12526</v>
      </c>
      <c r="R188" s="27" t="s">
        <v>682</v>
      </c>
      <c r="S188" s="27" t="s">
        <v>682</v>
      </c>
      <c r="T188" s="27" t="s">
        <v>682</v>
      </c>
      <c r="U188" s="27" t="s">
        <v>682</v>
      </c>
      <c r="V188" s="27" t="s">
        <v>709</v>
      </c>
      <c r="W188" s="40">
        <v>2.9831516129032301E-6</v>
      </c>
    </row>
    <row r="189" spans="1:23">
      <c r="A189" s="27" t="s">
        <v>493</v>
      </c>
      <c r="B189" s="27" t="s">
        <v>493</v>
      </c>
      <c r="C189" s="27" t="s">
        <v>708</v>
      </c>
      <c r="D189" s="27" t="s">
        <v>707</v>
      </c>
      <c r="E189" s="27" t="s">
        <v>687</v>
      </c>
      <c r="F189" s="27" t="s">
        <v>688</v>
      </c>
      <c r="G189" s="27" t="s">
        <v>960</v>
      </c>
      <c r="H189" s="27" t="s">
        <v>742</v>
      </c>
      <c r="I189" s="27" t="s">
        <v>694</v>
      </c>
      <c r="J189" s="27" t="s">
        <v>693</v>
      </c>
      <c r="K189" s="27" t="s">
        <v>683</v>
      </c>
      <c r="L189" s="27">
        <v>2017</v>
      </c>
      <c r="M189" s="27">
        <v>-6.0219999999999996E-3</v>
      </c>
      <c r="N189" s="27">
        <v>1.085E-3</v>
      </c>
      <c r="O189" s="40">
        <v>2.85E-8</v>
      </c>
      <c r="P189" s="27" t="s">
        <v>682</v>
      </c>
      <c r="Q189" s="27">
        <v>337159</v>
      </c>
      <c r="R189" s="27">
        <v>8392</v>
      </c>
      <c r="S189" s="27">
        <v>328767</v>
      </c>
      <c r="T189" s="27">
        <v>1</v>
      </c>
      <c r="U189" s="27" t="s">
        <v>692</v>
      </c>
      <c r="V189" s="27" t="s">
        <v>691</v>
      </c>
      <c r="W189" s="40">
        <v>3.4800481283422498E-6</v>
      </c>
    </row>
    <row r="190" spans="1:23">
      <c r="A190" s="27" t="s">
        <v>496</v>
      </c>
      <c r="B190" s="27" t="s">
        <v>496</v>
      </c>
      <c r="C190" s="27" t="s">
        <v>730</v>
      </c>
      <c r="D190" s="27" t="s">
        <v>729</v>
      </c>
      <c r="E190" s="27" t="s">
        <v>697</v>
      </c>
      <c r="F190" s="27" t="s">
        <v>698</v>
      </c>
      <c r="G190" s="27" t="s">
        <v>1006</v>
      </c>
      <c r="H190" s="27" t="s">
        <v>725</v>
      </c>
      <c r="I190" s="27" t="s">
        <v>724</v>
      </c>
      <c r="J190" s="27">
        <v>27863252</v>
      </c>
      <c r="K190" s="27" t="s">
        <v>683</v>
      </c>
      <c r="L190" s="27">
        <v>2016</v>
      </c>
      <c r="M190" s="27">
        <v>2.07E-2</v>
      </c>
      <c r="N190" s="27">
        <v>3.7339999999999999E-3</v>
      </c>
      <c r="O190" s="40">
        <v>2.9709999999999999E-8</v>
      </c>
      <c r="P190" s="27" t="s">
        <v>717</v>
      </c>
      <c r="Q190" s="27">
        <v>173480</v>
      </c>
      <c r="R190" s="27">
        <v>0</v>
      </c>
      <c r="S190" s="27">
        <v>173480</v>
      </c>
      <c r="T190" s="27">
        <v>2</v>
      </c>
      <c r="U190" s="27" t="s">
        <v>716</v>
      </c>
      <c r="V190" s="27" t="s">
        <v>723</v>
      </c>
      <c r="W190" s="40">
        <v>3.6085007446808502E-6</v>
      </c>
    </row>
    <row r="191" spans="1:23">
      <c r="A191" s="27" t="s">
        <v>493</v>
      </c>
      <c r="B191" s="27" t="s">
        <v>493</v>
      </c>
      <c r="C191" s="27" t="s">
        <v>708</v>
      </c>
      <c r="D191" s="27" t="s">
        <v>707</v>
      </c>
      <c r="E191" s="27" t="s">
        <v>687</v>
      </c>
      <c r="F191" s="27" t="s">
        <v>688</v>
      </c>
      <c r="G191" s="27" t="s">
        <v>793</v>
      </c>
      <c r="H191" s="27" t="s">
        <v>725</v>
      </c>
      <c r="I191" s="27" t="s">
        <v>724</v>
      </c>
      <c r="J191" s="27">
        <v>27863252</v>
      </c>
      <c r="K191" s="27" t="s">
        <v>683</v>
      </c>
      <c r="L191" s="27">
        <v>2016</v>
      </c>
      <c r="M191" s="27">
        <v>-5.654E-2</v>
      </c>
      <c r="N191" s="27">
        <v>1.0200000000000001E-2</v>
      </c>
      <c r="O191" s="40">
        <v>3.009E-8</v>
      </c>
      <c r="P191" s="27" t="s">
        <v>682</v>
      </c>
      <c r="Q191" s="27">
        <v>173480</v>
      </c>
      <c r="R191" s="27">
        <v>0</v>
      </c>
      <c r="S191" s="27">
        <v>173480</v>
      </c>
      <c r="T191" s="27">
        <v>2</v>
      </c>
      <c r="U191" s="27" t="s">
        <v>716</v>
      </c>
      <c r="V191" s="27" t="s">
        <v>723</v>
      </c>
      <c r="W191" s="40">
        <v>3.6353177777777801E-6</v>
      </c>
    </row>
    <row r="192" spans="1:23">
      <c r="A192" s="27" t="s">
        <v>493</v>
      </c>
      <c r="B192" s="27" t="s">
        <v>493</v>
      </c>
      <c r="C192" s="27" t="s">
        <v>708</v>
      </c>
      <c r="D192" s="27" t="s">
        <v>707</v>
      </c>
      <c r="E192" s="27" t="s">
        <v>687</v>
      </c>
      <c r="F192" s="27" t="s">
        <v>688</v>
      </c>
      <c r="G192" s="27" t="s">
        <v>1100</v>
      </c>
      <c r="H192" s="27" t="s">
        <v>1099</v>
      </c>
      <c r="I192" s="27" t="s">
        <v>1098</v>
      </c>
      <c r="J192" s="27">
        <v>19936222</v>
      </c>
      <c r="K192" s="27" t="s">
        <v>683</v>
      </c>
      <c r="L192" s="27">
        <v>2009</v>
      </c>
      <c r="M192" s="27" t="s">
        <v>6</v>
      </c>
      <c r="N192" s="27" t="s">
        <v>6</v>
      </c>
      <c r="O192" s="40">
        <v>3.5600000000000001E-8</v>
      </c>
      <c r="P192" s="27" t="s">
        <v>6</v>
      </c>
      <c r="Q192" s="27">
        <v>17296</v>
      </c>
      <c r="R192" s="27" t="s">
        <v>682</v>
      </c>
      <c r="S192" s="27" t="s">
        <v>682</v>
      </c>
      <c r="T192" s="27" t="s">
        <v>682</v>
      </c>
      <c r="U192" s="27" t="s">
        <v>682</v>
      </c>
      <c r="V192" s="27" t="s">
        <v>709</v>
      </c>
      <c r="W192" s="40">
        <v>4.2783705263157904E-6</v>
      </c>
    </row>
    <row r="193" spans="1:23">
      <c r="A193" s="27" t="s">
        <v>499</v>
      </c>
      <c r="B193" s="27" t="s">
        <v>499</v>
      </c>
      <c r="C193" s="27" t="s">
        <v>700</v>
      </c>
      <c r="D193" s="27" t="s">
        <v>699</v>
      </c>
      <c r="E193" s="27" t="s">
        <v>698</v>
      </c>
      <c r="F193" s="27" t="s">
        <v>697</v>
      </c>
      <c r="G193" s="27" t="s">
        <v>1084</v>
      </c>
      <c r="H193" s="27" t="s">
        <v>725</v>
      </c>
      <c r="I193" s="27" t="s">
        <v>724</v>
      </c>
      <c r="J193" s="27">
        <v>27863252</v>
      </c>
      <c r="K193" s="27" t="s">
        <v>683</v>
      </c>
      <c r="L193" s="27">
        <v>2016</v>
      </c>
      <c r="M193" s="27">
        <v>1.967E-2</v>
      </c>
      <c r="N193" s="27">
        <v>3.5920000000000001E-3</v>
      </c>
      <c r="O193" s="40">
        <v>4.3280000000000001E-8</v>
      </c>
      <c r="P193" s="27" t="s">
        <v>717</v>
      </c>
      <c r="Q193" s="27">
        <v>173480</v>
      </c>
      <c r="R193" s="27">
        <v>0</v>
      </c>
      <c r="S193" s="27">
        <v>173480</v>
      </c>
      <c r="T193" s="27">
        <v>2</v>
      </c>
      <c r="U193" s="27" t="s">
        <v>716</v>
      </c>
      <c r="V193" s="27" t="s">
        <v>723</v>
      </c>
      <c r="W193" s="40">
        <v>5.1741126701570701E-6</v>
      </c>
    </row>
    <row r="194" spans="1:23">
      <c r="A194" s="27" t="s">
        <v>498</v>
      </c>
      <c r="B194" s="27" t="s">
        <v>498</v>
      </c>
      <c r="C194" s="27" t="s">
        <v>741</v>
      </c>
      <c r="D194" s="27" t="s">
        <v>740</v>
      </c>
      <c r="E194" s="27" t="s">
        <v>687</v>
      </c>
      <c r="F194" s="27" t="s">
        <v>698</v>
      </c>
      <c r="G194" s="27" t="s">
        <v>2</v>
      </c>
      <c r="H194" s="27" t="s">
        <v>907</v>
      </c>
      <c r="I194" s="27" t="s">
        <v>1080</v>
      </c>
      <c r="J194" s="27">
        <v>28530674</v>
      </c>
      <c r="K194" s="27" t="s">
        <v>718</v>
      </c>
      <c r="L194" s="27">
        <v>2017</v>
      </c>
      <c r="M194" s="27">
        <v>4.4200000000000003E-2</v>
      </c>
      <c r="N194" s="27">
        <v>8.0999999999999996E-3</v>
      </c>
      <c r="O194" s="40">
        <v>4.5300000000000002E-8</v>
      </c>
      <c r="P194" s="27" t="s">
        <v>717</v>
      </c>
      <c r="Q194" s="27">
        <v>217413</v>
      </c>
      <c r="R194" s="27" t="s">
        <v>682</v>
      </c>
      <c r="S194" s="27" t="s">
        <v>682</v>
      </c>
      <c r="T194" s="27" t="s">
        <v>682</v>
      </c>
      <c r="U194" s="27" t="s">
        <v>749</v>
      </c>
      <c r="V194" s="27" t="s">
        <v>1079</v>
      </c>
      <c r="W194" s="40">
        <v>5.3873968750000001E-6</v>
      </c>
    </row>
    <row r="195" spans="1:23">
      <c r="A195" s="27" t="s">
        <v>495</v>
      </c>
      <c r="B195" s="27" t="s">
        <v>495</v>
      </c>
      <c r="C195" s="27" t="s">
        <v>714</v>
      </c>
      <c r="D195" s="27" t="s">
        <v>713</v>
      </c>
      <c r="E195" s="27" t="s">
        <v>698</v>
      </c>
      <c r="F195" s="27" t="s">
        <v>697</v>
      </c>
      <c r="G195" s="27" t="s">
        <v>20</v>
      </c>
      <c r="H195" s="27" t="s">
        <v>774</v>
      </c>
      <c r="I195" s="27" t="s">
        <v>694</v>
      </c>
      <c r="J195" s="27" t="s">
        <v>693</v>
      </c>
      <c r="K195" s="27" t="s">
        <v>683</v>
      </c>
      <c r="L195" s="27">
        <v>2017</v>
      </c>
      <c r="M195" s="27">
        <v>1.779E-2</v>
      </c>
      <c r="N195" s="27">
        <v>3.264E-3</v>
      </c>
      <c r="O195" s="40">
        <v>5.0390000000000003E-8</v>
      </c>
      <c r="P195" s="27" t="s">
        <v>717</v>
      </c>
      <c r="Q195" s="27">
        <v>193063</v>
      </c>
      <c r="R195" s="27">
        <v>0</v>
      </c>
      <c r="S195" s="27">
        <v>193063</v>
      </c>
      <c r="T195" s="27">
        <v>1</v>
      </c>
      <c r="U195" s="27" t="s">
        <v>716</v>
      </c>
      <c r="V195" s="27" t="s">
        <v>691</v>
      </c>
      <c r="W195" s="40">
        <v>5.96168528497409E-6</v>
      </c>
    </row>
    <row r="196" spans="1:23">
      <c r="A196" s="27" t="s">
        <v>498</v>
      </c>
      <c r="B196" s="27" t="s">
        <v>498</v>
      </c>
      <c r="C196" s="27" t="s">
        <v>741</v>
      </c>
      <c r="D196" s="27" t="s">
        <v>740</v>
      </c>
      <c r="E196" s="27" t="s">
        <v>687</v>
      </c>
      <c r="F196" s="27" t="s">
        <v>698</v>
      </c>
      <c r="G196" s="27" t="s">
        <v>12</v>
      </c>
      <c r="H196" s="27" t="s">
        <v>935</v>
      </c>
      <c r="I196" s="27" t="s">
        <v>797</v>
      </c>
      <c r="J196" s="27">
        <v>19060906</v>
      </c>
      <c r="K196" s="27" t="s">
        <v>683</v>
      </c>
      <c r="L196" s="27">
        <v>2008</v>
      </c>
      <c r="M196" s="27" t="s">
        <v>6</v>
      </c>
      <c r="N196" s="27" t="s">
        <v>6</v>
      </c>
      <c r="O196" s="40">
        <v>6.0899999999999996E-8</v>
      </c>
      <c r="P196" s="27" t="s">
        <v>6</v>
      </c>
      <c r="Q196" s="27">
        <v>19840</v>
      </c>
      <c r="R196" s="27" t="s">
        <v>682</v>
      </c>
      <c r="S196" s="27" t="s">
        <v>682</v>
      </c>
      <c r="T196" s="27" t="s">
        <v>682</v>
      </c>
      <c r="U196" s="27" t="s">
        <v>682</v>
      </c>
      <c r="V196" s="27" t="s">
        <v>709</v>
      </c>
      <c r="W196" s="40">
        <v>7.1679927835051497E-6</v>
      </c>
    </row>
    <row r="197" spans="1:23">
      <c r="A197" s="27" t="s">
        <v>498</v>
      </c>
      <c r="B197" s="27" t="s">
        <v>498</v>
      </c>
      <c r="C197" s="27" t="s">
        <v>741</v>
      </c>
      <c r="D197" s="27" t="s">
        <v>740</v>
      </c>
      <c r="E197" s="27" t="s">
        <v>687</v>
      </c>
      <c r="F197" s="27" t="s">
        <v>698</v>
      </c>
      <c r="G197" s="27" t="s">
        <v>1097</v>
      </c>
      <c r="H197" s="27" t="s">
        <v>742</v>
      </c>
      <c r="I197" s="27" t="s">
        <v>694</v>
      </c>
      <c r="J197" s="27" t="s">
        <v>693</v>
      </c>
      <c r="K197" s="27" t="s">
        <v>683</v>
      </c>
      <c r="L197" s="27">
        <v>2017</v>
      </c>
      <c r="M197" s="27">
        <v>8.8280000000000008E-3</v>
      </c>
      <c r="N197" s="27">
        <v>1.6429999999999999E-3</v>
      </c>
      <c r="O197" s="40">
        <v>7.7709999999999999E-8</v>
      </c>
      <c r="P197" s="27" t="s">
        <v>717</v>
      </c>
      <c r="Q197" s="27">
        <v>154702</v>
      </c>
      <c r="R197" s="27">
        <v>35840</v>
      </c>
      <c r="S197" s="27">
        <v>118862</v>
      </c>
      <c r="T197" s="27">
        <v>1</v>
      </c>
      <c r="U197" s="27" t="s">
        <v>692</v>
      </c>
      <c r="V197" s="27" t="s">
        <v>691</v>
      </c>
      <c r="W197" s="40">
        <v>9.0996417435897403E-6</v>
      </c>
    </row>
    <row r="198" spans="1:23">
      <c r="A198" s="27" t="s">
        <v>497</v>
      </c>
      <c r="B198" s="27" t="s">
        <v>497</v>
      </c>
      <c r="C198" s="27" t="s">
        <v>690</v>
      </c>
      <c r="D198" s="27" t="s">
        <v>689</v>
      </c>
      <c r="E198" s="27" t="s">
        <v>688</v>
      </c>
      <c r="F198" s="27" t="s">
        <v>687</v>
      </c>
      <c r="G198" s="27" t="s">
        <v>1096</v>
      </c>
      <c r="H198" s="27" t="s">
        <v>1019</v>
      </c>
      <c r="I198" s="27" t="s">
        <v>694</v>
      </c>
      <c r="J198" s="27" t="s">
        <v>693</v>
      </c>
      <c r="K198" s="27" t="s">
        <v>683</v>
      </c>
      <c r="L198" s="27">
        <v>2017</v>
      </c>
      <c r="M198" s="27">
        <v>3.9350000000000003E-2</v>
      </c>
      <c r="N198" s="27">
        <v>7.3720000000000001E-3</v>
      </c>
      <c r="O198" s="40">
        <v>9.4129999999999997E-8</v>
      </c>
      <c r="P198" s="27" t="s">
        <v>717</v>
      </c>
      <c r="Q198" s="27">
        <v>307638</v>
      </c>
      <c r="R198" s="27">
        <v>0</v>
      </c>
      <c r="S198" s="27">
        <v>307638</v>
      </c>
      <c r="T198" s="27">
        <v>1</v>
      </c>
      <c r="U198" s="27" t="s">
        <v>716</v>
      </c>
      <c r="V198" s="27" t="s">
        <v>691</v>
      </c>
      <c r="W198" s="40">
        <v>1.0966145E-5</v>
      </c>
    </row>
    <row r="199" spans="1:23">
      <c r="A199" s="27" t="s">
        <v>499</v>
      </c>
      <c r="B199" s="27" t="s">
        <v>499</v>
      </c>
      <c r="C199" s="27" t="s">
        <v>700</v>
      </c>
      <c r="D199" s="27" t="s">
        <v>699</v>
      </c>
      <c r="E199" s="27" t="s">
        <v>698</v>
      </c>
      <c r="F199" s="27" t="s">
        <v>697</v>
      </c>
      <c r="G199" s="27" t="s">
        <v>12</v>
      </c>
      <c r="H199" s="27" t="s">
        <v>951</v>
      </c>
      <c r="I199" s="27" t="s">
        <v>846</v>
      </c>
      <c r="J199" s="27">
        <v>20864672</v>
      </c>
      <c r="K199" s="27" t="s">
        <v>718</v>
      </c>
      <c r="L199" s="27">
        <v>2010</v>
      </c>
      <c r="M199" s="27">
        <v>-0.02</v>
      </c>
      <c r="N199" s="27">
        <v>3.7550000000000001E-3</v>
      </c>
      <c r="O199" s="40">
        <v>9.9999999999999995E-8</v>
      </c>
      <c r="P199" s="27" t="s">
        <v>682</v>
      </c>
      <c r="Q199" s="27" t="s">
        <v>682</v>
      </c>
      <c r="R199" s="27" t="s">
        <v>682</v>
      </c>
      <c r="S199" s="27" t="s">
        <v>682</v>
      </c>
      <c r="T199" s="27" t="s">
        <v>682</v>
      </c>
      <c r="U199" s="27" t="s">
        <v>980</v>
      </c>
      <c r="V199" s="27" t="s">
        <v>979</v>
      </c>
      <c r="W199" s="40">
        <v>1.1474371859296501E-5</v>
      </c>
    </row>
    <row r="200" spans="1:23">
      <c r="A200" s="27" t="s">
        <v>499</v>
      </c>
      <c r="B200" s="27" t="s">
        <v>499</v>
      </c>
      <c r="C200" s="27" t="s">
        <v>700</v>
      </c>
      <c r="D200" s="27" t="s">
        <v>699</v>
      </c>
      <c r="E200" s="27" t="s">
        <v>698</v>
      </c>
      <c r="F200" s="27" t="s">
        <v>697</v>
      </c>
      <c r="G200" s="27" t="s">
        <v>1095</v>
      </c>
      <c r="H200" s="27" t="s">
        <v>935</v>
      </c>
      <c r="I200" s="27" t="s">
        <v>846</v>
      </c>
      <c r="J200" s="27">
        <v>20864672</v>
      </c>
      <c r="K200" s="27" t="s">
        <v>718</v>
      </c>
      <c r="L200" s="27">
        <v>2010</v>
      </c>
      <c r="M200" s="27" t="s">
        <v>6</v>
      </c>
      <c r="N200" s="27" t="s">
        <v>6</v>
      </c>
      <c r="O200" s="40">
        <v>9.9999999999999995E-8</v>
      </c>
      <c r="P200" s="27" t="s">
        <v>6</v>
      </c>
      <c r="Q200" s="27" t="s">
        <v>682</v>
      </c>
      <c r="R200" s="27" t="s">
        <v>682</v>
      </c>
      <c r="S200" s="27" t="s">
        <v>682</v>
      </c>
      <c r="T200" s="27" t="s">
        <v>682</v>
      </c>
      <c r="U200" s="27" t="s">
        <v>682</v>
      </c>
      <c r="V200" s="27" t="s">
        <v>1069</v>
      </c>
      <c r="W200" s="40">
        <v>1.1474371859296501E-5</v>
      </c>
    </row>
    <row r="201" spans="1:23">
      <c r="A201" s="27" t="s">
        <v>493</v>
      </c>
      <c r="B201" s="27" t="s">
        <v>493</v>
      </c>
      <c r="C201" s="27" t="s">
        <v>708</v>
      </c>
      <c r="D201" s="27" t="s">
        <v>707</v>
      </c>
      <c r="E201" s="27" t="s">
        <v>687</v>
      </c>
      <c r="F201" s="27" t="s">
        <v>688</v>
      </c>
      <c r="G201" s="27" t="s">
        <v>1094</v>
      </c>
      <c r="H201" s="27" t="s">
        <v>725</v>
      </c>
      <c r="I201" s="27" t="s">
        <v>724</v>
      </c>
      <c r="J201" s="27">
        <v>27863252</v>
      </c>
      <c r="K201" s="27" t="s">
        <v>683</v>
      </c>
      <c r="L201" s="27">
        <v>2016</v>
      </c>
      <c r="M201" s="27">
        <v>-5.459E-2</v>
      </c>
      <c r="N201" s="27">
        <v>1.025E-2</v>
      </c>
      <c r="O201" s="40">
        <v>9.9550000000000001E-8</v>
      </c>
      <c r="P201" s="27" t="s">
        <v>682</v>
      </c>
      <c r="Q201" s="27">
        <v>173480</v>
      </c>
      <c r="R201" s="27">
        <v>0</v>
      </c>
      <c r="S201" s="27">
        <v>173480</v>
      </c>
      <c r="T201" s="27">
        <v>2</v>
      </c>
      <c r="U201" s="27" t="s">
        <v>716</v>
      </c>
      <c r="V201" s="27" t="s">
        <v>723</v>
      </c>
      <c r="W201" s="40">
        <v>1.1474371859296501E-5</v>
      </c>
    </row>
    <row r="202" spans="1:23">
      <c r="A202" s="27" t="s">
        <v>498</v>
      </c>
      <c r="B202" s="27" t="s">
        <v>498</v>
      </c>
      <c r="C202" s="27" t="s">
        <v>741</v>
      </c>
      <c r="D202" s="27" t="s">
        <v>740</v>
      </c>
      <c r="E202" s="27" t="s">
        <v>687</v>
      </c>
      <c r="F202" s="27" t="s">
        <v>698</v>
      </c>
      <c r="G202" s="27" t="s">
        <v>956</v>
      </c>
      <c r="H202" s="27" t="s">
        <v>682</v>
      </c>
      <c r="I202" s="27" t="s">
        <v>694</v>
      </c>
      <c r="J202" s="27" t="s">
        <v>693</v>
      </c>
      <c r="K202" s="27" t="s">
        <v>683</v>
      </c>
      <c r="L202" s="27">
        <v>2017</v>
      </c>
      <c r="M202" s="27">
        <v>9.5399999999999999E-3</v>
      </c>
      <c r="N202" s="27">
        <v>1.7979999999999999E-3</v>
      </c>
      <c r="O202" s="40">
        <v>1.113E-7</v>
      </c>
      <c r="P202" s="27" t="s">
        <v>717</v>
      </c>
      <c r="Q202" s="27">
        <v>332021</v>
      </c>
      <c r="R202" s="27">
        <v>0</v>
      </c>
      <c r="S202" s="27">
        <v>332021</v>
      </c>
      <c r="T202" s="27">
        <v>1</v>
      </c>
      <c r="U202" s="27" t="s">
        <v>682</v>
      </c>
      <c r="V202" s="27" t="s">
        <v>691</v>
      </c>
      <c r="W202" s="40">
        <v>1.2707121E-5</v>
      </c>
    </row>
    <row r="203" spans="1:23">
      <c r="A203" s="27" t="s">
        <v>497</v>
      </c>
      <c r="B203" s="27" t="s">
        <v>497</v>
      </c>
      <c r="C203" s="27" t="s">
        <v>690</v>
      </c>
      <c r="D203" s="27" t="s">
        <v>689</v>
      </c>
      <c r="E203" s="27" t="s">
        <v>688</v>
      </c>
      <c r="F203" s="27" t="s">
        <v>687</v>
      </c>
      <c r="G203" s="27" t="s">
        <v>795</v>
      </c>
      <c r="H203" s="27" t="s">
        <v>682</v>
      </c>
      <c r="I203" s="27" t="s">
        <v>694</v>
      </c>
      <c r="J203" s="27" t="s">
        <v>693</v>
      </c>
      <c r="K203" s="27" t="s">
        <v>683</v>
      </c>
      <c r="L203" s="27">
        <v>2017</v>
      </c>
      <c r="M203" s="27">
        <v>2.9929999999999998E-2</v>
      </c>
      <c r="N203" s="27">
        <v>5.6579999999999998E-3</v>
      </c>
      <c r="O203" s="40">
        <v>1.229E-7</v>
      </c>
      <c r="P203" s="27" t="s">
        <v>717</v>
      </c>
      <c r="Q203" s="27">
        <v>331258</v>
      </c>
      <c r="R203" s="27">
        <v>0</v>
      </c>
      <c r="S203" s="27">
        <v>331258</v>
      </c>
      <c r="T203" s="27">
        <v>1</v>
      </c>
      <c r="U203" s="27" t="s">
        <v>716</v>
      </c>
      <c r="V203" s="27" t="s">
        <v>691</v>
      </c>
      <c r="W203" s="40">
        <v>1.3961684577114399E-5</v>
      </c>
    </row>
    <row r="204" spans="1:23">
      <c r="A204" s="27" t="s">
        <v>499</v>
      </c>
      <c r="B204" s="27" t="s">
        <v>499</v>
      </c>
      <c r="C204" s="27" t="s">
        <v>700</v>
      </c>
      <c r="D204" s="27" t="s">
        <v>699</v>
      </c>
      <c r="E204" s="27" t="s">
        <v>698</v>
      </c>
      <c r="F204" s="27" t="s">
        <v>697</v>
      </c>
      <c r="G204" s="27" t="s">
        <v>3</v>
      </c>
      <c r="H204" s="27" t="s">
        <v>720</v>
      </c>
      <c r="I204" s="27" t="s">
        <v>694</v>
      </c>
      <c r="J204" s="27" t="s">
        <v>693</v>
      </c>
      <c r="K204" s="27" t="s">
        <v>683</v>
      </c>
      <c r="L204" s="27">
        <v>2017</v>
      </c>
      <c r="M204" s="27">
        <v>-1.2710000000000001E-2</v>
      </c>
      <c r="N204" s="27">
        <v>2.4039999999999999E-3</v>
      </c>
      <c r="O204" s="40">
        <v>1.2489999999999999E-7</v>
      </c>
      <c r="P204" s="27" t="s">
        <v>682</v>
      </c>
      <c r="Q204" s="27">
        <v>336107</v>
      </c>
      <c r="R204" s="27">
        <v>0</v>
      </c>
      <c r="S204" s="27">
        <v>336107</v>
      </c>
      <c r="T204" s="27">
        <v>1</v>
      </c>
      <c r="U204" s="27" t="s">
        <v>716</v>
      </c>
      <c r="V204" s="27" t="s">
        <v>691</v>
      </c>
      <c r="W204" s="40">
        <v>1.41186465346535E-5</v>
      </c>
    </row>
    <row r="205" spans="1:23">
      <c r="A205" s="27" t="s">
        <v>497</v>
      </c>
      <c r="B205" s="27" t="s">
        <v>497</v>
      </c>
      <c r="C205" s="27" t="s">
        <v>690</v>
      </c>
      <c r="D205" s="27" t="s">
        <v>689</v>
      </c>
      <c r="E205" s="27" t="s">
        <v>688</v>
      </c>
      <c r="F205" s="27" t="s">
        <v>687</v>
      </c>
      <c r="G205" s="27" t="s">
        <v>1093</v>
      </c>
      <c r="H205" s="27" t="s">
        <v>1092</v>
      </c>
      <c r="I205" s="27" t="s">
        <v>684</v>
      </c>
      <c r="J205" s="27">
        <v>28887542</v>
      </c>
      <c r="K205" s="27" t="s">
        <v>683</v>
      </c>
      <c r="L205" s="27">
        <v>2017</v>
      </c>
      <c r="M205" s="27">
        <v>0.71</v>
      </c>
      <c r="N205" s="27">
        <v>0.13</v>
      </c>
      <c r="O205" s="40">
        <v>1.304E-7</v>
      </c>
      <c r="P205" s="27" t="s">
        <v>717</v>
      </c>
      <c r="Q205" s="27">
        <v>9961</v>
      </c>
      <c r="R205" s="27">
        <v>0</v>
      </c>
      <c r="S205" s="27">
        <v>9961</v>
      </c>
      <c r="T205" s="27">
        <v>1</v>
      </c>
      <c r="U205" s="27" t="s">
        <v>681</v>
      </c>
      <c r="V205" s="27" t="s">
        <v>1091</v>
      </c>
      <c r="W205" s="40">
        <v>1.4667751724137901E-5</v>
      </c>
    </row>
    <row r="206" spans="1:23">
      <c r="A206" s="27" t="s">
        <v>499</v>
      </c>
      <c r="B206" s="27" t="s">
        <v>499</v>
      </c>
      <c r="C206" s="27" t="s">
        <v>700</v>
      </c>
      <c r="D206" s="27" t="s">
        <v>699</v>
      </c>
      <c r="E206" s="27" t="s">
        <v>698</v>
      </c>
      <c r="F206" s="27" t="s">
        <v>697</v>
      </c>
      <c r="G206" s="27" t="s">
        <v>943</v>
      </c>
      <c r="H206" s="27" t="s">
        <v>682</v>
      </c>
      <c r="I206" s="27" t="s">
        <v>694</v>
      </c>
      <c r="J206" s="27" t="s">
        <v>693</v>
      </c>
      <c r="K206" s="27" t="s">
        <v>683</v>
      </c>
      <c r="L206" s="27">
        <v>2017</v>
      </c>
      <c r="M206" s="27">
        <v>1.1690000000000001E-2</v>
      </c>
      <c r="N206" s="27">
        <v>2.215E-3</v>
      </c>
      <c r="O206" s="40">
        <v>1.3220000000000001E-7</v>
      </c>
      <c r="P206" s="27" t="s">
        <v>717</v>
      </c>
      <c r="Q206" s="27">
        <v>331296</v>
      </c>
      <c r="R206" s="27">
        <v>0</v>
      </c>
      <c r="S206" s="27">
        <v>331296</v>
      </c>
      <c r="T206" s="27">
        <v>1</v>
      </c>
      <c r="U206" s="27" t="s">
        <v>716</v>
      </c>
      <c r="V206" s="27" t="s">
        <v>691</v>
      </c>
      <c r="W206" s="40">
        <v>1.4797327450980399E-5</v>
      </c>
    </row>
    <row r="207" spans="1:23">
      <c r="A207" s="27" t="s">
        <v>499</v>
      </c>
      <c r="B207" s="27" t="s">
        <v>499</v>
      </c>
      <c r="C207" s="27" t="s">
        <v>700</v>
      </c>
      <c r="D207" s="27" t="s">
        <v>699</v>
      </c>
      <c r="E207" s="27" t="s">
        <v>698</v>
      </c>
      <c r="F207" s="27" t="s">
        <v>697</v>
      </c>
      <c r="G207" s="27" t="s">
        <v>12</v>
      </c>
      <c r="H207" s="27" t="s">
        <v>935</v>
      </c>
      <c r="I207" s="27" t="s">
        <v>846</v>
      </c>
      <c r="J207" s="27">
        <v>20864672</v>
      </c>
      <c r="K207" s="27" t="s">
        <v>718</v>
      </c>
      <c r="L207" s="27">
        <v>2010</v>
      </c>
      <c r="M207" s="27" t="s">
        <v>6</v>
      </c>
      <c r="N207" s="27" t="s">
        <v>6</v>
      </c>
      <c r="O207" s="40">
        <v>1.4000000000000001E-7</v>
      </c>
      <c r="P207" s="27" t="s">
        <v>6</v>
      </c>
      <c r="Q207" s="27">
        <v>17243</v>
      </c>
      <c r="R207" s="27" t="s">
        <v>682</v>
      </c>
      <c r="S207" s="27" t="s">
        <v>682</v>
      </c>
      <c r="T207" s="27" t="s">
        <v>682</v>
      </c>
      <c r="U207" s="27" t="s">
        <v>682</v>
      </c>
      <c r="V207" s="27" t="s">
        <v>709</v>
      </c>
      <c r="W207" s="40">
        <v>1.5518252427184501E-5</v>
      </c>
    </row>
    <row r="208" spans="1:23">
      <c r="A208" s="27" t="s">
        <v>498</v>
      </c>
      <c r="B208" s="27" t="s">
        <v>498</v>
      </c>
      <c r="C208" s="27" t="s">
        <v>741</v>
      </c>
      <c r="D208" s="27" t="s">
        <v>740</v>
      </c>
      <c r="E208" s="27" t="s">
        <v>687</v>
      </c>
      <c r="F208" s="27" t="s">
        <v>698</v>
      </c>
      <c r="G208" s="27" t="s">
        <v>1090</v>
      </c>
      <c r="H208" s="27" t="s">
        <v>982</v>
      </c>
      <c r="I208" s="27" t="s">
        <v>1089</v>
      </c>
      <c r="J208" s="27">
        <v>21647738</v>
      </c>
      <c r="K208" s="27" t="s">
        <v>1088</v>
      </c>
      <c r="L208" s="27">
        <v>2011</v>
      </c>
      <c r="M208" s="27" t="s">
        <v>6</v>
      </c>
      <c r="N208" s="27" t="s">
        <v>6</v>
      </c>
      <c r="O208" s="40">
        <v>1.4000000000000001E-7</v>
      </c>
      <c r="P208" s="27" t="s">
        <v>6</v>
      </c>
      <c r="Q208" s="27">
        <v>1709</v>
      </c>
      <c r="R208" s="27" t="s">
        <v>682</v>
      </c>
      <c r="S208" s="27" t="s">
        <v>682</v>
      </c>
      <c r="T208" s="27" t="s">
        <v>682</v>
      </c>
      <c r="U208" s="27" t="s">
        <v>682</v>
      </c>
      <c r="V208" s="27" t="s">
        <v>709</v>
      </c>
      <c r="W208" s="40">
        <v>1.5518252427184501E-5</v>
      </c>
    </row>
    <row r="209" spans="1:23">
      <c r="A209" s="27" t="s">
        <v>497</v>
      </c>
      <c r="B209" s="27" t="s">
        <v>497</v>
      </c>
      <c r="C209" s="27" t="s">
        <v>690</v>
      </c>
      <c r="D209" s="27" t="s">
        <v>689</v>
      </c>
      <c r="E209" s="27" t="s">
        <v>688</v>
      </c>
      <c r="F209" s="27" t="s">
        <v>687</v>
      </c>
      <c r="G209" s="27" t="s">
        <v>916</v>
      </c>
      <c r="H209" s="27" t="s">
        <v>682</v>
      </c>
      <c r="I209" s="27" t="s">
        <v>694</v>
      </c>
      <c r="J209" s="27" t="s">
        <v>693</v>
      </c>
      <c r="K209" s="27" t="s">
        <v>683</v>
      </c>
      <c r="L209" s="27">
        <v>2017</v>
      </c>
      <c r="M209" s="27">
        <v>2.8680000000000001E-2</v>
      </c>
      <c r="N209" s="27">
        <v>5.463E-3</v>
      </c>
      <c r="O209" s="40">
        <v>1.5340000000000001E-7</v>
      </c>
      <c r="P209" s="27" t="s">
        <v>717</v>
      </c>
      <c r="Q209" s="27">
        <v>331159</v>
      </c>
      <c r="R209" s="27">
        <v>0</v>
      </c>
      <c r="S209" s="27">
        <v>331159</v>
      </c>
      <c r="T209" s="27">
        <v>1</v>
      </c>
      <c r="U209" s="27" t="s">
        <v>716</v>
      </c>
      <c r="V209" s="27" t="s">
        <v>691</v>
      </c>
      <c r="W209" s="40">
        <v>1.6921428019323702E-5</v>
      </c>
    </row>
    <row r="210" spans="1:23">
      <c r="A210" s="27" t="s">
        <v>497</v>
      </c>
      <c r="B210" s="27" t="s">
        <v>497</v>
      </c>
      <c r="C210" s="27" t="s">
        <v>690</v>
      </c>
      <c r="D210" s="27" t="s">
        <v>689</v>
      </c>
      <c r="E210" s="27" t="s">
        <v>688</v>
      </c>
      <c r="F210" s="27" t="s">
        <v>687</v>
      </c>
      <c r="G210" s="27" t="s">
        <v>1087</v>
      </c>
      <c r="H210" s="27" t="s">
        <v>682</v>
      </c>
      <c r="I210" s="27" t="s">
        <v>694</v>
      </c>
      <c r="J210" s="27" t="s">
        <v>693</v>
      </c>
      <c r="K210" s="27" t="s">
        <v>683</v>
      </c>
      <c r="L210" s="27">
        <v>2017</v>
      </c>
      <c r="M210" s="27">
        <v>5.1980000000000004E-3</v>
      </c>
      <c r="N210" s="27">
        <v>9.9219999999999994E-4</v>
      </c>
      <c r="O210" s="40">
        <v>1.6159999999999999E-7</v>
      </c>
      <c r="P210" s="27" t="s">
        <v>717</v>
      </c>
      <c r="Q210" s="27">
        <v>337159</v>
      </c>
      <c r="R210" s="27">
        <v>4609</v>
      </c>
      <c r="S210" s="27">
        <v>332550</v>
      </c>
      <c r="T210" s="27">
        <v>1</v>
      </c>
      <c r="U210" s="27" t="s">
        <v>692</v>
      </c>
      <c r="V210" s="27" t="s">
        <v>691</v>
      </c>
      <c r="W210" s="40">
        <v>1.7740261538461501E-5</v>
      </c>
    </row>
    <row r="211" spans="1:23">
      <c r="A211" s="27" t="s">
        <v>493</v>
      </c>
      <c r="B211" s="27" t="s">
        <v>493</v>
      </c>
      <c r="C211" s="27" t="s">
        <v>708</v>
      </c>
      <c r="D211" s="27" t="s">
        <v>707</v>
      </c>
      <c r="E211" s="27" t="s">
        <v>687</v>
      </c>
      <c r="F211" s="27" t="s">
        <v>688</v>
      </c>
      <c r="G211" s="27" t="s">
        <v>1086</v>
      </c>
      <c r="H211" s="27" t="s">
        <v>725</v>
      </c>
      <c r="I211" s="27" t="s">
        <v>724</v>
      </c>
      <c r="J211" s="27">
        <v>27863252</v>
      </c>
      <c r="K211" s="27" t="s">
        <v>683</v>
      </c>
      <c r="L211" s="27">
        <v>2016</v>
      </c>
      <c r="M211" s="27">
        <v>-5.3580000000000003E-2</v>
      </c>
      <c r="N211" s="27">
        <v>1.025E-2</v>
      </c>
      <c r="O211" s="40">
        <v>1.73E-7</v>
      </c>
      <c r="P211" s="27" t="s">
        <v>682</v>
      </c>
      <c r="Q211" s="27">
        <v>173480</v>
      </c>
      <c r="R211" s="27">
        <v>0</v>
      </c>
      <c r="S211" s="27">
        <v>173480</v>
      </c>
      <c r="T211" s="27">
        <v>2</v>
      </c>
      <c r="U211" s="27" t="s">
        <v>716</v>
      </c>
      <c r="V211" s="27" t="s">
        <v>723</v>
      </c>
      <c r="W211" s="40">
        <v>1.8900870813397101E-5</v>
      </c>
    </row>
    <row r="212" spans="1:23">
      <c r="A212" s="27" t="s">
        <v>497</v>
      </c>
      <c r="B212" s="27" t="s">
        <v>497</v>
      </c>
      <c r="C212" s="27" t="s">
        <v>690</v>
      </c>
      <c r="D212" s="27" t="s">
        <v>689</v>
      </c>
      <c r="E212" s="27" t="s">
        <v>688</v>
      </c>
      <c r="F212" s="27" t="s">
        <v>687</v>
      </c>
      <c r="G212" s="27" t="s">
        <v>804</v>
      </c>
      <c r="H212" s="27" t="s">
        <v>682</v>
      </c>
      <c r="I212" s="27" t="s">
        <v>694</v>
      </c>
      <c r="J212" s="27" t="s">
        <v>693</v>
      </c>
      <c r="K212" s="27" t="s">
        <v>683</v>
      </c>
      <c r="L212" s="27">
        <v>2017</v>
      </c>
      <c r="M212" s="27">
        <v>2.9340000000000001E-2</v>
      </c>
      <c r="N212" s="27">
        <v>5.62E-3</v>
      </c>
      <c r="O212" s="40">
        <v>1.7749999999999999E-7</v>
      </c>
      <c r="P212" s="27" t="s">
        <v>717</v>
      </c>
      <c r="Q212" s="27">
        <v>331253</v>
      </c>
      <c r="R212" s="27">
        <v>0</v>
      </c>
      <c r="S212" s="27">
        <v>331253</v>
      </c>
      <c r="T212" s="27">
        <v>1</v>
      </c>
      <c r="U212" s="27" t="s">
        <v>716</v>
      </c>
      <c r="V212" s="27" t="s">
        <v>691</v>
      </c>
      <c r="W212" s="40">
        <v>1.9300166666666699E-5</v>
      </c>
    </row>
    <row r="213" spans="1:23">
      <c r="A213" s="27" t="s">
        <v>493</v>
      </c>
      <c r="B213" s="27" t="s">
        <v>493</v>
      </c>
      <c r="C213" s="27" t="s">
        <v>708</v>
      </c>
      <c r="D213" s="27" t="s">
        <v>707</v>
      </c>
      <c r="E213" s="27" t="s">
        <v>687</v>
      </c>
      <c r="F213" s="27" t="s">
        <v>688</v>
      </c>
      <c r="G213" s="27" t="s">
        <v>1085</v>
      </c>
      <c r="H213" s="27" t="s">
        <v>682</v>
      </c>
      <c r="I213" s="27" t="s">
        <v>694</v>
      </c>
      <c r="J213" s="27" t="s">
        <v>693</v>
      </c>
      <c r="K213" s="27" t="s">
        <v>683</v>
      </c>
      <c r="L213" s="27">
        <v>2017</v>
      </c>
      <c r="M213" s="27">
        <v>-8.0330000000000002E-3</v>
      </c>
      <c r="N213" s="27">
        <v>1.5479999999999999E-3</v>
      </c>
      <c r="O213" s="40">
        <v>2.1500000000000001E-7</v>
      </c>
      <c r="P213" s="27" t="s">
        <v>682</v>
      </c>
      <c r="Q213" s="27">
        <v>7637</v>
      </c>
      <c r="R213" s="27">
        <v>8</v>
      </c>
      <c r="S213" s="27">
        <v>7629</v>
      </c>
      <c r="T213" s="27">
        <v>1</v>
      </c>
      <c r="U213" s="27" t="s">
        <v>692</v>
      </c>
      <c r="V213" s="27" t="s">
        <v>691</v>
      </c>
      <c r="W213" s="40">
        <v>2.3266872037914702E-5</v>
      </c>
    </row>
    <row r="214" spans="1:23">
      <c r="A214" s="27" t="s">
        <v>497</v>
      </c>
      <c r="B214" s="27" t="s">
        <v>497</v>
      </c>
      <c r="C214" s="27" t="s">
        <v>690</v>
      </c>
      <c r="D214" s="27" t="s">
        <v>689</v>
      </c>
      <c r="E214" s="27" t="s">
        <v>688</v>
      </c>
      <c r="F214" s="27" t="s">
        <v>687</v>
      </c>
      <c r="G214" s="27" t="s">
        <v>1067</v>
      </c>
      <c r="H214" s="27" t="s">
        <v>1066</v>
      </c>
      <c r="I214" s="27" t="s">
        <v>694</v>
      </c>
      <c r="J214" s="27" t="s">
        <v>693</v>
      </c>
      <c r="K214" s="27" t="s">
        <v>683</v>
      </c>
      <c r="L214" s="27">
        <v>2017</v>
      </c>
      <c r="M214" s="27">
        <v>-4.4909999999999999E-2</v>
      </c>
      <c r="N214" s="27">
        <v>8.6619999999999996E-3</v>
      </c>
      <c r="O214" s="40">
        <v>2.1729999999999999E-7</v>
      </c>
      <c r="P214" s="27" t="s">
        <v>682</v>
      </c>
      <c r="Q214" s="27">
        <v>317756</v>
      </c>
      <c r="R214" s="27">
        <v>0</v>
      </c>
      <c r="S214" s="27">
        <v>317756</v>
      </c>
      <c r="T214" s="27">
        <v>1</v>
      </c>
      <c r="U214" s="27" t="s">
        <v>716</v>
      </c>
      <c r="V214" s="27" t="s">
        <v>691</v>
      </c>
      <c r="W214" s="40">
        <v>2.340485E-5</v>
      </c>
    </row>
    <row r="215" spans="1:23">
      <c r="A215" s="27" t="s">
        <v>498</v>
      </c>
      <c r="B215" s="27" t="s">
        <v>498</v>
      </c>
      <c r="C215" s="27" t="s">
        <v>741</v>
      </c>
      <c r="D215" s="27" t="s">
        <v>740</v>
      </c>
      <c r="E215" s="27" t="s">
        <v>687</v>
      </c>
      <c r="F215" s="27" t="s">
        <v>698</v>
      </c>
      <c r="G215" s="27" t="s">
        <v>983</v>
      </c>
      <c r="H215" s="27" t="s">
        <v>836</v>
      </c>
      <c r="I215" s="27" t="s">
        <v>981</v>
      </c>
      <c r="J215" s="27">
        <v>18439552</v>
      </c>
      <c r="K215" s="27" t="s">
        <v>683</v>
      </c>
      <c r="L215" s="27">
        <v>2008</v>
      </c>
      <c r="M215" s="27" t="s">
        <v>6</v>
      </c>
      <c r="N215" s="27" t="s">
        <v>6</v>
      </c>
      <c r="O215" s="40">
        <v>2.6E-7</v>
      </c>
      <c r="P215" s="27" t="s">
        <v>6</v>
      </c>
      <c r="Q215" s="27">
        <v>909</v>
      </c>
      <c r="R215" s="27" t="s">
        <v>682</v>
      </c>
      <c r="S215" s="27" t="s">
        <v>682</v>
      </c>
      <c r="T215" s="27" t="s">
        <v>682</v>
      </c>
      <c r="U215" s="27" t="s">
        <v>682</v>
      </c>
      <c r="V215" s="27" t="s">
        <v>709</v>
      </c>
      <c r="W215" s="40">
        <v>2.7872488262910799E-5</v>
      </c>
    </row>
    <row r="216" spans="1:23">
      <c r="A216" s="27" t="s">
        <v>497</v>
      </c>
      <c r="B216" s="27" t="s">
        <v>497</v>
      </c>
      <c r="C216" s="27" t="s">
        <v>690</v>
      </c>
      <c r="D216" s="27" t="s">
        <v>689</v>
      </c>
      <c r="E216" s="27" t="s">
        <v>688</v>
      </c>
      <c r="F216" s="27" t="s">
        <v>687</v>
      </c>
      <c r="G216" s="27" t="s">
        <v>531</v>
      </c>
      <c r="H216" s="27" t="s">
        <v>955</v>
      </c>
      <c r="I216" s="27" t="s">
        <v>694</v>
      </c>
      <c r="J216" s="27" t="s">
        <v>693</v>
      </c>
      <c r="K216" s="27" t="s">
        <v>683</v>
      </c>
      <c r="L216" s="27">
        <v>2017</v>
      </c>
      <c r="M216" s="27">
        <v>3.8609999999999998E-2</v>
      </c>
      <c r="N216" s="27">
        <v>7.5009999999999999E-3</v>
      </c>
      <c r="O216" s="40">
        <v>2.6319999999999997E-7</v>
      </c>
      <c r="P216" s="27" t="s">
        <v>717</v>
      </c>
      <c r="Q216" s="27">
        <v>336227</v>
      </c>
      <c r="R216" s="27">
        <v>0</v>
      </c>
      <c r="S216" s="27">
        <v>336227</v>
      </c>
      <c r="T216" s="27">
        <v>1</v>
      </c>
      <c r="U216" s="27" t="s">
        <v>716</v>
      </c>
      <c r="V216" s="27" t="s">
        <v>691</v>
      </c>
      <c r="W216" s="40">
        <v>2.8048648372093001E-5</v>
      </c>
    </row>
    <row r="217" spans="1:23">
      <c r="A217" s="27" t="s">
        <v>496</v>
      </c>
      <c r="B217" s="27" t="s">
        <v>496</v>
      </c>
      <c r="C217" s="27" t="s">
        <v>730</v>
      </c>
      <c r="D217" s="27" t="s">
        <v>729</v>
      </c>
      <c r="E217" s="27" t="s">
        <v>697</v>
      </c>
      <c r="F217" s="27" t="s">
        <v>698</v>
      </c>
      <c r="G217" s="27" t="s">
        <v>1084</v>
      </c>
      <c r="H217" s="27" t="s">
        <v>725</v>
      </c>
      <c r="I217" s="27" t="s">
        <v>724</v>
      </c>
      <c r="J217" s="27">
        <v>27863252</v>
      </c>
      <c r="K217" s="27" t="s">
        <v>683</v>
      </c>
      <c r="L217" s="27">
        <v>2016</v>
      </c>
      <c r="M217" s="27">
        <v>-1.8950000000000002E-2</v>
      </c>
      <c r="N217" s="27">
        <v>3.6819999999999999E-3</v>
      </c>
      <c r="O217" s="40">
        <v>2.6409999999999999E-7</v>
      </c>
      <c r="P217" s="27" t="s">
        <v>682</v>
      </c>
      <c r="Q217" s="27">
        <v>173480</v>
      </c>
      <c r="R217" s="27">
        <v>0</v>
      </c>
      <c r="S217" s="27">
        <v>173480</v>
      </c>
      <c r="T217" s="27">
        <v>2</v>
      </c>
      <c r="U217" s="27" t="s">
        <v>716</v>
      </c>
      <c r="V217" s="27" t="s">
        <v>723</v>
      </c>
      <c r="W217" s="40">
        <v>2.8048648372093001E-5</v>
      </c>
    </row>
    <row r="218" spans="1:23">
      <c r="A218" s="27" t="s">
        <v>497</v>
      </c>
      <c r="B218" s="27" t="s">
        <v>497</v>
      </c>
      <c r="C218" s="27" t="s">
        <v>690</v>
      </c>
      <c r="D218" s="27" t="s">
        <v>689</v>
      </c>
      <c r="E218" s="27" t="s">
        <v>688</v>
      </c>
      <c r="F218" s="27" t="s">
        <v>687</v>
      </c>
      <c r="G218" s="27" t="s">
        <v>848</v>
      </c>
      <c r="H218" s="27" t="s">
        <v>682</v>
      </c>
      <c r="I218" s="27" t="s">
        <v>694</v>
      </c>
      <c r="J218" s="27" t="s">
        <v>693</v>
      </c>
      <c r="K218" s="27" t="s">
        <v>683</v>
      </c>
      <c r="L218" s="27">
        <v>2017</v>
      </c>
      <c r="M218" s="27">
        <v>2.75E-2</v>
      </c>
      <c r="N218" s="27">
        <v>5.3550000000000004E-3</v>
      </c>
      <c r="O218" s="40">
        <v>2.8080000000000003E-7</v>
      </c>
      <c r="P218" s="27" t="s">
        <v>717</v>
      </c>
      <c r="Q218" s="27">
        <v>331221</v>
      </c>
      <c r="R218" s="27">
        <v>0</v>
      </c>
      <c r="S218" s="27">
        <v>331221</v>
      </c>
      <c r="T218" s="27">
        <v>1</v>
      </c>
      <c r="U218" s="27" t="s">
        <v>716</v>
      </c>
      <c r="V218" s="27" t="s">
        <v>691</v>
      </c>
      <c r="W218" s="40">
        <v>2.9684199999999999E-5</v>
      </c>
    </row>
    <row r="219" spans="1:23">
      <c r="A219" s="27" t="s">
        <v>497</v>
      </c>
      <c r="B219" s="27" t="s">
        <v>497</v>
      </c>
      <c r="C219" s="27" t="s">
        <v>690</v>
      </c>
      <c r="D219" s="27" t="s">
        <v>689</v>
      </c>
      <c r="E219" s="27" t="s">
        <v>688</v>
      </c>
      <c r="F219" s="27" t="s">
        <v>687</v>
      </c>
      <c r="G219" s="27" t="s">
        <v>1083</v>
      </c>
      <c r="H219" s="27" t="s">
        <v>742</v>
      </c>
      <c r="I219" s="27" t="s">
        <v>694</v>
      </c>
      <c r="J219" s="27" t="s">
        <v>693</v>
      </c>
      <c r="K219" s="27" t="s">
        <v>683</v>
      </c>
      <c r="L219" s="27">
        <v>2017</v>
      </c>
      <c r="M219" s="27">
        <v>2.199E-3</v>
      </c>
      <c r="N219" s="27">
        <v>4.284E-4</v>
      </c>
      <c r="O219" s="40">
        <v>2.8480000000000001E-7</v>
      </c>
      <c r="P219" s="27" t="s">
        <v>717</v>
      </c>
      <c r="Q219" s="27">
        <v>337159</v>
      </c>
      <c r="R219" s="27">
        <v>836</v>
      </c>
      <c r="S219" s="27">
        <v>336323</v>
      </c>
      <c r="T219" s="27">
        <v>1</v>
      </c>
      <c r="U219" s="27" t="s">
        <v>692</v>
      </c>
      <c r="V219" s="27" t="s">
        <v>691</v>
      </c>
      <c r="W219" s="40">
        <v>2.9968309677419401E-5</v>
      </c>
    </row>
    <row r="220" spans="1:23">
      <c r="A220" s="27" t="s">
        <v>497</v>
      </c>
      <c r="B220" s="27" t="s">
        <v>497</v>
      </c>
      <c r="C220" s="27" t="s">
        <v>690</v>
      </c>
      <c r="D220" s="27" t="s">
        <v>689</v>
      </c>
      <c r="E220" s="27" t="s">
        <v>688</v>
      </c>
      <c r="F220" s="27" t="s">
        <v>687</v>
      </c>
      <c r="G220" s="27" t="s">
        <v>1082</v>
      </c>
      <c r="H220" s="27" t="s">
        <v>1081</v>
      </c>
      <c r="I220" s="27" t="s">
        <v>694</v>
      </c>
      <c r="J220" s="27" t="s">
        <v>693</v>
      </c>
      <c r="K220" s="27" t="s">
        <v>683</v>
      </c>
      <c r="L220" s="27">
        <v>2017</v>
      </c>
      <c r="M220" s="27">
        <v>3.9219999999999998E-2</v>
      </c>
      <c r="N220" s="27">
        <v>7.6620000000000004E-3</v>
      </c>
      <c r="O220" s="40">
        <v>3.0689999999999998E-7</v>
      </c>
      <c r="P220" s="27" t="s">
        <v>717</v>
      </c>
      <c r="Q220" s="27">
        <v>307638</v>
      </c>
      <c r="R220" s="27">
        <v>0</v>
      </c>
      <c r="S220" s="27">
        <v>307638</v>
      </c>
      <c r="T220" s="27">
        <v>1</v>
      </c>
      <c r="U220" s="27" t="s">
        <v>716</v>
      </c>
      <c r="V220" s="27" t="s">
        <v>691</v>
      </c>
      <c r="W220" s="40">
        <v>3.2145663302752301E-5</v>
      </c>
    </row>
    <row r="221" spans="1:23">
      <c r="A221" s="27" t="s">
        <v>498</v>
      </c>
      <c r="B221" s="27" t="s">
        <v>498</v>
      </c>
      <c r="C221" s="27" t="s">
        <v>741</v>
      </c>
      <c r="D221" s="27" t="s">
        <v>740</v>
      </c>
      <c r="E221" s="27" t="s">
        <v>687</v>
      </c>
      <c r="F221" s="27" t="s">
        <v>698</v>
      </c>
      <c r="G221" s="27" t="s">
        <v>2</v>
      </c>
      <c r="H221" s="27" t="s">
        <v>907</v>
      </c>
      <c r="I221" s="27" t="s">
        <v>1080</v>
      </c>
      <c r="J221" s="27">
        <v>28530674</v>
      </c>
      <c r="K221" s="27" t="s">
        <v>683</v>
      </c>
      <c r="L221" s="27">
        <v>2017</v>
      </c>
      <c r="M221" s="27">
        <v>4.4499999999999998E-2</v>
      </c>
      <c r="N221" s="27">
        <v>8.6999999999999994E-3</v>
      </c>
      <c r="O221" s="40">
        <v>3.4400000000000001E-7</v>
      </c>
      <c r="P221" s="27" t="s">
        <v>717</v>
      </c>
      <c r="Q221" s="27">
        <v>191629</v>
      </c>
      <c r="R221" s="27" t="s">
        <v>682</v>
      </c>
      <c r="S221" s="27" t="s">
        <v>682</v>
      </c>
      <c r="T221" s="27" t="s">
        <v>682</v>
      </c>
      <c r="U221" s="27" t="s">
        <v>749</v>
      </c>
      <c r="V221" s="27" t="s">
        <v>1079</v>
      </c>
      <c r="W221" s="40">
        <v>3.5867105022831002E-5</v>
      </c>
    </row>
    <row r="222" spans="1:23">
      <c r="A222" s="27" t="s">
        <v>497</v>
      </c>
      <c r="B222" s="27" t="s">
        <v>497</v>
      </c>
      <c r="C222" s="27" t="s">
        <v>690</v>
      </c>
      <c r="D222" s="27" t="s">
        <v>689</v>
      </c>
      <c r="E222" s="27" t="s">
        <v>688</v>
      </c>
      <c r="F222" s="27" t="s">
        <v>687</v>
      </c>
      <c r="G222" s="27" t="s">
        <v>1078</v>
      </c>
      <c r="H222" s="27" t="s">
        <v>682</v>
      </c>
      <c r="I222" s="27" t="s">
        <v>694</v>
      </c>
      <c r="J222" s="27" t="s">
        <v>693</v>
      </c>
      <c r="K222" s="27" t="s">
        <v>683</v>
      </c>
      <c r="L222" s="27">
        <v>2017</v>
      </c>
      <c r="M222" s="27">
        <v>3.075E-2</v>
      </c>
      <c r="N222" s="27">
        <v>6.038E-3</v>
      </c>
      <c r="O222" s="40">
        <v>3.53E-7</v>
      </c>
      <c r="P222" s="27" t="s">
        <v>717</v>
      </c>
      <c r="Q222" s="27">
        <v>147970</v>
      </c>
      <c r="R222" s="27">
        <v>46523</v>
      </c>
      <c r="S222" s="27">
        <v>101447</v>
      </c>
      <c r="T222" s="27">
        <v>1</v>
      </c>
      <c r="U222" s="27" t="s">
        <v>692</v>
      </c>
      <c r="V222" s="27" t="s">
        <v>691</v>
      </c>
      <c r="W222" s="40">
        <v>3.6638190909090901E-5</v>
      </c>
    </row>
    <row r="223" spans="1:23">
      <c r="A223" s="27" t="s">
        <v>498</v>
      </c>
      <c r="B223" s="27" t="s">
        <v>498</v>
      </c>
      <c r="C223" s="27" t="s">
        <v>741</v>
      </c>
      <c r="D223" s="27" t="s">
        <v>740</v>
      </c>
      <c r="E223" s="27" t="s">
        <v>687</v>
      </c>
      <c r="F223" s="27" t="s">
        <v>698</v>
      </c>
      <c r="G223" s="27" t="s">
        <v>1040</v>
      </c>
      <c r="H223" s="27" t="s">
        <v>1039</v>
      </c>
      <c r="I223" s="27" t="s">
        <v>694</v>
      </c>
      <c r="J223" s="27" t="s">
        <v>693</v>
      </c>
      <c r="K223" s="27" t="s">
        <v>683</v>
      </c>
      <c r="L223" s="27">
        <v>2017</v>
      </c>
      <c r="M223" s="27">
        <v>-1.908E-3</v>
      </c>
      <c r="N223" s="27">
        <v>3.7570000000000002E-4</v>
      </c>
      <c r="O223" s="40">
        <v>3.8099999999999998E-7</v>
      </c>
      <c r="P223" s="27" t="s">
        <v>682</v>
      </c>
      <c r="Q223" s="27">
        <v>337199</v>
      </c>
      <c r="R223" s="27">
        <v>6986</v>
      </c>
      <c r="S223" s="27">
        <v>330213</v>
      </c>
      <c r="T223" s="27">
        <v>1</v>
      </c>
      <c r="U223" s="27" t="s">
        <v>692</v>
      </c>
      <c r="V223" s="27" t="s">
        <v>691</v>
      </c>
      <c r="W223" s="40">
        <v>3.9365402714932101E-5</v>
      </c>
    </row>
    <row r="224" spans="1:23">
      <c r="A224" s="27" t="s">
        <v>499</v>
      </c>
      <c r="B224" s="27" t="s">
        <v>499</v>
      </c>
      <c r="C224" s="27" t="s">
        <v>700</v>
      </c>
      <c r="D224" s="27" t="s">
        <v>699</v>
      </c>
      <c r="E224" s="27" t="s">
        <v>698</v>
      </c>
      <c r="F224" s="27" t="s">
        <v>697</v>
      </c>
      <c r="G224" s="27" t="s">
        <v>1077</v>
      </c>
      <c r="H224" s="27" t="s">
        <v>742</v>
      </c>
      <c r="I224" s="27" t="s">
        <v>694</v>
      </c>
      <c r="J224" s="27" t="s">
        <v>693</v>
      </c>
      <c r="K224" s="27" t="s">
        <v>683</v>
      </c>
      <c r="L224" s="27">
        <v>2017</v>
      </c>
      <c r="M224" s="27">
        <v>-7.8359999999999992E-3</v>
      </c>
      <c r="N224" s="27">
        <v>1.544E-3</v>
      </c>
      <c r="O224" s="40">
        <v>3.89E-7</v>
      </c>
      <c r="P224" s="27" t="s">
        <v>682</v>
      </c>
      <c r="Q224" s="27">
        <v>180203</v>
      </c>
      <c r="R224" s="27">
        <v>124239</v>
      </c>
      <c r="S224" s="27">
        <v>55964</v>
      </c>
      <c r="T224" s="27">
        <v>1</v>
      </c>
      <c r="U224" s="27" t="s">
        <v>692</v>
      </c>
      <c r="V224" s="27" t="s">
        <v>691</v>
      </c>
      <c r="W224" s="40">
        <v>4.0010927927927901E-5</v>
      </c>
    </row>
    <row r="225" spans="1:23">
      <c r="A225" s="27" t="s">
        <v>499</v>
      </c>
      <c r="B225" s="27" t="s">
        <v>499</v>
      </c>
      <c r="C225" s="27" t="s">
        <v>700</v>
      </c>
      <c r="D225" s="27" t="s">
        <v>699</v>
      </c>
      <c r="E225" s="27" t="s">
        <v>698</v>
      </c>
      <c r="F225" s="27" t="s">
        <v>697</v>
      </c>
      <c r="G225" s="27" t="s">
        <v>2</v>
      </c>
      <c r="H225" s="27" t="s">
        <v>907</v>
      </c>
      <c r="I225" s="27" t="s">
        <v>906</v>
      </c>
      <c r="J225" s="27">
        <v>28714975</v>
      </c>
      <c r="K225" s="27" t="s">
        <v>718</v>
      </c>
      <c r="L225" s="27">
        <v>2017</v>
      </c>
      <c r="M225" s="27">
        <v>4.0919999999999998E-2</v>
      </c>
      <c r="N225" s="27">
        <v>8.09E-3</v>
      </c>
      <c r="O225" s="40">
        <v>4.3500000000000002E-7</v>
      </c>
      <c r="P225" s="27" t="s">
        <v>717</v>
      </c>
      <c r="Q225" s="27">
        <v>332477</v>
      </c>
      <c r="R225" s="27">
        <v>71602</v>
      </c>
      <c r="S225" s="27">
        <v>260875</v>
      </c>
      <c r="T225" s="27">
        <v>1</v>
      </c>
      <c r="U225" s="27" t="s">
        <v>749</v>
      </c>
      <c r="V225" s="27" t="s">
        <v>905</v>
      </c>
      <c r="W225" s="40">
        <v>4.4541659192825101E-5</v>
      </c>
    </row>
    <row r="226" spans="1:23">
      <c r="A226" s="27" t="s">
        <v>499</v>
      </c>
      <c r="B226" s="27" t="s">
        <v>499</v>
      </c>
      <c r="C226" s="27" t="s">
        <v>700</v>
      </c>
      <c r="D226" s="27" t="s">
        <v>699</v>
      </c>
      <c r="E226" s="27" t="s">
        <v>698</v>
      </c>
      <c r="F226" s="27" t="s">
        <v>697</v>
      </c>
      <c r="G226" s="27" t="s">
        <v>1021</v>
      </c>
      <c r="H226" s="27" t="s">
        <v>742</v>
      </c>
      <c r="I226" s="27" t="s">
        <v>694</v>
      </c>
      <c r="J226" s="27" t="s">
        <v>693</v>
      </c>
      <c r="K226" s="27" t="s">
        <v>683</v>
      </c>
      <c r="L226" s="27">
        <v>2017</v>
      </c>
      <c r="M226" s="27">
        <v>4.2680000000000001E-3</v>
      </c>
      <c r="N226" s="27">
        <v>8.4489999999999999E-4</v>
      </c>
      <c r="O226" s="40">
        <v>4.3910000000000001E-7</v>
      </c>
      <c r="P226" s="27" t="s">
        <v>717</v>
      </c>
      <c r="Q226" s="27">
        <v>333581</v>
      </c>
      <c r="R226" s="27">
        <v>46946</v>
      </c>
      <c r="S226" s="27">
        <v>286635</v>
      </c>
      <c r="T226" s="27">
        <v>1</v>
      </c>
      <c r="U226" s="27" t="s">
        <v>692</v>
      </c>
      <c r="V226" s="27" t="s">
        <v>691</v>
      </c>
      <c r="W226" s="40">
        <v>4.4760756249999999E-5</v>
      </c>
    </row>
    <row r="227" spans="1:23">
      <c r="A227" s="27" t="s">
        <v>498</v>
      </c>
      <c r="B227" s="27" t="s">
        <v>498</v>
      </c>
      <c r="C227" s="27" t="s">
        <v>741</v>
      </c>
      <c r="D227" s="27" t="s">
        <v>740</v>
      </c>
      <c r="E227" s="27" t="s">
        <v>687</v>
      </c>
      <c r="F227" s="27" t="s">
        <v>698</v>
      </c>
      <c r="G227" s="27" t="s">
        <v>1076</v>
      </c>
      <c r="H227" s="27" t="s">
        <v>1075</v>
      </c>
      <c r="I227" s="27" t="s">
        <v>694</v>
      </c>
      <c r="J227" s="27" t="s">
        <v>693</v>
      </c>
      <c r="K227" s="27" t="s">
        <v>683</v>
      </c>
      <c r="L227" s="27">
        <v>2017</v>
      </c>
      <c r="M227" s="27">
        <v>-1.3559999999999999E-2</v>
      </c>
      <c r="N227" s="27">
        <v>2.689E-3</v>
      </c>
      <c r="O227" s="40">
        <v>4.5979999999999997E-7</v>
      </c>
      <c r="P227" s="27" t="s">
        <v>682</v>
      </c>
      <c r="Q227" s="27">
        <v>176008</v>
      </c>
      <c r="R227" s="27">
        <v>0</v>
      </c>
      <c r="S227" s="27">
        <v>176008</v>
      </c>
      <c r="T227" s="27">
        <v>1</v>
      </c>
      <c r="U227" s="27" t="s">
        <v>682</v>
      </c>
      <c r="V227" s="27" t="s">
        <v>691</v>
      </c>
      <c r="W227" s="40">
        <v>4.6662547555555599E-5</v>
      </c>
    </row>
    <row r="228" spans="1:23">
      <c r="A228" s="27" t="s">
        <v>499</v>
      </c>
      <c r="B228" s="27" t="s">
        <v>499</v>
      </c>
      <c r="C228" s="27" t="s">
        <v>700</v>
      </c>
      <c r="D228" s="27" t="s">
        <v>699</v>
      </c>
      <c r="E228" s="27" t="s">
        <v>698</v>
      </c>
      <c r="F228" s="27" t="s">
        <v>697</v>
      </c>
      <c r="G228" s="27" t="s">
        <v>956</v>
      </c>
      <c r="H228" s="27" t="s">
        <v>682</v>
      </c>
      <c r="I228" s="27" t="s">
        <v>694</v>
      </c>
      <c r="J228" s="27" t="s">
        <v>693</v>
      </c>
      <c r="K228" s="27" t="s">
        <v>683</v>
      </c>
      <c r="L228" s="27">
        <v>2017</v>
      </c>
      <c r="M228" s="27">
        <v>-8.3610000000000004E-3</v>
      </c>
      <c r="N228" s="27">
        <v>1.658E-3</v>
      </c>
      <c r="O228" s="40">
        <v>4.6250000000000002E-7</v>
      </c>
      <c r="P228" s="27" t="s">
        <v>682</v>
      </c>
      <c r="Q228" s="27">
        <v>332021</v>
      </c>
      <c r="R228" s="27">
        <v>0</v>
      </c>
      <c r="S228" s="27">
        <v>332021</v>
      </c>
      <c r="T228" s="27">
        <v>1</v>
      </c>
      <c r="U228" s="27" t="s">
        <v>682</v>
      </c>
      <c r="V228" s="27" t="s">
        <v>691</v>
      </c>
      <c r="W228" s="40">
        <v>4.6728871681415902E-5</v>
      </c>
    </row>
    <row r="229" spans="1:23">
      <c r="A229" s="27" t="s">
        <v>497</v>
      </c>
      <c r="B229" s="27" t="s">
        <v>497</v>
      </c>
      <c r="C229" s="27" t="s">
        <v>690</v>
      </c>
      <c r="D229" s="27" t="s">
        <v>689</v>
      </c>
      <c r="E229" s="27" t="s">
        <v>688</v>
      </c>
      <c r="F229" s="27" t="s">
        <v>687</v>
      </c>
      <c r="G229" s="27" t="s">
        <v>1074</v>
      </c>
      <c r="H229" s="27" t="s">
        <v>994</v>
      </c>
      <c r="I229" s="27" t="s">
        <v>1073</v>
      </c>
      <c r="J229" s="27">
        <v>27182965</v>
      </c>
      <c r="K229" s="27" t="s">
        <v>683</v>
      </c>
      <c r="L229" s="27">
        <v>2016</v>
      </c>
      <c r="M229" s="27" t="s">
        <v>6</v>
      </c>
      <c r="N229" s="27" t="s">
        <v>6</v>
      </c>
      <c r="O229" s="40">
        <v>4.9999999999999998E-7</v>
      </c>
      <c r="P229" s="27" t="s">
        <v>6</v>
      </c>
      <c r="Q229" s="27" t="s">
        <v>682</v>
      </c>
      <c r="R229" s="27" t="s">
        <v>682</v>
      </c>
      <c r="S229" s="27" t="s">
        <v>682</v>
      </c>
      <c r="T229" s="27" t="s">
        <v>682</v>
      </c>
      <c r="U229" s="27" t="s">
        <v>980</v>
      </c>
      <c r="V229" s="27" t="s">
        <v>979</v>
      </c>
      <c r="W229" s="40">
        <v>5.0295154185022001E-5</v>
      </c>
    </row>
    <row r="230" spans="1:23">
      <c r="A230" s="27" t="s">
        <v>497</v>
      </c>
      <c r="B230" s="27" t="s">
        <v>497</v>
      </c>
      <c r="C230" s="27" t="s">
        <v>690</v>
      </c>
      <c r="D230" s="27" t="s">
        <v>689</v>
      </c>
      <c r="E230" s="27" t="s">
        <v>688</v>
      </c>
      <c r="F230" s="27" t="s">
        <v>687</v>
      </c>
      <c r="G230" s="27" t="s">
        <v>972</v>
      </c>
      <c r="H230" s="27" t="s">
        <v>682</v>
      </c>
      <c r="I230" s="27" t="s">
        <v>694</v>
      </c>
      <c r="J230" s="27" t="s">
        <v>693</v>
      </c>
      <c r="K230" s="27" t="s">
        <v>683</v>
      </c>
      <c r="L230" s="27">
        <v>2017</v>
      </c>
      <c r="M230" s="27">
        <v>2.7279999999999999E-2</v>
      </c>
      <c r="N230" s="27">
        <v>5.4429999999999999E-3</v>
      </c>
      <c r="O230" s="40">
        <v>5.3799999999999997E-7</v>
      </c>
      <c r="P230" s="27" t="s">
        <v>717</v>
      </c>
      <c r="Q230" s="27">
        <v>331146</v>
      </c>
      <c r="R230" s="27">
        <v>0</v>
      </c>
      <c r="S230" s="27">
        <v>331146</v>
      </c>
      <c r="T230" s="27">
        <v>1</v>
      </c>
      <c r="U230" s="27" t="s">
        <v>716</v>
      </c>
      <c r="V230" s="27" t="s">
        <v>691</v>
      </c>
      <c r="W230" s="40">
        <v>5.3880228070175402E-5</v>
      </c>
    </row>
    <row r="231" spans="1:23">
      <c r="A231" s="27" t="s">
        <v>497</v>
      </c>
      <c r="B231" s="27" t="s">
        <v>497</v>
      </c>
      <c r="C231" s="27" t="s">
        <v>690</v>
      </c>
      <c r="D231" s="27" t="s">
        <v>689</v>
      </c>
      <c r="E231" s="27" t="s">
        <v>688</v>
      </c>
      <c r="F231" s="27" t="s">
        <v>687</v>
      </c>
      <c r="G231" s="27" t="s">
        <v>810</v>
      </c>
      <c r="H231" s="27" t="s">
        <v>682</v>
      </c>
      <c r="I231" s="27" t="s">
        <v>694</v>
      </c>
      <c r="J231" s="27" t="s">
        <v>693</v>
      </c>
      <c r="K231" s="27" t="s">
        <v>683</v>
      </c>
      <c r="L231" s="27">
        <v>2017</v>
      </c>
      <c r="M231" s="27">
        <v>2.6720000000000001E-2</v>
      </c>
      <c r="N231" s="27">
        <v>5.3359999999999996E-3</v>
      </c>
      <c r="O231" s="40">
        <v>5.5039999999999995E-7</v>
      </c>
      <c r="P231" s="27" t="s">
        <v>717</v>
      </c>
      <c r="Q231" s="27">
        <v>331216</v>
      </c>
      <c r="R231" s="27">
        <v>0</v>
      </c>
      <c r="S231" s="27">
        <v>331216</v>
      </c>
      <c r="T231" s="27">
        <v>1</v>
      </c>
      <c r="U231" s="27" t="s">
        <v>716</v>
      </c>
      <c r="V231" s="27" t="s">
        <v>691</v>
      </c>
      <c r="W231" s="40">
        <v>5.4881369432314403E-5</v>
      </c>
    </row>
    <row r="232" spans="1:23">
      <c r="A232" s="27" t="s">
        <v>498</v>
      </c>
      <c r="B232" s="27" t="s">
        <v>498</v>
      </c>
      <c r="C232" s="27" t="s">
        <v>741</v>
      </c>
      <c r="D232" s="27" t="s">
        <v>740</v>
      </c>
      <c r="E232" s="27" t="s">
        <v>687</v>
      </c>
      <c r="F232" s="27" t="s">
        <v>698</v>
      </c>
      <c r="G232" s="27" t="s">
        <v>2</v>
      </c>
      <c r="H232" s="27" t="s">
        <v>787</v>
      </c>
      <c r="I232" s="27" t="s">
        <v>1013</v>
      </c>
      <c r="J232" s="27">
        <v>23202125</v>
      </c>
      <c r="K232" s="27" t="s">
        <v>718</v>
      </c>
      <c r="L232" s="27">
        <v>2013</v>
      </c>
      <c r="M232" s="27" t="s">
        <v>6</v>
      </c>
      <c r="N232" s="27" t="s">
        <v>6</v>
      </c>
      <c r="O232" s="40">
        <v>5.5499999999999998E-7</v>
      </c>
      <c r="P232" s="27" t="s">
        <v>6</v>
      </c>
      <c r="Q232" s="27">
        <v>194427</v>
      </c>
      <c r="R232" s="27" t="s">
        <v>682</v>
      </c>
      <c r="S232" s="27" t="s">
        <v>682</v>
      </c>
      <c r="T232" s="27" t="s">
        <v>682</v>
      </c>
      <c r="U232" s="27" t="s">
        <v>682</v>
      </c>
      <c r="V232" s="27" t="s">
        <v>709</v>
      </c>
      <c r="W232" s="40">
        <v>5.5099434782608701E-5</v>
      </c>
    </row>
    <row r="233" spans="1:23">
      <c r="A233" s="27" t="s">
        <v>499</v>
      </c>
      <c r="B233" s="27" t="s">
        <v>499</v>
      </c>
      <c r="C233" s="27" t="s">
        <v>700</v>
      </c>
      <c r="D233" s="27" t="s">
        <v>699</v>
      </c>
      <c r="E233" s="27" t="s">
        <v>698</v>
      </c>
      <c r="F233" s="27" t="s">
        <v>697</v>
      </c>
      <c r="G233" s="27" t="s">
        <v>638</v>
      </c>
      <c r="H233" s="27" t="s">
        <v>809</v>
      </c>
      <c r="I233" s="27" t="s">
        <v>694</v>
      </c>
      <c r="J233" s="27" t="s">
        <v>693</v>
      </c>
      <c r="K233" s="27" t="s">
        <v>683</v>
      </c>
      <c r="L233" s="27">
        <v>2017</v>
      </c>
      <c r="M233" s="27">
        <v>-9.391E-3</v>
      </c>
      <c r="N233" s="27">
        <v>1.8779999999999999E-3</v>
      </c>
      <c r="O233" s="40">
        <v>5.7390000000000002E-7</v>
      </c>
      <c r="P233" s="27" t="s">
        <v>682</v>
      </c>
      <c r="Q233" s="27">
        <v>336172</v>
      </c>
      <c r="R233" s="27">
        <v>0</v>
      </c>
      <c r="S233" s="27">
        <v>336172</v>
      </c>
      <c r="T233" s="27">
        <v>1</v>
      </c>
      <c r="U233" s="27" t="s">
        <v>716</v>
      </c>
      <c r="V233" s="27" t="s">
        <v>691</v>
      </c>
      <c r="W233" s="40">
        <v>5.6729145454545501E-5</v>
      </c>
    </row>
    <row r="234" spans="1:23">
      <c r="A234" s="27" t="s">
        <v>497</v>
      </c>
      <c r="B234" s="27" t="s">
        <v>497</v>
      </c>
      <c r="C234" s="27" t="s">
        <v>690</v>
      </c>
      <c r="D234" s="27" t="s">
        <v>689</v>
      </c>
      <c r="E234" s="27" t="s">
        <v>688</v>
      </c>
      <c r="F234" s="27" t="s">
        <v>687</v>
      </c>
      <c r="G234" s="27" t="s">
        <v>1072</v>
      </c>
      <c r="H234" s="27" t="s">
        <v>682</v>
      </c>
      <c r="I234" s="27" t="s">
        <v>694</v>
      </c>
      <c r="J234" s="27" t="s">
        <v>693</v>
      </c>
      <c r="K234" s="27" t="s">
        <v>683</v>
      </c>
      <c r="L234" s="27">
        <v>2017</v>
      </c>
      <c r="M234" s="27">
        <v>2.8119999999999999E-2</v>
      </c>
      <c r="N234" s="27">
        <v>5.6559999999999996E-3</v>
      </c>
      <c r="O234" s="40">
        <v>6.6560000000000003E-7</v>
      </c>
      <c r="P234" s="27" t="s">
        <v>717</v>
      </c>
      <c r="Q234" s="27">
        <v>331285</v>
      </c>
      <c r="R234" s="27">
        <v>0</v>
      </c>
      <c r="S234" s="27">
        <v>331285</v>
      </c>
      <c r="T234" s="27">
        <v>1</v>
      </c>
      <c r="U234" s="27" t="s">
        <v>716</v>
      </c>
      <c r="V234" s="27" t="s">
        <v>691</v>
      </c>
      <c r="W234" s="40">
        <v>6.5509958620689596E-5</v>
      </c>
    </row>
    <row r="235" spans="1:23">
      <c r="A235" s="27" t="s">
        <v>493</v>
      </c>
      <c r="B235" s="27" t="s">
        <v>493</v>
      </c>
      <c r="C235" s="27" t="s">
        <v>708</v>
      </c>
      <c r="D235" s="27" t="s">
        <v>707</v>
      </c>
      <c r="E235" s="27" t="s">
        <v>687</v>
      </c>
      <c r="F235" s="27" t="s">
        <v>688</v>
      </c>
      <c r="G235" s="27" t="s">
        <v>726</v>
      </c>
      <c r="H235" s="27" t="s">
        <v>725</v>
      </c>
      <c r="I235" s="27" t="s">
        <v>724</v>
      </c>
      <c r="J235" s="27">
        <v>27863252</v>
      </c>
      <c r="K235" s="27" t="s">
        <v>683</v>
      </c>
      <c r="L235" s="27">
        <v>2016</v>
      </c>
      <c r="M235" s="27">
        <v>5.1159999999999997E-2</v>
      </c>
      <c r="N235" s="27">
        <v>1.031E-2</v>
      </c>
      <c r="O235" s="40">
        <v>6.9210000000000001E-7</v>
      </c>
      <c r="P235" s="27" t="s">
        <v>717</v>
      </c>
      <c r="Q235" s="27">
        <v>173480</v>
      </c>
      <c r="R235" s="27">
        <v>0</v>
      </c>
      <c r="S235" s="27">
        <v>173480</v>
      </c>
      <c r="T235" s="27">
        <v>2</v>
      </c>
      <c r="U235" s="27" t="s">
        <v>716</v>
      </c>
      <c r="V235" s="27" t="s">
        <v>723</v>
      </c>
      <c r="W235" s="40">
        <v>6.7825799999999997E-5</v>
      </c>
    </row>
    <row r="236" spans="1:23">
      <c r="A236" s="27" t="s">
        <v>493</v>
      </c>
      <c r="B236" s="27" t="s">
        <v>493</v>
      </c>
      <c r="C236" s="27" t="s">
        <v>708</v>
      </c>
      <c r="D236" s="27" t="s">
        <v>707</v>
      </c>
      <c r="E236" s="27" t="s">
        <v>687</v>
      </c>
      <c r="F236" s="27" t="s">
        <v>688</v>
      </c>
      <c r="G236" s="27" t="s">
        <v>1071</v>
      </c>
      <c r="H236" s="27" t="s">
        <v>682</v>
      </c>
      <c r="I236" s="27" t="s">
        <v>1070</v>
      </c>
      <c r="J236" s="27">
        <v>19060910</v>
      </c>
      <c r="K236" s="27" t="s">
        <v>683</v>
      </c>
      <c r="L236" s="27">
        <v>2008</v>
      </c>
      <c r="M236" s="27" t="s">
        <v>6</v>
      </c>
      <c r="N236" s="27" t="s">
        <v>6</v>
      </c>
      <c r="O236" s="40">
        <v>7.1279999999999998E-7</v>
      </c>
      <c r="P236" s="27" t="s">
        <v>6</v>
      </c>
      <c r="Q236" s="27" t="s">
        <v>682</v>
      </c>
      <c r="R236" s="27" t="s">
        <v>682</v>
      </c>
      <c r="S236" s="27" t="s">
        <v>682</v>
      </c>
      <c r="T236" s="27" t="s">
        <v>682</v>
      </c>
      <c r="U236" s="27" t="s">
        <v>682</v>
      </c>
      <c r="V236" s="27" t="s">
        <v>1069</v>
      </c>
      <c r="W236" s="40">
        <v>6.9555876923076899E-5</v>
      </c>
    </row>
    <row r="237" spans="1:23">
      <c r="A237" s="27" t="s">
        <v>497</v>
      </c>
      <c r="B237" s="27" t="s">
        <v>497</v>
      </c>
      <c r="C237" s="27" t="s">
        <v>690</v>
      </c>
      <c r="D237" s="27" t="s">
        <v>689</v>
      </c>
      <c r="E237" s="27" t="s">
        <v>688</v>
      </c>
      <c r="F237" s="27" t="s">
        <v>687</v>
      </c>
      <c r="G237" s="27" t="s">
        <v>1068</v>
      </c>
      <c r="H237" s="27" t="s">
        <v>682</v>
      </c>
      <c r="I237" s="27" t="s">
        <v>694</v>
      </c>
      <c r="J237" s="27" t="s">
        <v>693</v>
      </c>
      <c r="K237" s="27" t="s">
        <v>683</v>
      </c>
      <c r="L237" s="27">
        <v>2017</v>
      </c>
      <c r="M237" s="27">
        <v>2.7830000000000001E-2</v>
      </c>
      <c r="N237" s="27">
        <v>5.6189999999999999E-3</v>
      </c>
      <c r="O237" s="40">
        <v>7.3389999999999997E-7</v>
      </c>
      <c r="P237" s="27" t="s">
        <v>717</v>
      </c>
      <c r="Q237" s="27">
        <v>331285</v>
      </c>
      <c r="R237" s="27">
        <v>0</v>
      </c>
      <c r="S237" s="27">
        <v>331285</v>
      </c>
      <c r="T237" s="27">
        <v>1</v>
      </c>
      <c r="U237" s="27" t="s">
        <v>716</v>
      </c>
      <c r="V237" s="27" t="s">
        <v>691</v>
      </c>
      <c r="W237" s="40">
        <v>7.1310096170212805E-5</v>
      </c>
    </row>
    <row r="238" spans="1:23">
      <c r="A238" s="27" t="s">
        <v>497</v>
      </c>
      <c r="B238" s="27" t="s">
        <v>497</v>
      </c>
      <c r="C238" s="27" t="s">
        <v>690</v>
      </c>
      <c r="D238" s="27" t="s">
        <v>689</v>
      </c>
      <c r="E238" s="27" t="s">
        <v>688</v>
      </c>
      <c r="F238" s="27" t="s">
        <v>687</v>
      </c>
      <c r="G238" s="27" t="s">
        <v>595</v>
      </c>
      <c r="H238" s="27" t="s">
        <v>946</v>
      </c>
      <c r="I238" s="27" t="s">
        <v>694</v>
      </c>
      <c r="J238" s="27" t="s">
        <v>693</v>
      </c>
      <c r="K238" s="27" t="s">
        <v>683</v>
      </c>
      <c r="L238" s="27">
        <v>2017</v>
      </c>
      <c r="M238" s="27">
        <v>4.2779999999999999E-2</v>
      </c>
      <c r="N238" s="27">
        <v>8.652E-3</v>
      </c>
      <c r="O238" s="40">
        <v>7.6229999999999999E-7</v>
      </c>
      <c r="P238" s="27" t="s">
        <v>717</v>
      </c>
      <c r="Q238" s="27">
        <v>331093</v>
      </c>
      <c r="R238" s="27">
        <v>0</v>
      </c>
      <c r="S238" s="27">
        <v>331093</v>
      </c>
      <c r="T238" s="27">
        <v>1</v>
      </c>
      <c r="U238" s="27" t="s">
        <v>716</v>
      </c>
      <c r="V238" s="27" t="s">
        <v>691</v>
      </c>
      <c r="W238" s="40">
        <v>7.3755755084745802E-5</v>
      </c>
    </row>
    <row r="239" spans="1:23">
      <c r="A239" s="27" t="s">
        <v>492</v>
      </c>
      <c r="B239" s="27" t="s">
        <v>492</v>
      </c>
      <c r="C239" s="27" t="s">
        <v>754</v>
      </c>
      <c r="D239" s="27" t="s">
        <v>753</v>
      </c>
      <c r="E239" s="27" t="s">
        <v>697</v>
      </c>
      <c r="F239" s="27" t="s">
        <v>688</v>
      </c>
      <c r="G239" s="27" t="s">
        <v>1067</v>
      </c>
      <c r="H239" s="27" t="s">
        <v>1066</v>
      </c>
      <c r="I239" s="27" t="s">
        <v>694</v>
      </c>
      <c r="J239" s="27" t="s">
        <v>693</v>
      </c>
      <c r="K239" s="27" t="s">
        <v>683</v>
      </c>
      <c r="L239" s="27">
        <v>2017</v>
      </c>
      <c r="M239" s="27">
        <v>-1.426E-2</v>
      </c>
      <c r="N239" s="27">
        <v>2.892E-3</v>
      </c>
      <c r="O239" s="40">
        <v>8.273E-7</v>
      </c>
      <c r="P239" s="27" t="s">
        <v>682</v>
      </c>
      <c r="Q239" s="27">
        <v>317756</v>
      </c>
      <c r="R239" s="27">
        <v>0</v>
      </c>
      <c r="S239" s="27">
        <v>317756</v>
      </c>
      <c r="T239" s="27">
        <v>1</v>
      </c>
      <c r="U239" s="27" t="s">
        <v>716</v>
      </c>
      <c r="V239" s="27" t="s">
        <v>691</v>
      </c>
      <c r="W239" s="40">
        <v>7.9707038818565401E-5</v>
      </c>
    </row>
    <row r="240" spans="1:23">
      <c r="A240" s="27" t="s">
        <v>497</v>
      </c>
      <c r="B240" s="27" t="s">
        <v>497</v>
      </c>
      <c r="C240" s="27" t="s">
        <v>690</v>
      </c>
      <c r="D240" s="27" t="s">
        <v>689</v>
      </c>
      <c r="E240" s="27" t="s">
        <v>688</v>
      </c>
      <c r="F240" s="27" t="s">
        <v>687</v>
      </c>
      <c r="G240" s="27" t="s">
        <v>1065</v>
      </c>
      <c r="H240" s="27" t="s">
        <v>1064</v>
      </c>
      <c r="I240" s="27" t="s">
        <v>1063</v>
      </c>
      <c r="J240" s="27">
        <v>29093273</v>
      </c>
      <c r="K240" s="27" t="s">
        <v>683</v>
      </c>
      <c r="L240" s="27">
        <v>2017</v>
      </c>
      <c r="M240" s="27">
        <v>6.7000000000000004E-2</v>
      </c>
      <c r="N240" s="27">
        <v>1.37E-2</v>
      </c>
      <c r="O240" s="40">
        <v>9.9999999999999995E-7</v>
      </c>
      <c r="P240" s="27" t="s">
        <v>717</v>
      </c>
      <c r="Q240" s="27" t="s">
        <v>682</v>
      </c>
      <c r="R240" s="27" t="s">
        <v>682</v>
      </c>
      <c r="S240" s="27" t="s">
        <v>682</v>
      </c>
      <c r="T240" s="27" t="s">
        <v>682</v>
      </c>
      <c r="U240" s="27" t="s">
        <v>1062</v>
      </c>
      <c r="V240" s="27" t="s">
        <v>979</v>
      </c>
      <c r="W240" s="40">
        <v>9.5539748953974896E-5</v>
      </c>
    </row>
    <row r="241" spans="1:23">
      <c r="A241" s="27" t="s">
        <v>497</v>
      </c>
      <c r="B241" s="27" t="s">
        <v>497</v>
      </c>
      <c r="C241" s="27" t="s">
        <v>690</v>
      </c>
      <c r="D241" s="27" t="s">
        <v>689</v>
      </c>
      <c r="E241" s="27" t="s">
        <v>688</v>
      </c>
      <c r="F241" s="27" t="s">
        <v>687</v>
      </c>
      <c r="G241" s="27" t="s">
        <v>1061</v>
      </c>
      <c r="H241" s="27" t="s">
        <v>1060</v>
      </c>
      <c r="I241" s="27" t="s">
        <v>1059</v>
      </c>
      <c r="J241" s="27">
        <v>26634245</v>
      </c>
      <c r="K241" s="27" t="s">
        <v>718</v>
      </c>
      <c r="L241" s="27">
        <v>2015</v>
      </c>
      <c r="M241" s="27" t="s">
        <v>6</v>
      </c>
      <c r="N241" s="27" t="s">
        <v>6</v>
      </c>
      <c r="O241" s="40">
        <v>9.9999999999999995E-7</v>
      </c>
      <c r="P241" s="27" t="s">
        <v>6</v>
      </c>
      <c r="Q241" s="27" t="s">
        <v>682</v>
      </c>
      <c r="R241" s="27" t="s">
        <v>682</v>
      </c>
      <c r="S241" s="27" t="s">
        <v>682</v>
      </c>
      <c r="T241" s="27" t="s">
        <v>682</v>
      </c>
      <c r="U241" s="27" t="s">
        <v>682</v>
      </c>
      <c r="V241" s="27" t="s">
        <v>979</v>
      </c>
      <c r="W241" s="40">
        <v>9.5539748953974896E-5</v>
      </c>
    </row>
    <row r="242" spans="1:23">
      <c r="A242" s="27" t="s">
        <v>498</v>
      </c>
      <c r="B242" s="27" t="s">
        <v>498</v>
      </c>
      <c r="C242" s="27" t="s">
        <v>741</v>
      </c>
      <c r="D242" s="27" t="s">
        <v>740</v>
      </c>
      <c r="E242" s="27" t="s">
        <v>687</v>
      </c>
      <c r="F242" s="27" t="s">
        <v>698</v>
      </c>
      <c r="G242" s="27" t="s">
        <v>2</v>
      </c>
      <c r="H242" s="27" t="s">
        <v>907</v>
      </c>
      <c r="I242" s="27" t="s">
        <v>1013</v>
      </c>
      <c r="J242" s="27">
        <v>23202125</v>
      </c>
      <c r="K242" s="27" t="s">
        <v>718</v>
      </c>
      <c r="L242" s="27">
        <v>2013</v>
      </c>
      <c r="M242" s="27">
        <v>4.8660000000000002E-2</v>
      </c>
      <c r="N242" s="27">
        <v>1.0019999999999999E-2</v>
      </c>
      <c r="O242" s="40">
        <v>1.22E-6</v>
      </c>
      <c r="P242" s="27" t="s">
        <v>717</v>
      </c>
      <c r="Q242" s="27">
        <v>194427</v>
      </c>
      <c r="R242" s="27">
        <v>63746</v>
      </c>
      <c r="S242" s="27">
        <v>130681</v>
      </c>
      <c r="T242" s="27">
        <v>48</v>
      </c>
      <c r="U242" s="27" t="s">
        <v>749</v>
      </c>
      <c r="V242" s="27" t="s">
        <v>1058</v>
      </c>
      <c r="W242" s="27">
        <v>1.16072833333333E-4</v>
      </c>
    </row>
    <row r="243" spans="1:23">
      <c r="A243" s="27" t="s">
        <v>499</v>
      </c>
      <c r="B243" s="27" t="s">
        <v>499</v>
      </c>
      <c r="C243" s="27" t="s">
        <v>700</v>
      </c>
      <c r="D243" s="27" t="s">
        <v>699</v>
      </c>
      <c r="E243" s="27" t="s">
        <v>698</v>
      </c>
      <c r="F243" s="27" t="s">
        <v>697</v>
      </c>
      <c r="G243" s="27" t="s">
        <v>11</v>
      </c>
      <c r="H243" s="27" t="s">
        <v>809</v>
      </c>
      <c r="I243" s="27" t="s">
        <v>719</v>
      </c>
      <c r="J243" s="27">
        <v>25282103</v>
      </c>
      <c r="K243" s="27" t="s">
        <v>683</v>
      </c>
      <c r="L243" s="27">
        <v>2014</v>
      </c>
      <c r="M243" s="27">
        <v>-1.4E-2</v>
      </c>
      <c r="N243" s="27">
        <v>2.8999999999999998E-3</v>
      </c>
      <c r="O243" s="40">
        <v>1.3E-6</v>
      </c>
      <c r="P243" s="27" t="s">
        <v>682</v>
      </c>
      <c r="Q243" s="27">
        <v>253280</v>
      </c>
      <c r="R243" s="27">
        <v>0</v>
      </c>
      <c r="S243" s="27">
        <v>253280</v>
      </c>
      <c r="T243" s="27">
        <v>79</v>
      </c>
      <c r="U243" s="27" t="s">
        <v>950</v>
      </c>
      <c r="V243" s="27" t="s">
        <v>1057</v>
      </c>
      <c r="W243" s="27">
        <v>1.2215720164609101E-4</v>
      </c>
    </row>
    <row r="244" spans="1:23">
      <c r="A244" s="27" t="s">
        <v>498</v>
      </c>
      <c r="B244" s="27" t="s">
        <v>498</v>
      </c>
      <c r="C244" s="27" t="s">
        <v>741</v>
      </c>
      <c r="D244" s="27" t="s">
        <v>740</v>
      </c>
      <c r="E244" s="27" t="s">
        <v>687</v>
      </c>
      <c r="F244" s="27" t="s">
        <v>698</v>
      </c>
      <c r="G244" s="27" t="s">
        <v>2</v>
      </c>
      <c r="H244" s="27" t="s">
        <v>907</v>
      </c>
      <c r="I244" s="27" t="s">
        <v>906</v>
      </c>
      <c r="J244" s="27">
        <v>28714975</v>
      </c>
      <c r="K244" s="27" t="s">
        <v>718</v>
      </c>
      <c r="L244" s="27">
        <v>2017</v>
      </c>
      <c r="M244" s="27">
        <v>4.41E-2</v>
      </c>
      <c r="N244" s="27">
        <v>9.11E-3</v>
      </c>
      <c r="O244" s="40">
        <v>1.3E-6</v>
      </c>
      <c r="P244" s="27" t="s">
        <v>717</v>
      </c>
      <c r="Q244" s="27">
        <v>332477</v>
      </c>
      <c r="R244" s="27">
        <v>71602</v>
      </c>
      <c r="S244" s="27">
        <v>260875</v>
      </c>
      <c r="T244" s="27">
        <v>1</v>
      </c>
      <c r="U244" s="27" t="s">
        <v>749</v>
      </c>
      <c r="V244" s="27" t="s">
        <v>905</v>
      </c>
      <c r="W244" s="27">
        <v>1.2215720164609101E-4</v>
      </c>
    </row>
    <row r="245" spans="1:23">
      <c r="A245" s="27" t="s">
        <v>495</v>
      </c>
      <c r="B245" s="27" t="s">
        <v>495</v>
      </c>
      <c r="C245" s="27" t="s">
        <v>714</v>
      </c>
      <c r="D245" s="27" t="s">
        <v>713</v>
      </c>
      <c r="E245" s="27" t="s">
        <v>698</v>
      </c>
      <c r="F245" s="27" t="s">
        <v>697</v>
      </c>
      <c r="G245" s="27" t="s">
        <v>1056</v>
      </c>
      <c r="H245" s="27" t="s">
        <v>832</v>
      </c>
      <c r="I245" s="27" t="s">
        <v>710</v>
      </c>
      <c r="J245" s="27">
        <v>22010049</v>
      </c>
      <c r="K245" s="27" t="s">
        <v>683</v>
      </c>
      <c r="L245" s="27">
        <v>2011</v>
      </c>
      <c r="M245" s="27" t="s">
        <v>6</v>
      </c>
      <c r="N245" s="27" t="s">
        <v>6</v>
      </c>
      <c r="O245" s="40">
        <v>1.3E-6</v>
      </c>
      <c r="P245" s="27" t="s">
        <v>6</v>
      </c>
      <c r="Q245" s="27">
        <v>12526</v>
      </c>
      <c r="R245" s="27" t="s">
        <v>682</v>
      </c>
      <c r="S245" s="27" t="s">
        <v>682</v>
      </c>
      <c r="T245" s="27" t="s">
        <v>682</v>
      </c>
      <c r="U245" s="27" t="s">
        <v>682</v>
      </c>
      <c r="V245" s="27" t="s">
        <v>709</v>
      </c>
      <c r="W245" s="27">
        <v>1.2215720164609101E-4</v>
      </c>
    </row>
    <row r="246" spans="1:23">
      <c r="A246" s="27" t="s">
        <v>495</v>
      </c>
      <c r="B246" s="27" t="s">
        <v>495</v>
      </c>
      <c r="C246" s="27" t="s">
        <v>714</v>
      </c>
      <c r="D246" s="27" t="s">
        <v>713</v>
      </c>
      <c r="E246" s="27" t="s">
        <v>698</v>
      </c>
      <c r="F246" s="27" t="s">
        <v>697</v>
      </c>
      <c r="G246" s="27" t="s">
        <v>1055</v>
      </c>
      <c r="H246" s="27" t="s">
        <v>1054</v>
      </c>
      <c r="I246" s="27" t="s">
        <v>694</v>
      </c>
      <c r="J246" s="27" t="s">
        <v>693</v>
      </c>
      <c r="K246" s="27" t="s">
        <v>683</v>
      </c>
      <c r="L246" s="27">
        <v>2017</v>
      </c>
      <c r="M246" s="27">
        <v>1.196E-2</v>
      </c>
      <c r="N246" s="27">
        <v>2.4759999999999999E-3</v>
      </c>
      <c r="O246" s="40">
        <v>1.3549999999999999E-6</v>
      </c>
      <c r="P246" s="27" t="s">
        <v>717</v>
      </c>
      <c r="Q246" s="27">
        <v>336601</v>
      </c>
      <c r="R246" s="27">
        <v>0</v>
      </c>
      <c r="S246" s="27">
        <v>336601</v>
      </c>
      <c r="T246" s="27">
        <v>1</v>
      </c>
      <c r="U246" s="27" t="s">
        <v>716</v>
      </c>
      <c r="V246" s="27" t="s">
        <v>691</v>
      </c>
      <c r="W246" s="27">
        <v>1.2680356557377001E-4</v>
      </c>
    </row>
    <row r="247" spans="1:23">
      <c r="A247" s="27" t="s">
        <v>497</v>
      </c>
      <c r="B247" s="27" t="s">
        <v>497</v>
      </c>
      <c r="C247" s="27" t="s">
        <v>690</v>
      </c>
      <c r="D247" s="27" t="s">
        <v>689</v>
      </c>
      <c r="E247" s="27" t="s">
        <v>688</v>
      </c>
      <c r="F247" s="27" t="s">
        <v>687</v>
      </c>
      <c r="G247" s="27" t="s">
        <v>2</v>
      </c>
      <c r="H247" s="27" t="s">
        <v>907</v>
      </c>
      <c r="I247" s="27" t="s">
        <v>1053</v>
      </c>
      <c r="J247" s="27">
        <v>29212778</v>
      </c>
      <c r="K247" s="27" t="s">
        <v>718</v>
      </c>
      <c r="L247" s="27">
        <v>2018</v>
      </c>
      <c r="M247" s="27">
        <v>-0.12180000000000001</v>
      </c>
      <c r="N247" s="27">
        <v>2.5219999999999999E-2</v>
      </c>
      <c r="O247" s="40">
        <v>1.3999999999999999E-6</v>
      </c>
      <c r="P247" s="27" t="s">
        <v>682</v>
      </c>
      <c r="Q247" s="27">
        <v>296525</v>
      </c>
      <c r="R247" s="27">
        <v>34541</v>
      </c>
      <c r="S247" s="27">
        <v>261984</v>
      </c>
      <c r="T247" s="27">
        <v>1</v>
      </c>
      <c r="U247" s="27" t="s">
        <v>749</v>
      </c>
      <c r="V247" s="27" t="s">
        <v>1052</v>
      </c>
      <c r="W247" s="27">
        <v>1.3048000000000001E-4</v>
      </c>
    </row>
    <row r="248" spans="1:23">
      <c r="A248" s="27" t="s">
        <v>497</v>
      </c>
      <c r="B248" s="27" t="s">
        <v>497</v>
      </c>
      <c r="C248" s="27" t="s">
        <v>690</v>
      </c>
      <c r="D248" s="27" t="s">
        <v>689</v>
      </c>
      <c r="E248" s="27" t="s">
        <v>688</v>
      </c>
      <c r="F248" s="27" t="s">
        <v>687</v>
      </c>
      <c r="G248" s="27" t="s">
        <v>13</v>
      </c>
      <c r="H248" s="27" t="s">
        <v>1051</v>
      </c>
      <c r="I248" s="27" t="s">
        <v>694</v>
      </c>
      <c r="J248" s="27" t="s">
        <v>693</v>
      </c>
      <c r="K248" s="27" t="s">
        <v>683</v>
      </c>
      <c r="L248" s="27">
        <v>2017</v>
      </c>
      <c r="M248" s="27">
        <v>-4.1709999999999997E-2</v>
      </c>
      <c r="N248" s="27">
        <v>8.6580000000000008E-3</v>
      </c>
      <c r="O248" s="40">
        <v>1.455E-6</v>
      </c>
      <c r="P248" s="27" t="s">
        <v>682</v>
      </c>
      <c r="Q248" s="27">
        <v>317754</v>
      </c>
      <c r="R248" s="27">
        <v>0</v>
      </c>
      <c r="S248" s="27">
        <v>317754</v>
      </c>
      <c r="T248" s="27">
        <v>1</v>
      </c>
      <c r="U248" s="27" t="s">
        <v>716</v>
      </c>
      <c r="V248" s="27" t="s">
        <v>691</v>
      </c>
      <c r="W248" s="27">
        <v>1.3505475609756101E-4</v>
      </c>
    </row>
    <row r="249" spans="1:23">
      <c r="A249" s="27" t="s">
        <v>499</v>
      </c>
      <c r="B249" s="27" t="s">
        <v>499</v>
      </c>
      <c r="C249" s="27" t="s">
        <v>700</v>
      </c>
      <c r="D249" s="27" t="s">
        <v>699</v>
      </c>
      <c r="E249" s="27" t="s">
        <v>698</v>
      </c>
      <c r="F249" s="27" t="s">
        <v>697</v>
      </c>
      <c r="G249" s="27" t="s">
        <v>2</v>
      </c>
      <c r="H249" s="27" t="s">
        <v>907</v>
      </c>
      <c r="I249" s="27" t="s">
        <v>1013</v>
      </c>
      <c r="J249" s="27">
        <v>26343387</v>
      </c>
      <c r="K249" s="27" t="s">
        <v>718</v>
      </c>
      <c r="L249" s="27">
        <v>2015</v>
      </c>
      <c r="M249" s="27">
        <v>4.4260000000000001E-2</v>
      </c>
      <c r="N249" s="27">
        <v>9.1940000000000008E-3</v>
      </c>
      <c r="O249" s="40">
        <v>1.48E-6</v>
      </c>
      <c r="P249" s="27" t="s">
        <v>717</v>
      </c>
      <c r="Q249" s="27">
        <v>184305</v>
      </c>
      <c r="R249" s="27">
        <v>60801</v>
      </c>
      <c r="S249" s="27">
        <v>123504</v>
      </c>
      <c r="T249" s="27">
        <v>48</v>
      </c>
      <c r="U249" s="27" t="s">
        <v>749</v>
      </c>
      <c r="V249" s="27" t="s">
        <v>1041</v>
      </c>
      <c r="W249" s="27">
        <v>1.3681910931174099E-4</v>
      </c>
    </row>
    <row r="250" spans="1:23">
      <c r="A250" s="27" t="s">
        <v>497</v>
      </c>
      <c r="B250" s="27" t="s">
        <v>497</v>
      </c>
      <c r="C250" s="27" t="s">
        <v>690</v>
      </c>
      <c r="D250" s="27" t="s">
        <v>689</v>
      </c>
      <c r="E250" s="27" t="s">
        <v>688</v>
      </c>
      <c r="F250" s="27" t="s">
        <v>687</v>
      </c>
      <c r="G250" s="27" t="s">
        <v>1050</v>
      </c>
      <c r="H250" s="27" t="s">
        <v>1049</v>
      </c>
      <c r="I250" s="27" t="s">
        <v>1048</v>
      </c>
      <c r="J250" s="27">
        <v>26691988</v>
      </c>
      <c r="K250" s="27" t="s">
        <v>683</v>
      </c>
      <c r="L250" s="27">
        <v>2016</v>
      </c>
      <c r="M250" s="27" t="s">
        <v>6</v>
      </c>
      <c r="N250" s="27" t="s">
        <v>6</v>
      </c>
      <c r="O250" s="40">
        <v>1.5E-6</v>
      </c>
      <c r="P250" s="27" t="s">
        <v>682</v>
      </c>
      <c r="Q250" s="27">
        <v>33976</v>
      </c>
      <c r="R250" s="27">
        <v>16144</v>
      </c>
      <c r="S250" s="27">
        <v>17832</v>
      </c>
      <c r="T250" s="27">
        <v>26</v>
      </c>
      <c r="U250" s="27" t="s">
        <v>749</v>
      </c>
      <c r="V250" s="27" t="s">
        <v>1047</v>
      </c>
      <c r="W250" s="27">
        <v>1.3755421686746999E-4</v>
      </c>
    </row>
    <row r="251" spans="1:23">
      <c r="A251" s="27" t="s">
        <v>493</v>
      </c>
      <c r="B251" s="27" t="s">
        <v>493</v>
      </c>
      <c r="C251" s="27" t="s">
        <v>708</v>
      </c>
      <c r="D251" s="27" t="s">
        <v>707</v>
      </c>
      <c r="E251" s="27" t="s">
        <v>687</v>
      </c>
      <c r="F251" s="27" t="s">
        <v>688</v>
      </c>
      <c r="G251" s="27" t="s">
        <v>1046</v>
      </c>
      <c r="H251" s="27" t="s">
        <v>1045</v>
      </c>
      <c r="I251" s="27" t="s">
        <v>1044</v>
      </c>
      <c r="J251" s="27">
        <v>21676895</v>
      </c>
      <c r="K251" s="27" t="s">
        <v>718</v>
      </c>
      <c r="L251" s="27">
        <v>2011</v>
      </c>
      <c r="M251" s="27" t="s">
        <v>6</v>
      </c>
      <c r="N251" s="27" t="s">
        <v>6</v>
      </c>
      <c r="O251" s="40">
        <v>1.5E-6</v>
      </c>
      <c r="P251" s="27" t="s">
        <v>6</v>
      </c>
      <c r="Q251" s="27">
        <v>20300</v>
      </c>
      <c r="R251" s="27" t="s">
        <v>682</v>
      </c>
      <c r="S251" s="27" t="s">
        <v>682</v>
      </c>
      <c r="T251" s="27" t="s">
        <v>682</v>
      </c>
      <c r="U251" s="27" t="s">
        <v>682</v>
      </c>
      <c r="V251" s="27" t="s">
        <v>709</v>
      </c>
      <c r="W251" s="27">
        <v>1.3755421686746999E-4</v>
      </c>
    </row>
    <row r="252" spans="1:23">
      <c r="A252" s="27" t="s">
        <v>499</v>
      </c>
      <c r="B252" s="27" t="s">
        <v>499</v>
      </c>
      <c r="C252" s="27" t="s">
        <v>700</v>
      </c>
      <c r="D252" s="27" t="s">
        <v>699</v>
      </c>
      <c r="E252" s="27" t="s">
        <v>698</v>
      </c>
      <c r="F252" s="27" t="s">
        <v>697</v>
      </c>
      <c r="G252" s="27" t="s">
        <v>1043</v>
      </c>
      <c r="H252" s="27" t="s">
        <v>682</v>
      </c>
      <c r="I252" s="27" t="s">
        <v>694</v>
      </c>
      <c r="J252" s="27" t="s">
        <v>693</v>
      </c>
      <c r="K252" s="27" t="s">
        <v>683</v>
      </c>
      <c r="L252" s="27">
        <v>2017</v>
      </c>
      <c r="M252" s="27">
        <v>-7.3569999999999998E-3</v>
      </c>
      <c r="N252" s="27">
        <v>1.5299999999999999E-3</v>
      </c>
      <c r="O252" s="40">
        <v>1.5340000000000001E-6</v>
      </c>
      <c r="P252" s="27" t="s">
        <v>682</v>
      </c>
      <c r="Q252" s="27">
        <v>331030</v>
      </c>
      <c r="R252" s="27">
        <v>0</v>
      </c>
      <c r="S252" s="27">
        <v>331030</v>
      </c>
      <c r="T252" s="27">
        <v>1</v>
      </c>
      <c r="U252" s="27" t="s">
        <v>716</v>
      </c>
      <c r="V252" s="27" t="s">
        <v>691</v>
      </c>
      <c r="W252" s="27">
        <v>1.4010942400000001E-4</v>
      </c>
    </row>
    <row r="253" spans="1:23">
      <c r="A253" s="27" t="s">
        <v>493</v>
      </c>
      <c r="B253" s="27" t="s">
        <v>493</v>
      </c>
      <c r="C253" s="27" t="s">
        <v>708</v>
      </c>
      <c r="D253" s="27" t="s">
        <v>707</v>
      </c>
      <c r="E253" s="27" t="s">
        <v>687</v>
      </c>
      <c r="F253" s="27" t="s">
        <v>688</v>
      </c>
      <c r="G253" s="27" t="s">
        <v>1040</v>
      </c>
      <c r="H253" s="27" t="s">
        <v>1039</v>
      </c>
      <c r="I253" s="27" t="s">
        <v>694</v>
      </c>
      <c r="J253" s="27" t="s">
        <v>693</v>
      </c>
      <c r="K253" s="27" t="s">
        <v>683</v>
      </c>
      <c r="L253" s="27">
        <v>2017</v>
      </c>
      <c r="M253" s="27">
        <v>-4.7520000000000001E-3</v>
      </c>
      <c r="N253" s="27">
        <v>9.9170000000000009E-4</v>
      </c>
      <c r="O253" s="40">
        <v>1.6559999999999999E-6</v>
      </c>
      <c r="P253" s="27" t="s">
        <v>682</v>
      </c>
      <c r="Q253" s="27">
        <v>337199</v>
      </c>
      <c r="R253" s="27">
        <v>6986</v>
      </c>
      <c r="S253" s="27">
        <v>330213</v>
      </c>
      <c r="T253" s="27">
        <v>1</v>
      </c>
      <c r="U253" s="27" t="s">
        <v>692</v>
      </c>
      <c r="V253" s="27" t="s">
        <v>691</v>
      </c>
      <c r="W253" s="27">
        <v>1.5064981673306799E-4</v>
      </c>
    </row>
    <row r="254" spans="1:23">
      <c r="A254" s="27" t="s">
        <v>499</v>
      </c>
      <c r="B254" s="27" t="s">
        <v>499</v>
      </c>
      <c r="C254" s="27" t="s">
        <v>700</v>
      </c>
      <c r="D254" s="27" t="s">
        <v>699</v>
      </c>
      <c r="E254" s="27" t="s">
        <v>698</v>
      </c>
      <c r="F254" s="27" t="s">
        <v>697</v>
      </c>
      <c r="G254" s="27" t="s">
        <v>1042</v>
      </c>
      <c r="H254" s="27" t="s">
        <v>742</v>
      </c>
      <c r="I254" s="27" t="s">
        <v>694</v>
      </c>
      <c r="J254" s="27" t="s">
        <v>693</v>
      </c>
      <c r="K254" s="27" t="s">
        <v>683</v>
      </c>
      <c r="L254" s="27">
        <v>2017</v>
      </c>
      <c r="M254" s="27">
        <v>4.2299999999999998E-4</v>
      </c>
      <c r="N254" s="40">
        <v>8.8809999999999998E-5</v>
      </c>
      <c r="O254" s="40">
        <v>1.911E-6</v>
      </c>
      <c r="P254" s="27" t="s">
        <v>717</v>
      </c>
      <c r="Q254" s="27">
        <v>337159</v>
      </c>
      <c r="R254" s="27">
        <v>448</v>
      </c>
      <c r="S254" s="27">
        <v>336711</v>
      </c>
      <c r="T254" s="27">
        <v>1</v>
      </c>
      <c r="U254" s="27" t="s">
        <v>692</v>
      </c>
      <c r="V254" s="27" t="s">
        <v>691</v>
      </c>
      <c r="W254" s="27">
        <v>1.7315783333333301E-4</v>
      </c>
    </row>
    <row r="255" spans="1:23">
      <c r="A255" s="27" t="s">
        <v>499</v>
      </c>
      <c r="B255" s="27" t="s">
        <v>499</v>
      </c>
      <c r="C255" s="27" t="s">
        <v>700</v>
      </c>
      <c r="D255" s="27" t="s">
        <v>699</v>
      </c>
      <c r="E255" s="27" t="s">
        <v>698</v>
      </c>
      <c r="F255" s="27" t="s">
        <v>697</v>
      </c>
      <c r="G255" s="27" t="s">
        <v>1029</v>
      </c>
      <c r="H255" s="27" t="s">
        <v>682</v>
      </c>
      <c r="I255" s="27" t="s">
        <v>694</v>
      </c>
      <c r="J255" s="27" t="s">
        <v>693</v>
      </c>
      <c r="K255" s="27" t="s">
        <v>683</v>
      </c>
      <c r="L255" s="27">
        <v>2017</v>
      </c>
      <c r="M255" s="27">
        <v>1.0460000000000001E-2</v>
      </c>
      <c r="N255" s="27">
        <v>2.1979999999999999E-3</v>
      </c>
      <c r="O255" s="40">
        <v>1.9630000000000001E-6</v>
      </c>
      <c r="P255" s="27" t="s">
        <v>717</v>
      </c>
      <c r="Q255" s="27">
        <v>331301</v>
      </c>
      <c r="R255" s="27">
        <v>0</v>
      </c>
      <c r="S255" s="27">
        <v>331301</v>
      </c>
      <c r="T255" s="27">
        <v>1</v>
      </c>
      <c r="U255" s="27" t="s">
        <v>716</v>
      </c>
      <c r="V255" s="27" t="s">
        <v>691</v>
      </c>
      <c r="W255" s="27">
        <v>1.7716656916996E-4</v>
      </c>
    </row>
    <row r="256" spans="1:23">
      <c r="A256" s="27" t="s">
        <v>498</v>
      </c>
      <c r="B256" s="27" t="s">
        <v>498</v>
      </c>
      <c r="C256" s="27" t="s">
        <v>741</v>
      </c>
      <c r="D256" s="27" t="s">
        <v>740</v>
      </c>
      <c r="E256" s="27" t="s">
        <v>687</v>
      </c>
      <c r="F256" s="27" t="s">
        <v>698</v>
      </c>
      <c r="G256" s="27" t="s">
        <v>2</v>
      </c>
      <c r="H256" s="27" t="s">
        <v>907</v>
      </c>
      <c r="I256" s="27" t="s">
        <v>1013</v>
      </c>
      <c r="J256" s="27">
        <v>26343387</v>
      </c>
      <c r="K256" s="27" t="s">
        <v>718</v>
      </c>
      <c r="L256" s="27">
        <v>2015</v>
      </c>
      <c r="M256" s="27">
        <v>4.691E-2</v>
      </c>
      <c r="N256" s="27">
        <v>9.8659999999999998E-3</v>
      </c>
      <c r="O256" s="40">
        <v>1.9800000000000001E-6</v>
      </c>
      <c r="P256" s="27" t="s">
        <v>717</v>
      </c>
      <c r="Q256" s="27">
        <v>184305</v>
      </c>
      <c r="R256" s="27">
        <v>60801</v>
      </c>
      <c r="S256" s="27">
        <v>123504</v>
      </c>
      <c r="T256" s="27">
        <v>48</v>
      </c>
      <c r="U256" s="27" t="s">
        <v>749</v>
      </c>
      <c r="V256" s="27" t="s">
        <v>1041</v>
      </c>
      <c r="W256" s="27">
        <v>1.77997322834646E-4</v>
      </c>
    </row>
    <row r="257" spans="1:23">
      <c r="A257" s="27" t="s">
        <v>497</v>
      </c>
      <c r="B257" s="27" t="s">
        <v>497</v>
      </c>
      <c r="C257" s="27" t="s">
        <v>690</v>
      </c>
      <c r="D257" s="27" t="s">
        <v>689</v>
      </c>
      <c r="E257" s="27" t="s">
        <v>688</v>
      </c>
      <c r="F257" s="27" t="s">
        <v>687</v>
      </c>
      <c r="G257" s="27" t="s">
        <v>1040</v>
      </c>
      <c r="H257" s="27" t="s">
        <v>1039</v>
      </c>
      <c r="I257" s="27" t="s">
        <v>694</v>
      </c>
      <c r="J257" s="27" t="s">
        <v>693</v>
      </c>
      <c r="K257" s="27" t="s">
        <v>683</v>
      </c>
      <c r="L257" s="27">
        <v>2017</v>
      </c>
      <c r="M257" s="27">
        <v>5.8209999999999998E-3</v>
      </c>
      <c r="N257" s="27">
        <v>1.225E-3</v>
      </c>
      <c r="O257" s="40">
        <v>2.007E-6</v>
      </c>
      <c r="P257" s="27" t="s">
        <v>717</v>
      </c>
      <c r="Q257" s="27">
        <v>337199</v>
      </c>
      <c r="R257" s="27">
        <v>6986</v>
      </c>
      <c r="S257" s="27">
        <v>330213</v>
      </c>
      <c r="T257" s="27">
        <v>1</v>
      </c>
      <c r="U257" s="27" t="s">
        <v>692</v>
      </c>
      <c r="V257" s="27" t="s">
        <v>691</v>
      </c>
      <c r="W257" s="27">
        <v>1.7971701176470599E-4</v>
      </c>
    </row>
    <row r="258" spans="1:23">
      <c r="A258" s="27" t="s">
        <v>499</v>
      </c>
      <c r="B258" s="27" t="s">
        <v>499</v>
      </c>
      <c r="C258" s="27" t="s">
        <v>700</v>
      </c>
      <c r="D258" s="27" t="s">
        <v>699</v>
      </c>
      <c r="E258" s="27" t="s">
        <v>698</v>
      </c>
      <c r="F258" s="27" t="s">
        <v>697</v>
      </c>
      <c r="G258" s="27" t="s">
        <v>1038</v>
      </c>
      <c r="H258" s="27" t="s">
        <v>682</v>
      </c>
      <c r="I258" s="27" t="s">
        <v>694</v>
      </c>
      <c r="J258" s="27" t="s">
        <v>693</v>
      </c>
      <c r="K258" s="27" t="s">
        <v>683</v>
      </c>
      <c r="L258" s="27">
        <v>2017</v>
      </c>
      <c r="M258" s="27">
        <v>-7.2459999999999998E-3</v>
      </c>
      <c r="N258" s="27">
        <v>1.5250000000000001E-3</v>
      </c>
      <c r="O258" s="40">
        <v>2.0339999999999999E-6</v>
      </c>
      <c r="P258" s="27" t="s">
        <v>682</v>
      </c>
      <c r="Q258" s="27">
        <v>330995</v>
      </c>
      <c r="R258" s="27">
        <v>0</v>
      </c>
      <c r="S258" s="27">
        <v>330995</v>
      </c>
      <c r="T258" s="27">
        <v>1</v>
      </c>
      <c r="U258" s="27" t="s">
        <v>716</v>
      </c>
      <c r="V258" s="27" t="s">
        <v>691</v>
      </c>
      <c r="W258" s="27">
        <v>1.81423265625E-4</v>
      </c>
    </row>
    <row r="259" spans="1:23">
      <c r="A259" s="27" t="s">
        <v>499</v>
      </c>
      <c r="B259" s="27" t="s">
        <v>499</v>
      </c>
      <c r="C259" s="27" t="s">
        <v>700</v>
      </c>
      <c r="D259" s="27" t="s">
        <v>699</v>
      </c>
      <c r="E259" s="27" t="s">
        <v>698</v>
      </c>
      <c r="F259" s="27" t="s">
        <v>697</v>
      </c>
      <c r="G259" s="27" t="s">
        <v>858</v>
      </c>
      <c r="H259" s="27" t="s">
        <v>725</v>
      </c>
      <c r="I259" s="27" t="s">
        <v>724</v>
      </c>
      <c r="J259" s="27">
        <v>27863252</v>
      </c>
      <c r="K259" s="27" t="s">
        <v>683</v>
      </c>
      <c r="L259" s="27">
        <v>2016</v>
      </c>
      <c r="M259" s="27">
        <v>-1.6740000000000001E-2</v>
      </c>
      <c r="N259" s="27">
        <v>3.5270000000000002E-3</v>
      </c>
      <c r="O259" s="40">
        <v>2.0679999999999999E-6</v>
      </c>
      <c r="P259" s="27" t="s">
        <v>682</v>
      </c>
      <c r="Q259" s="27">
        <v>173480</v>
      </c>
      <c r="R259" s="27">
        <v>0</v>
      </c>
      <c r="S259" s="27">
        <v>173480</v>
      </c>
      <c r="T259" s="27">
        <v>2</v>
      </c>
      <c r="U259" s="27" t="s">
        <v>716</v>
      </c>
      <c r="V259" s="27" t="s">
        <v>723</v>
      </c>
      <c r="W259" s="27">
        <v>1.83738178988327E-4</v>
      </c>
    </row>
    <row r="260" spans="1:23">
      <c r="A260" s="27" t="s">
        <v>497</v>
      </c>
      <c r="B260" s="27" t="s">
        <v>497</v>
      </c>
      <c r="C260" s="27" t="s">
        <v>690</v>
      </c>
      <c r="D260" s="27" t="s">
        <v>689</v>
      </c>
      <c r="E260" s="27" t="s">
        <v>688</v>
      </c>
      <c r="F260" s="27" t="s">
        <v>687</v>
      </c>
      <c r="G260" s="27" t="s">
        <v>510</v>
      </c>
      <c r="H260" s="27" t="s">
        <v>706</v>
      </c>
      <c r="I260" s="27" t="s">
        <v>694</v>
      </c>
      <c r="J260" s="27" t="s">
        <v>693</v>
      </c>
      <c r="K260" s="27" t="s">
        <v>683</v>
      </c>
      <c r="L260" s="27">
        <v>2017</v>
      </c>
      <c r="M260" s="27">
        <v>-3.3840000000000002E-2</v>
      </c>
      <c r="N260" s="27">
        <v>7.1349999999999998E-3</v>
      </c>
      <c r="O260" s="40">
        <v>2.1169999999999998E-6</v>
      </c>
      <c r="P260" s="27" t="s">
        <v>682</v>
      </c>
      <c r="Q260" s="27">
        <v>241447</v>
      </c>
      <c r="R260" s="27">
        <v>0</v>
      </c>
      <c r="S260" s="27">
        <v>241447</v>
      </c>
      <c r="T260" s="27">
        <v>1</v>
      </c>
      <c r="U260" s="27" t="s">
        <v>682</v>
      </c>
      <c r="V260" s="27" t="s">
        <v>691</v>
      </c>
      <c r="W260" s="27">
        <v>1.87362705426357E-4</v>
      </c>
    </row>
    <row r="261" spans="1:23">
      <c r="A261" s="27" t="s">
        <v>499</v>
      </c>
      <c r="B261" s="27" t="s">
        <v>499</v>
      </c>
      <c r="C261" s="27" t="s">
        <v>700</v>
      </c>
      <c r="D261" s="27" t="s">
        <v>699</v>
      </c>
      <c r="E261" s="27" t="s">
        <v>698</v>
      </c>
      <c r="F261" s="27" t="s">
        <v>697</v>
      </c>
      <c r="G261" s="27" t="s">
        <v>1037</v>
      </c>
      <c r="H261" s="27" t="s">
        <v>778</v>
      </c>
      <c r="I261" s="27" t="s">
        <v>777</v>
      </c>
      <c r="J261" s="27">
        <v>26831199</v>
      </c>
      <c r="K261" s="27" t="s">
        <v>683</v>
      </c>
      <c r="L261" s="27">
        <v>2016</v>
      </c>
      <c r="M261" s="27">
        <v>4.3E-3</v>
      </c>
      <c r="N261" s="27">
        <v>9.2000000000000003E-4</v>
      </c>
      <c r="O261" s="40">
        <v>2.2000000000000001E-6</v>
      </c>
      <c r="P261" s="27" t="s">
        <v>717</v>
      </c>
      <c r="Q261" s="27">
        <v>118460</v>
      </c>
      <c r="R261" s="27">
        <v>0</v>
      </c>
      <c r="S261" s="27">
        <v>118460</v>
      </c>
      <c r="T261" s="27">
        <v>45</v>
      </c>
      <c r="U261" s="27" t="s">
        <v>776</v>
      </c>
      <c r="V261" s="27" t="s">
        <v>1036</v>
      </c>
      <c r="W261" s="27">
        <v>1.9247049808429099E-4</v>
      </c>
    </row>
    <row r="262" spans="1:23">
      <c r="A262" s="27" t="s">
        <v>499</v>
      </c>
      <c r="B262" s="27" t="s">
        <v>499</v>
      </c>
      <c r="C262" s="27" t="s">
        <v>700</v>
      </c>
      <c r="D262" s="27" t="s">
        <v>699</v>
      </c>
      <c r="E262" s="27" t="s">
        <v>698</v>
      </c>
      <c r="F262" s="27" t="s">
        <v>697</v>
      </c>
      <c r="G262" s="27" t="s">
        <v>1033</v>
      </c>
      <c r="H262" s="27" t="s">
        <v>778</v>
      </c>
      <c r="I262" s="27" t="s">
        <v>777</v>
      </c>
      <c r="J262" s="27">
        <v>20383146</v>
      </c>
      <c r="K262" s="27" t="s">
        <v>683</v>
      </c>
      <c r="L262" s="27">
        <v>2010</v>
      </c>
      <c r="M262" s="27" t="s">
        <v>6</v>
      </c>
      <c r="N262" s="27" t="s">
        <v>6</v>
      </c>
      <c r="O262" s="40">
        <v>2.2000000000000001E-6</v>
      </c>
      <c r="P262" s="27" t="s">
        <v>717</v>
      </c>
      <c r="Q262" s="27">
        <v>67093</v>
      </c>
      <c r="R262" s="27">
        <v>0</v>
      </c>
      <c r="S262" s="27">
        <v>67093</v>
      </c>
      <c r="T262" s="27">
        <v>20</v>
      </c>
      <c r="U262" s="27" t="s">
        <v>776</v>
      </c>
      <c r="V262" s="27" t="s">
        <v>1035</v>
      </c>
      <c r="W262" s="27">
        <v>1.9247049808429099E-4</v>
      </c>
    </row>
    <row r="263" spans="1:23">
      <c r="A263" s="27" t="s">
        <v>498</v>
      </c>
      <c r="B263" s="27" t="s">
        <v>498</v>
      </c>
      <c r="C263" s="27" t="s">
        <v>741</v>
      </c>
      <c r="D263" s="27" t="s">
        <v>740</v>
      </c>
      <c r="E263" s="27" t="s">
        <v>687</v>
      </c>
      <c r="F263" s="27" t="s">
        <v>698</v>
      </c>
      <c r="G263" s="27" t="s">
        <v>1034</v>
      </c>
      <c r="H263" s="27" t="s">
        <v>832</v>
      </c>
      <c r="I263" s="27" t="s">
        <v>710</v>
      </c>
      <c r="J263" s="27">
        <v>22010049</v>
      </c>
      <c r="K263" s="27" t="s">
        <v>683</v>
      </c>
      <c r="L263" s="27">
        <v>2011</v>
      </c>
      <c r="M263" s="27" t="s">
        <v>6</v>
      </c>
      <c r="N263" s="27" t="s">
        <v>6</v>
      </c>
      <c r="O263" s="40">
        <v>2.2000000000000001E-6</v>
      </c>
      <c r="P263" s="27" t="s">
        <v>6</v>
      </c>
      <c r="Q263" s="27">
        <v>12526</v>
      </c>
      <c r="R263" s="27" t="s">
        <v>682</v>
      </c>
      <c r="S263" s="27" t="s">
        <v>682</v>
      </c>
      <c r="T263" s="27" t="s">
        <v>682</v>
      </c>
      <c r="U263" s="27" t="s">
        <v>682</v>
      </c>
      <c r="V263" s="27" t="s">
        <v>709</v>
      </c>
      <c r="W263" s="27">
        <v>1.9247049808429099E-4</v>
      </c>
    </row>
    <row r="264" spans="1:23">
      <c r="A264" s="27" t="s">
        <v>499</v>
      </c>
      <c r="B264" s="27" t="s">
        <v>499</v>
      </c>
      <c r="C264" s="27" t="s">
        <v>700</v>
      </c>
      <c r="D264" s="27" t="s">
        <v>699</v>
      </c>
      <c r="E264" s="27" t="s">
        <v>698</v>
      </c>
      <c r="F264" s="27" t="s">
        <v>697</v>
      </c>
      <c r="G264" s="27" t="s">
        <v>1033</v>
      </c>
      <c r="H264" s="27" t="s">
        <v>778</v>
      </c>
      <c r="I264" s="27" t="s">
        <v>777</v>
      </c>
      <c r="J264" s="27">
        <v>26831199</v>
      </c>
      <c r="K264" s="27" t="s">
        <v>683</v>
      </c>
      <c r="L264" s="27">
        <v>2016</v>
      </c>
      <c r="M264" s="27">
        <v>4.1999999999999997E-3</v>
      </c>
      <c r="N264" s="27">
        <v>9.2000000000000003E-4</v>
      </c>
      <c r="O264" s="40">
        <v>2.3E-6</v>
      </c>
      <c r="P264" s="27" t="s">
        <v>717</v>
      </c>
      <c r="Q264" s="27">
        <v>133814</v>
      </c>
      <c r="R264" s="27">
        <v>0</v>
      </c>
      <c r="S264" s="27">
        <v>133814</v>
      </c>
      <c r="T264" s="27">
        <v>48</v>
      </c>
      <c r="U264" s="27" t="s">
        <v>776</v>
      </c>
      <c r="V264" s="27" t="s">
        <v>1032</v>
      </c>
      <c r="W264" s="27">
        <v>2.0045114503816801E-4</v>
      </c>
    </row>
    <row r="265" spans="1:23">
      <c r="A265" s="27" t="s">
        <v>499</v>
      </c>
      <c r="B265" s="27" t="s">
        <v>499</v>
      </c>
      <c r="C265" s="27" t="s">
        <v>700</v>
      </c>
      <c r="D265" s="27" t="s">
        <v>699</v>
      </c>
      <c r="E265" s="27" t="s">
        <v>698</v>
      </c>
      <c r="F265" s="27" t="s">
        <v>697</v>
      </c>
      <c r="G265" s="27" t="s">
        <v>1031</v>
      </c>
      <c r="H265" s="27" t="s">
        <v>1030</v>
      </c>
      <c r="I265" s="27" t="s">
        <v>694</v>
      </c>
      <c r="J265" s="27" t="s">
        <v>693</v>
      </c>
      <c r="K265" s="27" t="s">
        <v>683</v>
      </c>
      <c r="L265" s="27">
        <v>2017</v>
      </c>
      <c r="M265" s="27">
        <v>-1.0840000000000001E-2</v>
      </c>
      <c r="N265" s="27">
        <v>2.3019999999999998E-3</v>
      </c>
      <c r="O265" s="40">
        <v>2.48E-6</v>
      </c>
      <c r="P265" s="27" t="s">
        <v>682</v>
      </c>
      <c r="Q265" s="27">
        <v>327525</v>
      </c>
      <c r="R265" s="27">
        <v>0</v>
      </c>
      <c r="S265" s="27">
        <v>327525</v>
      </c>
      <c r="T265" s="27">
        <v>1</v>
      </c>
      <c r="U265" s="27" t="s">
        <v>716</v>
      </c>
      <c r="V265" s="27" t="s">
        <v>691</v>
      </c>
      <c r="W265" s="27">
        <v>2.1531680608365001E-4</v>
      </c>
    </row>
    <row r="266" spans="1:23">
      <c r="A266" s="27" t="s">
        <v>497</v>
      </c>
      <c r="B266" s="27" t="s">
        <v>497</v>
      </c>
      <c r="C266" s="27" t="s">
        <v>690</v>
      </c>
      <c r="D266" s="27" t="s">
        <v>689</v>
      </c>
      <c r="E266" s="27" t="s">
        <v>688</v>
      </c>
      <c r="F266" s="27" t="s">
        <v>687</v>
      </c>
      <c r="G266" s="27" t="s">
        <v>1029</v>
      </c>
      <c r="H266" s="27" t="s">
        <v>682</v>
      </c>
      <c r="I266" s="27" t="s">
        <v>694</v>
      </c>
      <c r="J266" s="27" t="s">
        <v>693</v>
      </c>
      <c r="K266" s="27" t="s">
        <v>683</v>
      </c>
      <c r="L266" s="27">
        <v>2017</v>
      </c>
      <c r="M266" s="27">
        <v>3.653E-2</v>
      </c>
      <c r="N266" s="27">
        <v>7.7739999999999997E-3</v>
      </c>
      <c r="O266" s="40">
        <v>2.6199999999999999E-6</v>
      </c>
      <c r="P266" s="27" t="s">
        <v>717</v>
      </c>
      <c r="Q266" s="27">
        <v>331301</v>
      </c>
      <c r="R266" s="27">
        <v>0</v>
      </c>
      <c r="S266" s="27">
        <v>331301</v>
      </c>
      <c r="T266" s="27">
        <v>1</v>
      </c>
      <c r="U266" s="27" t="s">
        <v>716</v>
      </c>
      <c r="V266" s="27" t="s">
        <v>691</v>
      </c>
      <c r="W266" s="27">
        <v>2.25755018867925E-4</v>
      </c>
    </row>
    <row r="267" spans="1:23">
      <c r="A267" s="27" t="s">
        <v>497</v>
      </c>
      <c r="B267" s="27" t="s">
        <v>497</v>
      </c>
      <c r="C267" s="27" t="s">
        <v>690</v>
      </c>
      <c r="D267" s="27" t="s">
        <v>689</v>
      </c>
      <c r="E267" s="27" t="s">
        <v>688</v>
      </c>
      <c r="F267" s="27" t="s">
        <v>687</v>
      </c>
      <c r="G267" s="27" t="s">
        <v>1028</v>
      </c>
      <c r="H267" s="27" t="s">
        <v>1027</v>
      </c>
      <c r="I267" s="27" t="s">
        <v>684</v>
      </c>
      <c r="J267" s="27">
        <v>28887542</v>
      </c>
      <c r="K267" s="27" t="s">
        <v>683</v>
      </c>
      <c r="L267" s="27">
        <v>2017</v>
      </c>
      <c r="M267" s="27">
        <v>0.04</v>
      </c>
      <c r="N267" s="27">
        <v>0.01</v>
      </c>
      <c r="O267" s="40">
        <v>2.6120000000000001E-6</v>
      </c>
      <c r="P267" s="27" t="s">
        <v>717</v>
      </c>
      <c r="Q267" s="27">
        <v>9961</v>
      </c>
      <c r="R267" s="27">
        <v>0</v>
      </c>
      <c r="S267" s="27">
        <v>9961</v>
      </c>
      <c r="T267" s="27">
        <v>1</v>
      </c>
      <c r="U267" s="27" t="s">
        <v>831</v>
      </c>
      <c r="V267" s="27" t="s">
        <v>1026</v>
      </c>
      <c r="W267" s="27">
        <v>2.25755018867925E-4</v>
      </c>
    </row>
    <row r="268" spans="1:23">
      <c r="A268" s="27" t="s">
        <v>498</v>
      </c>
      <c r="B268" s="27" t="s">
        <v>498</v>
      </c>
      <c r="C268" s="27" t="s">
        <v>741</v>
      </c>
      <c r="D268" s="27" t="s">
        <v>740</v>
      </c>
      <c r="E268" s="27" t="s">
        <v>687</v>
      </c>
      <c r="F268" s="27" t="s">
        <v>698</v>
      </c>
      <c r="G268" s="27" t="s">
        <v>1015</v>
      </c>
      <c r="H268" s="27" t="s">
        <v>1014</v>
      </c>
      <c r="I268" s="27" t="s">
        <v>1013</v>
      </c>
      <c r="J268" s="27">
        <v>26343387</v>
      </c>
      <c r="K268" s="27" t="s">
        <v>718</v>
      </c>
      <c r="L268" s="27">
        <v>2015</v>
      </c>
      <c r="M268" s="27">
        <v>5.1429999999999997E-2</v>
      </c>
      <c r="N268" s="27">
        <v>1.0970000000000001E-2</v>
      </c>
      <c r="O268" s="40">
        <v>2.7539999999999998E-6</v>
      </c>
      <c r="P268" s="27" t="s">
        <v>717</v>
      </c>
      <c r="Q268" s="27">
        <v>167181</v>
      </c>
      <c r="R268" s="27">
        <v>43677</v>
      </c>
      <c r="S268" s="27">
        <v>123504</v>
      </c>
      <c r="T268" s="27">
        <v>48</v>
      </c>
      <c r="U268" s="27" t="s">
        <v>749</v>
      </c>
      <c r="V268" s="27" t="s">
        <v>1012</v>
      </c>
      <c r="W268" s="27">
        <v>2.36409157894737E-4</v>
      </c>
    </row>
    <row r="269" spans="1:23">
      <c r="A269" s="27" t="s">
        <v>498</v>
      </c>
      <c r="B269" s="27" t="s">
        <v>498</v>
      </c>
      <c r="C269" s="27" t="s">
        <v>741</v>
      </c>
      <c r="D269" s="27" t="s">
        <v>740</v>
      </c>
      <c r="E269" s="27" t="s">
        <v>687</v>
      </c>
      <c r="F269" s="27" t="s">
        <v>698</v>
      </c>
      <c r="G269" s="27" t="s">
        <v>1025</v>
      </c>
      <c r="H269" s="27" t="s">
        <v>1024</v>
      </c>
      <c r="I269" s="27" t="s">
        <v>1023</v>
      </c>
      <c r="J269" s="27">
        <v>29083406</v>
      </c>
      <c r="K269" s="27" t="s">
        <v>683</v>
      </c>
      <c r="L269" s="27">
        <v>2017</v>
      </c>
      <c r="M269" s="27">
        <v>-2.9100000000000001E-2</v>
      </c>
      <c r="N269" s="27">
        <v>6.1999999999999998E-3</v>
      </c>
      <c r="O269" s="40">
        <v>2.9079999999999999E-6</v>
      </c>
      <c r="P269" s="27" t="s">
        <v>682</v>
      </c>
      <c r="Q269" s="27">
        <v>360838</v>
      </c>
      <c r="R269" s="27">
        <v>180129</v>
      </c>
      <c r="S269" s="27">
        <v>180709</v>
      </c>
      <c r="T269" s="27">
        <v>13</v>
      </c>
      <c r="U269" s="27" t="s">
        <v>749</v>
      </c>
      <c r="V269" s="27" t="s">
        <v>1022</v>
      </c>
      <c r="W269" s="27">
        <v>2.48693902621723E-4</v>
      </c>
    </row>
    <row r="270" spans="1:23">
      <c r="A270" s="27" t="s">
        <v>499</v>
      </c>
      <c r="B270" s="27" t="s">
        <v>499</v>
      </c>
      <c r="C270" s="27" t="s">
        <v>700</v>
      </c>
      <c r="D270" s="27" t="s">
        <v>699</v>
      </c>
      <c r="E270" s="27" t="s">
        <v>698</v>
      </c>
      <c r="F270" s="27" t="s">
        <v>697</v>
      </c>
      <c r="G270" s="27" t="s">
        <v>954</v>
      </c>
      <c r="H270" s="27" t="s">
        <v>725</v>
      </c>
      <c r="I270" s="27" t="s">
        <v>724</v>
      </c>
      <c r="J270" s="27">
        <v>27863252</v>
      </c>
      <c r="K270" s="27" t="s">
        <v>683</v>
      </c>
      <c r="L270" s="27">
        <v>2016</v>
      </c>
      <c r="M270" s="27">
        <v>1.6619999999999999E-2</v>
      </c>
      <c r="N270" s="27">
        <v>3.5799999999999998E-3</v>
      </c>
      <c r="O270" s="40">
        <v>3.433E-6</v>
      </c>
      <c r="P270" s="27" t="s">
        <v>717</v>
      </c>
      <c r="Q270" s="27">
        <v>173480</v>
      </c>
      <c r="R270" s="27">
        <v>0</v>
      </c>
      <c r="S270" s="27">
        <v>173480</v>
      </c>
      <c r="T270" s="27">
        <v>2</v>
      </c>
      <c r="U270" s="27" t="s">
        <v>716</v>
      </c>
      <c r="V270" s="27" t="s">
        <v>723</v>
      </c>
      <c r="W270" s="27">
        <v>2.9159863703703701E-4</v>
      </c>
    </row>
    <row r="271" spans="1:23">
      <c r="A271" s="27" t="s">
        <v>498</v>
      </c>
      <c r="B271" s="27" t="s">
        <v>498</v>
      </c>
      <c r="C271" s="27" t="s">
        <v>741</v>
      </c>
      <c r="D271" s="27" t="s">
        <v>740</v>
      </c>
      <c r="E271" s="27" t="s">
        <v>687</v>
      </c>
      <c r="F271" s="27" t="s">
        <v>698</v>
      </c>
      <c r="G271" s="27" t="s">
        <v>1021</v>
      </c>
      <c r="H271" s="27" t="s">
        <v>742</v>
      </c>
      <c r="I271" s="27" t="s">
        <v>694</v>
      </c>
      <c r="J271" s="27" t="s">
        <v>693</v>
      </c>
      <c r="K271" s="27" t="s">
        <v>683</v>
      </c>
      <c r="L271" s="27">
        <v>2017</v>
      </c>
      <c r="M271" s="27">
        <v>4.2509999999999996E-3</v>
      </c>
      <c r="N271" s="27">
        <v>9.1569999999999998E-4</v>
      </c>
      <c r="O271" s="40">
        <v>3.4479999999999999E-6</v>
      </c>
      <c r="P271" s="27" t="s">
        <v>717</v>
      </c>
      <c r="Q271" s="27">
        <v>333581</v>
      </c>
      <c r="R271" s="27">
        <v>46946</v>
      </c>
      <c r="S271" s="27">
        <v>286635</v>
      </c>
      <c r="T271" s="27">
        <v>1</v>
      </c>
      <c r="U271" s="27" t="s">
        <v>692</v>
      </c>
      <c r="V271" s="27" t="s">
        <v>691</v>
      </c>
      <c r="W271" s="27">
        <v>2.9159863703703701E-4</v>
      </c>
    </row>
    <row r="272" spans="1:23">
      <c r="A272" s="27" t="s">
        <v>497</v>
      </c>
      <c r="B272" s="27" t="s">
        <v>497</v>
      </c>
      <c r="C272" s="27" t="s">
        <v>690</v>
      </c>
      <c r="D272" s="27" t="s">
        <v>689</v>
      </c>
      <c r="E272" s="27" t="s">
        <v>688</v>
      </c>
      <c r="F272" s="27" t="s">
        <v>687</v>
      </c>
      <c r="G272" s="27" t="s">
        <v>1020</v>
      </c>
      <c r="H272" s="27" t="s">
        <v>1019</v>
      </c>
      <c r="I272" s="27" t="s">
        <v>694</v>
      </c>
      <c r="J272" s="27" t="s">
        <v>693</v>
      </c>
      <c r="K272" s="27" t="s">
        <v>683</v>
      </c>
      <c r="L272" s="27">
        <v>2017</v>
      </c>
      <c r="M272" s="27">
        <v>3.7629999999999997E-2</v>
      </c>
      <c r="N272" s="27">
        <v>8.1049999999999994E-3</v>
      </c>
      <c r="O272" s="40">
        <v>3.439E-6</v>
      </c>
      <c r="P272" s="27" t="s">
        <v>717</v>
      </c>
      <c r="Q272" s="27">
        <v>255492</v>
      </c>
      <c r="R272" s="27">
        <v>0</v>
      </c>
      <c r="S272" s="27">
        <v>255492</v>
      </c>
      <c r="T272" s="27">
        <v>1</v>
      </c>
      <c r="U272" s="27" t="s">
        <v>716</v>
      </c>
      <c r="V272" s="27" t="s">
        <v>691</v>
      </c>
      <c r="W272" s="27">
        <v>2.9159863703703701E-4</v>
      </c>
    </row>
    <row r="273" spans="1:23">
      <c r="A273" s="27" t="s">
        <v>494</v>
      </c>
      <c r="B273" s="27" t="s">
        <v>494</v>
      </c>
      <c r="C273" s="27" t="s">
        <v>757</v>
      </c>
      <c r="D273" s="27" t="s">
        <v>756</v>
      </c>
      <c r="E273" s="27" t="s">
        <v>698</v>
      </c>
      <c r="F273" s="27" t="s">
        <v>697</v>
      </c>
      <c r="G273" s="27" t="s">
        <v>1018</v>
      </c>
      <c r="H273" s="27" t="s">
        <v>982</v>
      </c>
      <c r="I273" s="27" t="s">
        <v>684</v>
      </c>
      <c r="J273" s="27">
        <v>28887542</v>
      </c>
      <c r="K273" s="27" t="s">
        <v>683</v>
      </c>
      <c r="L273" s="27">
        <v>2017</v>
      </c>
      <c r="M273" s="27">
        <v>0.16</v>
      </c>
      <c r="N273" s="27">
        <v>0.03</v>
      </c>
      <c r="O273" s="40">
        <v>3.4740000000000001E-6</v>
      </c>
      <c r="P273" s="27" t="s">
        <v>717</v>
      </c>
      <c r="Q273" s="27">
        <v>9961</v>
      </c>
      <c r="R273" s="27">
        <v>0</v>
      </c>
      <c r="S273" s="27">
        <v>9961</v>
      </c>
      <c r="T273" s="27">
        <v>1</v>
      </c>
      <c r="U273" s="27" t="s">
        <v>1017</v>
      </c>
      <c r="V273" s="27" t="s">
        <v>1016</v>
      </c>
      <c r="W273" s="27">
        <v>2.92713343173432E-4</v>
      </c>
    </row>
    <row r="274" spans="1:23">
      <c r="A274" s="27" t="s">
        <v>498</v>
      </c>
      <c r="B274" s="27" t="s">
        <v>498</v>
      </c>
      <c r="C274" s="27" t="s">
        <v>741</v>
      </c>
      <c r="D274" s="27" t="s">
        <v>740</v>
      </c>
      <c r="E274" s="27" t="s">
        <v>687</v>
      </c>
      <c r="F274" s="27" t="s">
        <v>698</v>
      </c>
      <c r="G274" s="27" t="s">
        <v>2</v>
      </c>
      <c r="H274" s="27" t="s">
        <v>907</v>
      </c>
      <c r="I274" s="27" t="s">
        <v>988</v>
      </c>
      <c r="J274" s="27">
        <v>21378990</v>
      </c>
      <c r="K274" s="27" t="s">
        <v>683</v>
      </c>
      <c r="L274" s="27">
        <v>2011</v>
      </c>
      <c r="M274" s="27">
        <v>7.0180000000000006E-2</v>
      </c>
      <c r="N274" s="27">
        <v>1.512E-2</v>
      </c>
      <c r="O274" s="40">
        <v>3.49E-6</v>
      </c>
      <c r="P274" s="27" t="s">
        <v>717</v>
      </c>
      <c r="Q274" s="27">
        <v>84264</v>
      </c>
      <c r="R274" s="27">
        <v>21976</v>
      </c>
      <c r="S274" s="27">
        <v>62288</v>
      </c>
      <c r="T274" s="27">
        <v>14</v>
      </c>
      <c r="U274" s="27" t="s">
        <v>749</v>
      </c>
      <c r="V274" s="27" t="s">
        <v>987</v>
      </c>
      <c r="W274" s="27">
        <v>2.9298036764705899E-4</v>
      </c>
    </row>
    <row r="275" spans="1:23">
      <c r="A275" s="27" t="s">
        <v>499</v>
      </c>
      <c r="B275" s="27" t="s">
        <v>499</v>
      </c>
      <c r="C275" s="27" t="s">
        <v>700</v>
      </c>
      <c r="D275" s="27" t="s">
        <v>699</v>
      </c>
      <c r="E275" s="27" t="s">
        <v>698</v>
      </c>
      <c r="F275" s="27" t="s">
        <v>697</v>
      </c>
      <c r="G275" s="27" t="s">
        <v>1015</v>
      </c>
      <c r="H275" s="27" t="s">
        <v>1014</v>
      </c>
      <c r="I275" s="27" t="s">
        <v>1013</v>
      </c>
      <c r="J275" s="27">
        <v>26343387</v>
      </c>
      <c r="K275" s="27" t="s">
        <v>718</v>
      </c>
      <c r="L275" s="27">
        <v>2015</v>
      </c>
      <c r="M275" s="27">
        <v>4.6960000000000002E-2</v>
      </c>
      <c r="N275" s="27">
        <v>1.0149999999999999E-2</v>
      </c>
      <c r="O275" s="40">
        <v>3.7510000000000002E-6</v>
      </c>
      <c r="P275" s="27" t="s">
        <v>717</v>
      </c>
      <c r="Q275" s="27">
        <v>167181</v>
      </c>
      <c r="R275" s="27">
        <v>43677</v>
      </c>
      <c r="S275" s="27">
        <v>123504</v>
      </c>
      <c r="T275" s="27">
        <v>48</v>
      </c>
      <c r="U275" s="27" t="s">
        <v>749</v>
      </c>
      <c r="V275" s="27" t="s">
        <v>1012</v>
      </c>
      <c r="W275" s="27">
        <v>3.1373748717948699E-4</v>
      </c>
    </row>
    <row r="276" spans="1:23">
      <c r="A276" s="27" t="s">
        <v>493</v>
      </c>
      <c r="B276" s="27" t="s">
        <v>493</v>
      </c>
      <c r="C276" s="27" t="s">
        <v>708</v>
      </c>
      <c r="D276" s="27" t="s">
        <v>707</v>
      </c>
      <c r="E276" s="27" t="s">
        <v>687</v>
      </c>
      <c r="F276" s="27" t="s">
        <v>688</v>
      </c>
      <c r="G276" s="27" t="s">
        <v>1011</v>
      </c>
      <c r="H276" s="27" t="s">
        <v>706</v>
      </c>
      <c r="I276" s="27" t="s">
        <v>694</v>
      </c>
      <c r="J276" s="27" t="s">
        <v>693</v>
      </c>
      <c r="K276" s="27" t="s">
        <v>683</v>
      </c>
      <c r="L276" s="27">
        <v>2017</v>
      </c>
      <c r="M276" s="27">
        <v>-3.227E-2</v>
      </c>
      <c r="N276" s="27">
        <v>6.9829999999999996E-3</v>
      </c>
      <c r="O276" s="40">
        <v>3.8099999999999999E-6</v>
      </c>
      <c r="P276" s="27" t="s">
        <v>682</v>
      </c>
      <c r="Q276" s="27">
        <v>240864</v>
      </c>
      <c r="R276" s="27">
        <v>0</v>
      </c>
      <c r="S276" s="27">
        <v>240864</v>
      </c>
      <c r="T276" s="27">
        <v>1</v>
      </c>
      <c r="U276" s="27" t="s">
        <v>682</v>
      </c>
      <c r="V276" s="27" t="s">
        <v>691</v>
      </c>
      <c r="W276" s="27">
        <v>3.1750927007299299E-4</v>
      </c>
    </row>
    <row r="277" spans="1:23">
      <c r="A277" s="27" t="s">
        <v>498</v>
      </c>
      <c r="B277" s="27" t="s">
        <v>498</v>
      </c>
      <c r="C277" s="27" t="s">
        <v>741</v>
      </c>
      <c r="D277" s="27" t="s">
        <v>740</v>
      </c>
      <c r="E277" s="27" t="s">
        <v>687</v>
      </c>
      <c r="F277" s="27" t="s">
        <v>698</v>
      </c>
      <c r="G277" s="27" t="s">
        <v>1010</v>
      </c>
      <c r="H277" s="27" t="s">
        <v>935</v>
      </c>
      <c r="I277" s="27" t="s">
        <v>710</v>
      </c>
      <c r="J277" s="27">
        <v>22010049</v>
      </c>
      <c r="K277" s="27" t="s">
        <v>683</v>
      </c>
      <c r="L277" s="27">
        <v>2011</v>
      </c>
      <c r="M277" s="27" t="s">
        <v>6</v>
      </c>
      <c r="N277" s="27" t="s">
        <v>6</v>
      </c>
      <c r="O277" s="40">
        <v>3.8999999999999999E-6</v>
      </c>
      <c r="P277" s="27" t="s">
        <v>6</v>
      </c>
      <c r="Q277" s="27">
        <v>12526</v>
      </c>
      <c r="R277" s="27" t="s">
        <v>682</v>
      </c>
      <c r="S277" s="27" t="s">
        <v>682</v>
      </c>
      <c r="T277" s="27" t="s">
        <v>682</v>
      </c>
      <c r="U277" s="27" t="s">
        <v>682</v>
      </c>
      <c r="V277" s="27" t="s">
        <v>709</v>
      </c>
      <c r="W277" s="27">
        <v>3.23827636363636E-4</v>
      </c>
    </row>
    <row r="278" spans="1:23">
      <c r="A278" s="27" t="s">
        <v>499</v>
      </c>
      <c r="B278" s="27" t="s">
        <v>499</v>
      </c>
      <c r="C278" s="27" t="s">
        <v>700</v>
      </c>
      <c r="D278" s="27" t="s">
        <v>699</v>
      </c>
      <c r="E278" s="27" t="s">
        <v>698</v>
      </c>
      <c r="F278" s="27" t="s">
        <v>697</v>
      </c>
      <c r="G278" s="27" t="s">
        <v>1009</v>
      </c>
      <c r="H278" s="27" t="s">
        <v>1008</v>
      </c>
      <c r="I278" s="27" t="s">
        <v>777</v>
      </c>
      <c r="J278" s="27">
        <v>20383146</v>
      </c>
      <c r="K278" s="27" t="s">
        <v>683</v>
      </c>
      <c r="L278" s="27">
        <v>2010</v>
      </c>
      <c r="M278" s="27" t="s">
        <v>6</v>
      </c>
      <c r="N278" s="27" t="s">
        <v>6</v>
      </c>
      <c r="O278" s="40">
        <v>3.9999999999999998E-6</v>
      </c>
      <c r="P278" s="27" t="s">
        <v>6</v>
      </c>
      <c r="Q278" s="27">
        <v>67093</v>
      </c>
      <c r="R278" s="27" t="s">
        <v>682</v>
      </c>
      <c r="S278" s="27" t="s">
        <v>682</v>
      </c>
      <c r="T278" s="27" t="s">
        <v>682</v>
      </c>
      <c r="U278" s="27" t="s">
        <v>682</v>
      </c>
      <c r="V278" s="27" t="s">
        <v>709</v>
      </c>
      <c r="W278" s="27">
        <v>3.3092753623188399E-4</v>
      </c>
    </row>
    <row r="279" spans="1:23">
      <c r="A279" s="27" t="s">
        <v>497</v>
      </c>
      <c r="B279" s="27" t="s">
        <v>497</v>
      </c>
      <c r="C279" s="27" t="s">
        <v>690</v>
      </c>
      <c r="D279" s="27" t="s">
        <v>689</v>
      </c>
      <c r="E279" s="27" t="s">
        <v>688</v>
      </c>
      <c r="F279" s="27" t="s">
        <v>687</v>
      </c>
      <c r="G279" s="27" t="s">
        <v>590</v>
      </c>
      <c r="H279" s="27" t="s">
        <v>780</v>
      </c>
      <c r="I279" s="27" t="s">
        <v>694</v>
      </c>
      <c r="J279" s="27" t="s">
        <v>693</v>
      </c>
      <c r="K279" s="27" t="s">
        <v>683</v>
      </c>
      <c r="L279" s="27">
        <v>2017</v>
      </c>
      <c r="M279" s="27">
        <v>-1.9910000000000001E-2</v>
      </c>
      <c r="N279" s="27">
        <v>4.3270000000000001E-3</v>
      </c>
      <c r="O279" s="40">
        <v>4.1930000000000003E-6</v>
      </c>
      <c r="P279" s="27" t="s">
        <v>682</v>
      </c>
      <c r="Q279" s="27">
        <v>329428</v>
      </c>
      <c r="R279" s="27">
        <v>148601</v>
      </c>
      <c r="S279" s="27">
        <v>180827</v>
      </c>
      <c r="T279" s="27">
        <v>1</v>
      </c>
      <c r="U279" s="27" t="s">
        <v>692</v>
      </c>
      <c r="V279" s="27" t="s">
        <v>691</v>
      </c>
      <c r="W279" s="27">
        <v>3.4564246209386302E-4</v>
      </c>
    </row>
    <row r="280" spans="1:23">
      <c r="A280" s="27" t="s">
        <v>493</v>
      </c>
      <c r="B280" s="27" t="s">
        <v>493</v>
      </c>
      <c r="C280" s="27" t="s">
        <v>708</v>
      </c>
      <c r="D280" s="27" t="s">
        <v>707</v>
      </c>
      <c r="E280" s="27" t="s">
        <v>687</v>
      </c>
      <c r="F280" s="27" t="s">
        <v>688</v>
      </c>
      <c r="G280" s="27" t="s">
        <v>967</v>
      </c>
      <c r="H280" s="27" t="s">
        <v>834</v>
      </c>
      <c r="I280" s="27" t="s">
        <v>864</v>
      </c>
      <c r="J280" s="27">
        <v>28566273</v>
      </c>
      <c r="K280" s="27" t="s">
        <v>683</v>
      </c>
      <c r="L280" s="27">
        <v>2017</v>
      </c>
      <c r="M280" s="27">
        <v>-0.16</v>
      </c>
      <c r="N280" s="27">
        <v>3.4000000000000002E-2</v>
      </c>
      <c r="O280" s="40">
        <v>4.4000000000000002E-6</v>
      </c>
      <c r="P280" s="27" t="s">
        <v>682</v>
      </c>
      <c r="Q280" s="27">
        <v>159208</v>
      </c>
      <c r="R280" s="27">
        <v>26676</v>
      </c>
      <c r="S280" s="27">
        <v>132532</v>
      </c>
      <c r="T280" s="27">
        <v>18</v>
      </c>
      <c r="U280" s="27" t="s">
        <v>749</v>
      </c>
      <c r="V280" s="27" t="s">
        <v>1007</v>
      </c>
      <c r="W280" s="27">
        <v>3.6140143884892098E-4</v>
      </c>
    </row>
    <row r="281" spans="1:23">
      <c r="A281" s="27" t="s">
        <v>497</v>
      </c>
      <c r="B281" s="27" t="s">
        <v>497</v>
      </c>
      <c r="C281" s="27" t="s">
        <v>690</v>
      </c>
      <c r="D281" s="27" t="s">
        <v>689</v>
      </c>
      <c r="E281" s="27" t="s">
        <v>688</v>
      </c>
      <c r="F281" s="27" t="s">
        <v>687</v>
      </c>
      <c r="G281" s="27" t="s">
        <v>1006</v>
      </c>
      <c r="H281" s="27" t="s">
        <v>725</v>
      </c>
      <c r="I281" s="27" t="s">
        <v>724</v>
      </c>
      <c r="J281" s="27">
        <v>27863252</v>
      </c>
      <c r="K281" s="27" t="s">
        <v>683</v>
      </c>
      <c r="L281" s="27">
        <v>2016</v>
      </c>
      <c r="M281" s="27">
        <v>5.9409999999999998E-2</v>
      </c>
      <c r="N281" s="27">
        <v>1.294E-2</v>
      </c>
      <c r="O281" s="40">
        <v>4.4170000000000002E-6</v>
      </c>
      <c r="P281" s="27" t="s">
        <v>717</v>
      </c>
      <c r="Q281" s="27">
        <v>173480</v>
      </c>
      <c r="R281" s="27">
        <v>0</v>
      </c>
      <c r="S281" s="27">
        <v>173480</v>
      </c>
      <c r="T281" s="27">
        <v>2</v>
      </c>
      <c r="U281" s="27" t="s">
        <v>716</v>
      </c>
      <c r="V281" s="27" t="s">
        <v>723</v>
      </c>
      <c r="W281" s="27">
        <v>3.6149741218637998E-4</v>
      </c>
    </row>
    <row r="282" spans="1:23">
      <c r="A282" s="27" t="s">
        <v>499</v>
      </c>
      <c r="B282" s="27" t="s">
        <v>499</v>
      </c>
      <c r="C282" s="27" t="s">
        <v>700</v>
      </c>
      <c r="D282" s="27" t="s">
        <v>699</v>
      </c>
      <c r="E282" s="27" t="s">
        <v>698</v>
      </c>
      <c r="F282" s="27" t="s">
        <v>697</v>
      </c>
      <c r="G282" s="27" t="s">
        <v>851</v>
      </c>
      <c r="H282" s="27" t="s">
        <v>742</v>
      </c>
      <c r="I282" s="27" t="s">
        <v>694</v>
      </c>
      <c r="J282" s="27" t="s">
        <v>693</v>
      </c>
      <c r="K282" s="27" t="s">
        <v>683</v>
      </c>
      <c r="L282" s="27">
        <v>2017</v>
      </c>
      <c r="M282" s="27">
        <v>8.5820000000000004E-4</v>
      </c>
      <c r="N282" s="27">
        <v>1.8709999999999999E-4</v>
      </c>
      <c r="O282" s="40">
        <v>4.4800000000000003E-6</v>
      </c>
      <c r="P282" s="27" t="s">
        <v>717</v>
      </c>
      <c r="Q282" s="27">
        <v>337159</v>
      </c>
      <c r="R282" s="27">
        <v>1997</v>
      </c>
      <c r="S282" s="27">
        <v>335162</v>
      </c>
      <c r="T282" s="27">
        <v>1</v>
      </c>
      <c r="U282" s="27" t="s">
        <v>692</v>
      </c>
      <c r="V282" s="27" t="s">
        <v>691</v>
      </c>
      <c r="W282" s="27">
        <v>3.6534399999999998E-4</v>
      </c>
    </row>
    <row r="283" spans="1:23">
      <c r="A283" s="27" t="s">
        <v>493</v>
      </c>
      <c r="B283" s="27" t="s">
        <v>493</v>
      </c>
      <c r="C283" s="27" t="s">
        <v>708</v>
      </c>
      <c r="D283" s="27" t="s">
        <v>707</v>
      </c>
      <c r="E283" s="27" t="s">
        <v>687</v>
      </c>
      <c r="F283" s="27" t="s">
        <v>688</v>
      </c>
      <c r="G283" s="27" t="s">
        <v>1005</v>
      </c>
      <c r="H283" s="27" t="s">
        <v>1004</v>
      </c>
      <c r="I283" s="27" t="s">
        <v>1003</v>
      </c>
      <c r="J283" s="27">
        <v>20978265</v>
      </c>
      <c r="K283" s="27" t="s">
        <v>718</v>
      </c>
      <c r="L283" s="27">
        <v>2010</v>
      </c>
      <c r="M283" s="27" t="s">
        <v>6</v>
      </c>
      <c r="N283" s="27" t="s">
        <v>6</v>
      </c>
      <c r="O283" s="40">
        <v>4.5000000000000001E-6</v>
      </c>
      <c r="P283" s="27" t="s">
        <v>6</v>
      </c>
      <c r="Q283" s="27">
        <v>30291</v>
      </c>
      <c r="R283" s="27" t="s">
        <v>682</v>
      </c>
      <c r="S283" s="27" t="s">
        <v>682</v>
      </c>
      <c r="T283" s="27" t="s">
        <v>682</v>
      </c>
      <c r="U283" s="27" t="s">
        <v>682</v>
      </c>
      <c r="V283" s="27" t="s">
        <v>709</v>
      </c>
      <c r="W283" s="27">
        <v>3.65669039145907E-4</v>
      </c>
    </row>
    <row r="284" spans="1:23">
      <c r="A284" s="27" t="s">
        <v>497</v>
      </c>
      <c r="B284" s="27" t="s">
        <v>497</v>
      </c>
      <c r="C284" s="27" t="s">
        <v>690</v>
      </c>
      <c r="D284" s="27" t="s">
        <v>689</v>
      </c>
      <c r="E284" s="27" t="s">
        <v>688</v>
      </c>
      <c r="F284" s="27" t="s">
        <v>687</v>
      </c>
      <c r="G284" s="27" t="s">
        <v>1002</v>
      </c>
      <c r="H284" s="27" t="s">
        <v>742</v>
      </c>
      <c r="I284" s="27" t="s">
        <v>694</v>
      </c>
      <c r="J284" s="27" t="s">
        <v>693</v>
      </c>
      <c r="K284" s="27" t="s">
        <v>683</v>
      </c>
      <c r="L284" s="27">
        <v>2017</v>
      </c>
      <c r="M284" s="27">
        <v>7.0799999999999997E-4</v>
      </c>
      <c r="N284" s="27">
        <v>1.5559999999999999E-4</v>
      </c>
      <c r="O284" s="40">
        <v>5.3489999999999999E-6</v>
      </c>
      <c r="P284" s="27" t="s">
        <v>717</v>
      </c>
      <c r="Q284" s="27">
        <v>337159</v>
      </c>
      <c r="R284" s="27">
        <v>110</v>
      </c>
      <c r="S284" s="27">
        <v>337049</v>
      </c>
      <c r="T284" s="27">
        <v>1</v>
      </c>
      <c r="U284" s="27" t="s">
        <v>692</v>
      </c>
      <c r="V284" s="27" t="s">
        <v>691</v>
      </c>
      <c r="W284" s="27">
        <v>4.3311725531914902E-4</v>
      </c>
    </row>
    <row r="285" spans="1:23">
      <c r="A285" s="27" t="s">
        <v>499</v>
      </c>
      <c r="B285" s="27" t="s">
        <v>499</v>
      </c>
      <c r="C285" s="27" t="s">
        <v>700</v>
      </c>
      <c r="D285" s="27" t="s">
        <v>699</v>
      </c>
      <c r="E285" s="27" t="s">
        <v>698</v>
      </c>
      <c r="F285" s="27" t="s">
        <v>697</v>
      </c>
      <c r="G285" s="27" t="s">
        <v>1001</v>
      </c>
      <c r="H285" s="27" t="s">
        <v>997</v>
      </c>
      <c r="I285" s="27" t="s">
        <v>996</v>
      </c>
      <c r="J285" s="27">
        <v>22479202</v>
      </c>
      <c r="K285" s="27" t="s">
        <v>683</v>
      </c>
      <c r="L285" s="27">
        <v>2012</v>
      </c>
      <c r="M285" s="27">
        <v>-2.1899999999999999E-2</v>
      </c>
      <c r="N285" s="27">
        <v>4.666E-3</v>
      </c>
      <c r="O285" s="40">
        <v>5.4399999999999996E-6</v>
      </c>
      <c r="P285" s="27" t="s">
        <v>682</v>
      </c>
      <c r="Q285" s="27">
        <v>29347</v>
      </c>
      <c r="R285" s="27">
        <v>0</v>
      </c>
      <c r="S285" s="27">
        <v>29347</v>
      </c>
      <c r="T285" s="27">
        <v>18</v>
      </c>
      <c r="U285" s="27" t="s">
        <v>1000</v>
      </c>
      <c r="V285" s="27" t="s">
        <v>999</v>
      </c>
      <c r="W285" s="27">
        <v>4.3738366197183099E-4</v>
      </c>
    </row>
    <row r="286" spans="1:23">
      <c r="A286" s="27" t="s">
        <v>499</v>
      </c>
      <c r="B286" s="27" t="s">
        <v>499</v>
      </c>
      <c r="C286" s="27" t="s">
        <v>700</v>
      </c>
      <c r="D286" s="27" t="s">
        <v>699</v>
      </c>
      <c r="E286" s="27" t="s">
        <v>698</v>
      </c>
      <c r="F286" s="27" t="s">
        <v>697</v>
      </c>
      <c r="G286" s="27" t="s">
        <v>998</v>
      </c>
      <c r="H286" s="27" t="s">
        <v>997</v>
      </c>
      <c r="I286" s="27" t="s">
        <v>996</v>
      </c>
      <c r="J286" s="27">
        <v>22479202</v>
      </c>
      <c r="K286" s="27" t="s">
        <v>683</v>
      </c>
      <c r="L286" s="27">
        <v>2012</v>
      </c>
      <c r="M286" s="27" t="s">
        <v>6</v>
      </c>
      <c r="N286" s="27" t="s">
        <v>6</v>
      </c>
      <c r="O286" s="40">
        <v>5.4399999999999996E-6</v>
      </c>
      <c r="P286" s="27" t="s">
        <v>6</v>
      </c>
      <c r="Q286" s="27">
        <v>29374</v>
      </c>
      <c r="R286" s="27" t="s">
        <v>682</v>
      </c>
      <c r="S286" s="27" t="s">
        <v>682</v>
      </c>
      <c r="T286" s="27" t="s">
        <v>682</v>
      </c>
      <c r="U286" s="27" t="s">
        <v>682</v>
      </c>
      <c r="V286" s="27" t="s">
        <v>709</v>
      </c>
      <c r="W286" s="27">
        <v>4.3738366197183099E-4</v>
      </c>
    </row>
    <row r="287" spans="1:23">
      <c r="A287" s="27" t="s">
        <v>497</v>
      </c>
      <c r="B287" s="27" t="s">
        <v>497</v>
      </c>
      <c r="C287" s="27" t="s">
        <v>690</v>
      </c>
      <c r="D287" s="27" t="s">
        <v>689</v>
      </c>
      <c r="E287" s="27" t="s">
        <v>688</v>
      </c>
      <c r="F287" s="27" t="s">
        <v>687</v>
      </c>
      <c r="G287" s="27" t="s">
        <v>995</v>
      </c>
      <c r="H287" s="27" t="s">
        <v>994</v>
      </c>
      <c r="I287" s="27" t="s">
        <v>993</v>
      </c>
      <c r="J287" s="27">
        <v>22747683</v>
      </c>
      <c r="K287" s="27" t="s">
        <v>683</v>
      </c>
      <c r="L287" s="27">
        <v>2012</v>
      </c>
      <c r="M287" s="27" t="s">
        <v>6</v>
      </c>
      <c r="N287" s="27" t="s">
        <v>6</v>
      </c>
      <c r="O287" s="40">
        <v>5.5400000000000003E-6</v>
      </c>
      <c r="P287" s="27" t="s">
        <v>6</v>
      </c>
      <c r="Q287" s="27">
        <v>16175</v>
      </c>
      <c r="R287" s="27" t="s">
        <v>682</v>
      </c>
      <c r="S287" s="27" t="s">
        <v>682</v>
      </c>
      <c r="T287" s="27" t="s">
        <v>682</v>
      </c>
      <c r="U287" s="27" t="s">
        <v>682</v>
      </c>
      <c r="V287" s="27" t="s">
        <v>709</v>
      </c>
      <c r="W287" s="27">
        <v>4.4386091228070201E-4</v>
      </c>
    </row>
    <row r="288" spans="1:23">
      <c r="A288" s="27" t="s">
        <v>493</v>
      </c>
      <c r="B288" s="27" t="s">
        <v>493</v>
      </c>
      <c r="C288" s="27" t="s">
        <v>708</v>
      </c>
      <c r="D288" s="27" t="s">
        <v>707</v>
      </c>
      <c r="E288" s="27" t="s">
        <v>687</v>
      </c>
      <c r="F288" s="27" t="s">
        <v>688</v>
      </c>
      <c r="G288" s="27" t="s">
        <v>992</v>
      </c>
      <c r="H288" s="27" t="s">
        <v>781</v>
      </c>
      <c r="I288" s="27" t="s">
        <v>694</v>
      </c>
      <c r="J288" s="27" t="s">
        <v>693</v>
      </c>
      <c r="K288" s="27" t="s">
        <v>683</v>
      </c>
      <c r="L288" s="27">
        <v>2017</v>
      </c>
      <c r="M288" s="27">
        <v>-6.1380000000000002E-3</v>
      </c>
      <c r="N288" s="27">
        <v>1.351E-3</v>
      </c>
      <c r="O288" s="40">
        <v>5.5759999999999996E-6</v>
      </c>
      <c r="P288" s="27" t="s">
        <v>682</v>
      </c>
      <c r="Q288" s="27">
        <v>337159</v>
      </c>
      <c r="R288" s="27">
        <v>13243</v>
      </c>
      <c r="S288" s="27">
        <v>323916</v>
      </c>
      <c r="T288" s="27">
        <v>1</v>
      </c>
      <c r="U288" s="27" t="s">
        <v>692</v>
      </c>
      <c r="V288" s="27" t="s">
        <v>691</v>
      </c>
      <c r="W288" s="27">
        <v>4.4518316083916098E-4</v>
      </c>
    </row>
    <row r="289" spans="1:23">
      <c r="A289" s="27" t="s">
        <v>498</v>
      </c>
      <c r="B289" s="27" t="s">
        <v>498</v>
      </c>
      <c r="C289" s="27" t="s">
        <v>741</v>
      </c>
      <c r="D289" s="27" t="s">
        <v>740</v>
      </c>
      <c r="E289" s="27" t="s">
        <v>687</v>
      </c>
      <c r="F289" s="27" t="s">
        <v>698</v>
      </c>
      <c r="G289" s="27" t="s">
        <v>991</v>
      </c>
      <c r="H289" s="27" t="s">
        <v>787</v>
      </c>
      <c r="I289" s="27" t="s">
        <v>694</v>
      </c>
      <c r="J289" s="27" t="s">
        <v>693</v>
      </c>
      <c r="K289" s="27" t="s">
        <v>683</v>
      </c>
      <c r="L289" s="27">
        <v>2017</v>
      </c>
      <c r="M289" s="27">
        <v>2.0699999999999998E-3</v>
      </c>
      <c r="N289" s="27">
        <v>4.6069999999999998E-4</v>
      </c>
      <c r="O289" s="40">
        <v>6.9920000000000001E-6</v>
      </c>
      <c r="P289" s="27" t="s">
        <v>717</v>
      </c>
      <c r="Q289" s="27">
        <v>336683</v>
      </c>
      <c r="R289" s="27">
        <v>10618</v>
      </c>
      <c r="S289" s="27">
        <v>326065</v>
      </c>
      <c r="T289" s="27">
        <v>1</v>
      </c>
      <c r="U289" s="27" t="s">
        <v>692</v>
      </c>
      <c r="V289" s="27" t="s">
        <v>691</v>
      </c>
      <c r="W289" s="27">
        <v>5.5629034146341503E-4</v>
      </c>
    </row>
    <row r="290" spans="1:23">
      <c r="A290" s="27" t="s">
        <v>493</v>
      </c>
      <c r="B290" s="27" t="s">
        <v>493</v>
      </c>
      <c r="C290" s="27" t="s">
        <v>708</v>
      </c>
      <c r="D290" s="27" t="s">
        <v>707</v>
      </c>
      <c r="E290" s="27" t="s">
        <v>687</v>
      </c>
      <c r="F290" s="27" t="s">
        <v>688</v>
      </c>
      <c r="G290" s="27" t="s">
        <v>967</v>
      </c>
      <c r="H290" s="27" t="s">
        <v>834</v>
      </c>
      <c r="I290" s="27" t="s">
        <v>864</v>
      </c>
      <c r="J290" s="27">
        <v>26551672</v>
      </c>
      <c r="K290" s="27" t="s">
        <v>683</v>
      </c>
      <c r="L290" s="27">
        <v>2015</v>
      </c>
      <c r="M290" s="27">
        <v>-0.151</v>
      </c>
      <c r="N290" s="27">
        <v>3.354E-2</v>
      </c>
      <c r="O290" s="40">
        <v>7.0999999999999998E-6</v>
      </c>
      <c r="P290" s="27" t="s">
        <v>682</v>
      </c>
      <c r="Q290" s="27">
        <v>84780</v>
      </c>
      <c r="R290" s="27">
        <v>27206</v>
      </c>
      <c r="S290" s="27">
        <v>57574</v>
      </c>
      <c r="T290" s="27">
        <v>23</v>
      </c>
      <c r="U290" s="27" t="s">
        <v>749</v>
      </c>
      <c r="V290" s="27" t="s">
        <v>966</v>
      </c>
      <c r="W290" s="27">
        <v>5.6292152777777805E-4</v>
      </c>
    </row>
    <row r="291" spans="1:23">
      <c r="A291" s="27" t="s">
        <v>499</v>
      </c>
      <c r="B291" s="27" t="s">
        <v>499</v>
      </c>
      <c r="C291" s="27" t="s">
        <v>700</v>
      </c>
      <c r="D291" s="27" t="s">
        <v>699</v>
      </c>
      <c r="E291" s="27" t="s">
        <v>698</v>
      </c>
      <c r="F291" s="27" t="s">
        <v>697</v>
      </c>
      <c r="G291" s="27" t="s">
        <v>10</v>
      </c>
      <c r="H291" s="27" t="s">
        <v>734</v>
      </c>
      <c r="I291" s="27" t="s">
        <v>733</v>
      </c>
      <c r="J291" s="27">
        <v>20339536</v>
      </c>
      <c r="K291" s="27" t="s">
        <v>683</v>
      </c>
      <c r="L291" s="27">
        <v>2010</v>
      </c>
      <c r="M291" s="27" t="s">
        <v>6</v>
      </c>
      <c r="N291" s="27" t="s">
        <v>6</v>
      </c>
      <c r="O291" s="40">
        <v>7.2729999999999997E-6</v>
      </c>
      <c r="P291" s="27" t="s">
        <v>6</v>
      </c>
      <c r="Q291" s="27">
        <v>3928</v>
      </c>
      <c r="R291" s="27" t="s">
        <v>682</v>
      </c>
      <c r="S291" s="27" t="s">
        <v>682</v>
      </c>
      <c r="T291" s="27" t="s">
        <v>682</v>
      </c>
      <c r="U291" s="27" t="s">
        <v>682</v>
      </c>
      <c r="V291" s="27" t="s">
        <v>709</v>
      </c>
      <c r="W291" s="27">
        <v>5.7464249826989604E-4</v>
      </c>
    </row>
    <row r="292" spans="1:23">
      <c r="A292" s="27" t="s">
        <v>499</v>
      </c>
      <c r="B292" s="27" t="s">
        <v>499</v>
      </c>
      <c r="C292" s="27" t="s">
        <v>700</v>
      </c>
      <c r="D292" s="27" t="s">
        <v>699</v>
      </c>
      <c r="E292" s="27" t="s">
        <v>698</v>
      </c>
      <c r="F292" s="27" t="s">
        <v>697</v>
      </c>
      <c r="G292" s="27" t="s">
        <v>990</v>
      </c>
      <c r="H292" s="27" t="s">
        <v>989</v>
      </c>
      <c r="I292" s="27" t="s">
        <v>733</v>
      </c>
      <c r="J292" s="27">
        <v>20339536</v>
      </c>
      <c r="K292" s="27" t="s">
        <v>683</v>
      </c>
      <c r="L292" s="27">
        <v>2010</v>
      </c>
      <c r="M292" s="27" t="s">
        <v>6</v>
      </c>
      <c r="N292" s="27" t="s">
        <v>6</v>
      </c>
      <c r="O292" s="40">
        <v>7.3000000000000004E-6</v>
      </c>
      <c r="P292" s="27" t="s">
        <v>6</v>
      </c>
      <c r="Q292" s="27">
        <v>3928</v>
      </c>
      <c r="R292" s="27" t="s">
        <v>682</v>
      </c>
      <c r="S292" s="27" t="s">
        <v>682</v>
      </c>
      <c r="T292" s="27" t="s">
        <v>682</v>
      </c>
      <c r="U292" s="27" t="s">
        <v>682</v>
      </c>
      <c r="V292" s="27" t="s">
        <v>709</v>
      </c>
      <c r="W292" s="27">
        <v>5.7478689655172401E-4</v>
      </c>
    </row>
    <row r="293" spans="1:23">
      <c r="A293" s="27" t="s">
        <v>499</v>
      </c>
      <c r="B293" s="27" t="s">
        <v>499</v>
      </c>
      <c r="C293" s="27" t="s">
        <v>700</v>
      </c>
      <c r="D293" s="27" t="s">
        <v>699</v>
      </c>
      <c r="E293" s="27" t="s">
        <v>698</v>
      </c>
      <c r="F293" s="27" t="s">
        <v>697</v>
      </c>
      <c r="G293" s="27" t="s">
        <v>2</v>
      </c>
      <c r="H293" s="27" t="s">
        <v>907</v>
      </c>
      <c r="I293" s="27" t="s">
        <v>988</v>
      </c>
      <c r="J293" s="27">
        <v>21378990</v>
      </c>
      <c r="K293" s="27" t="s">
        <v>683</v>
      </c>
      <c r="L293" s="27">
        <v>2011</v>
      </c>
      <c r="M293" s="27">
        <v>6.2370000000000002E-2</v>
      </c>
      <c r="N293" s="27">
        <v>1.391E-2</v>
      </c>
      <c r="O293" s="40">
        <v>7.34E-6</v>
      </c>
      <c r="P293" s="27" t="s">
        <v>717</v>
      </c>
      <c r="Q293" s="27">
        <v>84264</v>
      </c>
      <c r="R293" s="27">
        <v>21976</v>
      </c>
      <c r="S293" s="27">
        <v>62288</v>
      </c>
      <c r="T293" s="27">
        <v>14</v>
      </c>
      <c r="U293" s="27" t="s">
        <v>749</v>
      </c>
      <c r="V293" s="27" t="s">
        <v>987</v>
      </c>
      <c r="W293" s="27">
        <v>5.7595037800687297E-4</v>
      </c>
    </row>
    <row r="294" spans="1:23">
      <c r="A294" s="27" t="s">
        <v>498</v>
      </c>
      <c r="B294" s="27" t="s">
        <v>498</v>
      </c>
      <c r="C294" s="27" t="s">
        <v>741</v>
      </c>
      <c r="D294" s="27" t="s">
        <v>740</v>
      </c>
      <c r="E294" s="27" t="s">
        <v>687</v>
      </c>
      <c r="F294" s="27" t="s">
        <v>698</v>
      </c>
      <c r="G294" s="27" t="s">
        <v>986</v>
      </c>
      <c r="H294" s="27" t="s">
        <v>725</v>
      </c>
      <c r="I294" s="27" t="s">
        <v>724</v>
      </c>
      <c r="J294" s="27">
        <v>27863252</v>
      </c>
      <c r="K294" s="27" t="s">
        <v>683</v>
      </c>
      <c r="L294" s="27">
        <v>2016</v>
      </c>
      <c r="M294" s="27">
        <v>-1.737E-2</v>
      </c>
      <c r="N294" s="27">
        <v>3.882E-3</v>
      </c>
      <c r="O294" s="40">
        <v>7.6790000000000005E-6</v>
      </c>
      <c r="P294" s="27" t="s">
        <v>682</v>
      </c>
      <c r="Q294" s="27">
        <v>173480</v>
      </c>
      <c r="R294" s="27">
        <v>0</v>
      </c>
      <c r="S294" s="27">
        <v>173480</v>
      </c>
      <c r="T294" s="27">
        <v>2</v>
      </c>
      <c r="U294" s="27" t="s">
        <v>716</v>
      </c>
      <c r="V294" s="27" t="s">
        <v>723</v>
      </c>
      <c r="W294" s="27">
        <v>6.0007440273037599E-4</v>
      </c>
    </row>
    <row r="295" spans="1:23">
      <c r="A295" s="27" t="s">
        <v>493</v>
      </c>
      <c r="B295" s="27" t="s">
        <v>493</v>
      </c>
      <c r="C295" s="27" t="s">
        <v>708</v>
      </c>
      <c r="D295" s="27" t="s">
        <v>707</v>
      </c>
      <c r="E295" s="27" t="s">
        <v>687</v>
      </c>
      <c r="F295" s="27" t="s">
        <v>688</v>
      </c>
      <c r="G295" s="27" t="s">
        <v>983</v>
      </c>
      <c r="H295" s="27" t="s">
        <v>836</v>
      </c>
      <c r="I295" s="27" t="s">
        <v>981</v>
      </c>
      <c r="J295" s="27">
        <v>22939635</v>
      </c>
      <c r="K295" s="27" t="s">
        <v>718</v>
      </c>
      <c r="L295" s="27">
        <v>2012</v>
      </c>
      <c r="M295" s="27" t="s">
        <v>6</v>
      </c>
      <c r="N295" s="27" t="s">
        <v>6</v>
      </c>
      <c r="O295" s="40">
        <v>7.7000000000000008E-6</v>
      </c>
      <c r="P295" s="27" t="s">
        <v>6</v>
      </c>
      <c r="Q295" s="27">
        <v>11828</v>
      </c>
      <c r="R295" s="27" t="s">
        <v>682</v>
      </c>
      <c r="S295" s="27" t="s">
        <v>682</v>
      </c>
      <c r="T295" s="27" t="s">
        <v>682</v>
      </c>
      <c r="U295" s="27" t="s">
        <v>682</v>
      </c>
      <c r="V295" s="27" t="s">
        <v>709</v>
      </c>
      <c r="W295" s="27">
        <v>6.0007440273037599E-4</v>
      </c>
    </row>
    <row r="296" spans="1:23">
      <c r="A296" s="27" t="s">
        <v>499</v>
      </c>
      <c r="B296" s="27" t="s">
        <v>499</v>
      </c>
      <c r="C296" s="27" t="s">
        <v>700</v>
      </c>
      <c r="D296" s="27" t="s">
        <v>699</v>
      </c>
      <c r="E296" s="27" t="s">
        <v>698</v>
      </c>
      <c r="F296" s="27" t="s">
        <v>697</v>
      </c>
      <c r="G296" s="27" t="s">
        <v>833</v>
      </c>
      <c r="H296" s="27" t="s">
        <v>985</v>
      </c>
      <c r="I296" s="27" t="s">
        <v>984</v>
      </c>
      <c r="J296" s="27">
        <v>22001757</v>
      </c>
      <c r="K296" s="27" t="s">
        <v>718</v>
      </c>
      <c r="L296" s="27">
        <v>2011</v>
      </c>
      <c r="M296" s="27" t="s">
        <v>6</v>
      </c>
      <c r="N296" s="27" t="s">
        <v>6</v>
      </c>
      <c r="O296" s="40">
        <v>7.9999999999999996E-6</v>
      </c>
      <c r="P296" s="27" t="s">
        <v>6</v>
      </c>
      <c r="Q296" s="27">
        <v>61089</v>
      </c>
      <c r="R296" s="27" t="s">
        <v>682</v>
      </c>
      <c r="S296" s="27" t="s">
        <v>682</v>
      </c>
      <c r="T296" s="27" t="s">
        <v>682</v>
      </c>
      <c r="U296" s="27" t="s">
        <v>682</v>
      </c>
      <c r="V296" s="27" t="s">
        <v>709</v>
      </c>
      <c r="W296" s="27">
        <v>6.1922711864406796E-4</v>
      </c>
    </row>
    <row r="297" spans="1:23">
      <c r="A297" s="27" t="s">
        <v>493</v>
      </c>
      <c r="B297" s="27" t="s">
        <v>493</v>
      </c>
      <c r="C297" s="27" t="s">
        <v>708</v>
      </c>
      <c r="D297" s="27" t="s">
        <v>707</v>
      </c>
      <c r="E297" s="27" t="s">
        <v>687</v>
      </c>
      <c r="F297" s="27" t="s">
        <v>688</v>
      </c>
      <c r="G297" s="27" t="s">
        <v>983</v>
      </c>
      <c r="H297" s="27" t="s">
        <v>982</v>
      </c>
      <c r="I297" s="27" t="s">
        <v>981</v>
      </c>
      <c r="J297" s="27">
        <v>22939635</v>
      </c>
      <c r="K297" s="27" t="s">
        <v>718</v>
      </c>
      <c r="L297" s="27">
        <v>2012</v>
      </c>
      <c r="M297" s="27">
        <v>-0.26800000000000002</v>
      </c>
      <c r="N297" s="27">
        <v>6.0019999999999997E-2</v>
      </c>
      <c r="O297" s="40">
        <v>7.9999999999999996E-6</v>
      </c>
      <c r="P297" s="27" t="s">
        <v>682</v>
      </c>
      <c r="Q297" s="27" t="s">
        <v>682</v>
      </c>
      <c r="R297" s="27" t="s">
        <v>682</v>
      </c>
      <c r="S297" s="27" t="s">
        <v>682</v>
      </c>
      <c r="T297" s="27" t="s">
        <v>682</v>
      </c>
      <c r="U297" s="27" t="s">
        <v>980</v>
      </c>
      <c r="V297" s="27" t="s">
        <v>979</v>
      </c>
      <c r="W297" s="27">
        <v>6.1922711864406796E-4</v>
      </c>
    </row>
    <row r="298" spans="1:23">
      <c r="A298" s="27" t="s">
        <v>497</v>
      </c>
      <c r="B298" s="27" t="s">
        <v>497</v>
      </c>
      <c r="C298" s="27" t="s">
        <v>690</v>
      </c>
      <c r="D298" s="27" t="s">
        <v>689</v>
      </c>
      <c r="E298" s="27" t="s">
        <v>688</v>
      </c>
      <c r="F298" s="27" t="s">
        <v>687</v>
      </c>
      <c r="G298" s="27" t="s">
        <v>978</v>
      </c>
      <c r="H298" s="27" t="s">
        <v>682</v>
      </c>
      <c r="I298" s="27" t="s">
        <v>694</v>
      </c>
      <c r="J298" s="27" t="s">
        <v>693</v>
      </c>
      <c r="K298" s="27" t="s">
        <v>683</v>
      </c>
      <c r="L298" s="27">
        <v>2017</v>
      </c>
      <c r="M298" s="27">
        <v>1.5969999999999999E-3</v>
      </c>
      <c r="N298" s="27">
        <v>3.5819999999999998E-4</v>
      </c>
      <c r="O298" s="40">
        <v>8.2239999999999995E-6</v>
      </c>
      <c r="P298" s="27" t="s">
        <v>717</v>
      </c>
      <c r="Q298" s="27">
        <v>337159</v>
      </c>
      <c r="R298" s="27">
        <v>584</v>
      </c>
      <c r="S298" s="27">
        <v>336575</v>
      </c>
      <c r="T298" s="27">
        <v>1</v>
      </c>
      <c r="U298" s="27" t="s">
        <v>692</v>
      </c>
      <c r="V298" s="27" t="s">
        <v>691</v>
      </c>
      <c r="W298" s="27">
        <v>6.3441491891891896E-4</v>
      </c>
    </row>
    <row r="299" spans="1:23">
      <c r="A299" s="27" t="s">
        <v>495</v>
      </c>
      <c r="B299" s="27" t="s">
        <v>495</v>
      </c>
      <c r="C299" s="27" t="s">
        <v>714</v>
      </c>
      <c r="D299" s="27" t="s">
        <v>713</v>
      </c>
      <c r="E299" s="27" t="s">
        <v>698</v>
      </c>
      <c r="F299" s="27" t="s">
        <v>697</v>
      </c>
      <c r="G299" s="27" t="s">
        <v>977</v>
      </c>
      <c r="H299" s="27" t="s">
        <v>682</v>
      </c>
      <c r="I299" s="27" t="s">
        <v>694</v>
      </c>
      <c r="J299" s="27" t="s">
        <v>693</v>
      </c>
      <c r="K299" s="27" t="s">
        <v>683</v>
      </c>
      <c r="L299" s="27">
        <v>2017</v>
      </c>
      <c r="M299" s="27">
        <v>1.0880000000000001E-2</v>
      </c>
      <c r="N299" s="27">
        <v>2.4499999999999999E-3</v>
      </c>
      <c r="O299" s="40">
        <v>8.9080000000000001E-6</v>
      </c>
      <c r="P299" s="27" t="s">
        <v>717</v>
      </c>
      <c r="Q299" s="27">
        <v>331226</v>
      </c>
      <c r="R299" s="27">
        <v>0</v>
      </c>
      <c r="S299" s="27">
        <v>331226</v>
      </c>
      <c r="T299" s="27">
        <v>1</v>
      </c>
      <c r="U299" s="27" t="s">
        <v>716</v>
      </c>
      <c r="V299" s="27" t="s">
        <v>691</v>
      </c>
      <c r="W299" s="27">
        <v>6.84866235690236E-4</v>
      </c>
    </row>
    <row r="300" spans="1:23">
      <c r="A300" s="27" t="s">
        <v>498</v>
      </c>
      <c r="B300" s="27" t="s">
        <v>498</v>
      </c>
      <c r="C300" s="27" t="s">
        <v>741</v>
      </c>
      <c r="D300" s="27" t="s">
        <v>740</v>
      </c>
      <c r="E300" s="27" t="s">
        <v>687</v>
      </c>
      <c r="F300" s="27" t="s">
        <v>698</v>
      </c>
      <c r="G300" s="27" t="s">
        <v>976</v>
      </c>
      <c r="H300" s="27" t="s">
        <v>975</v>
      </c>
      <c r="I300" s="27" t="s">
        <v>684</v>
      </c>
      <c r="J300" s="27">
        <v>28887542</v>
      </c>
      <c r="K300" s="27" t="s">
        <v>683</v>
      </c>
      <c r="L300" s="27">
        <v>2017</v>
      </c>
      <c r="M300" s="27">
        <v>0.01</v>
      </c>
      <c r="N300" s="27" t="s">
        <v>6</v>
      </c>
      <c r="O300" s="40">
        <v>9.4080000000000004E-6</v>
      </c>
      <c r="P300" s="27" t="s">
        <v>717</v>
      </c>
      <c r="Q300" s="27">
        <v>9961</v>
      </c>
      <c r="R300" s="27">
        <v>0</v>
      </c>
      <c r="S300" s="27">
        <v>9961</v>
      </c>
      <c r="T300" s="27">
        <v>1</v>
      </c>
      <c r="U300" s="27" t="s">
        <v>974</v>
      </c>
      <c r="V300" s="27" t="s">
        <v>973</v>
      </c>
      <c r="W300" s="27">
        <v>7.2088010738255003E-4</v>
      </c>
    </row>
    <row r="301" spans="1:23">
      <c r="A301" s="27" t="s">
        <v>499</v>
      </c>
      <c r="B301" s="27" t="s">
        <v>499</v>
      </c>
      <c r="C301" s="27" t="s">
        <v>700</v>
      </c>
      <c r="D301" s="27" t="s">
        <v>699</v>
      </c>
      <c r="E301" s="27" t="s">
        <v>698</v>
      </c>
      <c r="F301" s="27" t="s">
        <v>697</v>
      </c>
      <c r="G301" s="27" t="s">
        <v>972</v>
      </c>
      <c r="H301" s="27" t="s">
        <v>682</v>
      </c>
      <c r="I301" s="27" t="s">
        <v>694</v>
      </c>
      <c r="J301" s="27" t="s">
        <v>693</v>
      </c>
      <c r="K301" s="27" t="s">
        <v>683</v>
      </c>
      <c r="L301" s="27">
        <v>2017</v>
      </c>
      <c r="M301" s="27">
        <v>-6.8149999999999999E-3</v>
      </c>
      <c r="N301" s="27">
        <v>1.539E-3</v>
      </c>
      <c r="O301" s="40">
        <v>9.5070000000000006E-6</v>
      </c>
      <c r="P301" s="27" t="s">
        <v>682</v>
      </c>
      <c r="Q301" s="27">
        <v>331146</v>
      </c>
      <c r="R301" s="27">
        <v>0</v>
      </c>
      <c r="S301" s="27">
        <v>331146</v>
      </c>
      <c r="T301" s="27">
        <v>1</v>
      </c>
      <c r="U301" s="27" t="s">
        <v>716</v>
      </c>
      <c r="V301" s="27" t="s">
        <v>691</v>
      </c>
      <c r="W301" s="27">
        <v>7.2602955852842804E-4</v>
      </c>
    </row>
    <row r="302" spans="1:23">
      <c r="A302" s="27" t="s">
        <v>498</v>
      </c>
      <c r="B302" s="27" t="s">
        <v>498</v>
      </c>
      <c r="C302" s="27" t="s">
        <v>741</v>
      </c>
      <c r="D302" s="27" t="s">
        <v>740</v>
      </c>
      <c r="E302" s="27" t="s">
        <v>687</v>
      </c>
      <c r="F302" s="27" t="s">
        <v>698</v>
      </c>
      <c r="G302" s="27" t="s">
        <v>788</v>
      </c>
      <c r="H302" s="27" t="s">
        <v>787</v>
      </c>
      <c r="I302" s="27" t="s">
        <v>694</v>
      </c>
      <c r="J302" s="27" t="s">
        <v>693</v>
      </c>
      <c r="K302" s="27" t="s">
        <v>683</v>
      </c>
      <c r="L302" s="27">
        <v>2017</v>
      </c>
      <c r="M302" s="27">
        <v>2.032E-3</v>
      </c>
      <c r="N302" s="27">
        <v>4.5980000000000001E-4</v>
      </c>
      <c r="O302" s="40">
        <v>9.9140000000000003E-6</v>
      </c>
      <c r="P302" s="27" t="s">
        <v>717</v>
      </c>
      <c r="Q302" s="27">
        <v>337159</v>
      </c>
      <c r="R302" s="27">
        <v>10612</v>
      </c>
      <c r="S302" s="27">
        <v>326547</v>
      </c>
      <c r="T302" s="27">
        <v>1</v>
      </c>
      <c r="U302" s="27" t="s">
        <v>692</v>
      </c>
      <c r="V302" s="27" t="s">
        <v>691</v>
      </c>
      <c r="W302" s="27">
        <v>7.5458758666666699E-4</v>
      </c>
    </row>
    <row r="303" spans="1:23">
      <c r="A303" s="27" t="s">
        <v>499</v>
      </c>
      <c r="B303" s="27" t="s">
        <v>499</v>
      </c>
      <c r="C303" s="27" t="s">
        <v>700</v>
      </c>
      <c r="D303" s="27" t="s">
        <v>699</v>
      </c>
      <c r="E303" s="27" t="s">
        <v>698</v>
      </c>
      <c r="F303" s="27" t="s">
        <v>697</v>
      </c>
      <c r="G303" s="27" t="s">
        <v>918</v>
      </c>
      <c r="H303" s="27" t="s">
        <v>742</v>
      </c>
      <c r="I303" s="27" t="s">
        <v>694</v>
      </c>
      <c r="J303" s="27" t="s">
        <v>693</v>
      </c>
      <c r="K303" s="27" t="s">
        <v>683</v>
      </c>
      <c r="L303" s="27">
        <v>2017</v>
      </c>
      <c r="M303" s="27">
        <v>3.627E-3</v>
      </c>
      <c r="N303" s="27">
        <v>8.2229999999999998E-4</v>
      </c>
      <c r="O303" s="40">
        <v>1.028E-5</v>
      </c>
      <c r="P303" s="27" t="s">
        <v>717</v>
      </c>
      <c r="Q303" s="27">
        <v>337159</v>
      </c>
      <c r="R303" s="27">
        <v>45012</v>
      </c>
      <c r="S303" s="27">
        <v>292147</v>
      </c>
      <c r="T303" s="27">
        <v>1</v>
      </c>
      <c r="U303" s="27" t="s">
        <v>692</v>
      </c>
      <c r="V303" s="27" t="s">
        <v>691</v>
      </c>
      <c r="W303" s="27">
        <v>7.79845581395349E-4</v>
      </c>
    </row>
    <row r="304" spans="1:23">
      <c r="A304" s="27" t="s">
        <v>493</v>
      </c>
      <c r="B304" s="27" t="s">
        <v>493</v>
      </c>
      <c r="C304" s="27" t="s">
        <v>708</v>
      </c>
      <c r="D304" s="27" t="s">
        <v>707</v>
      </c>
      <c r="E304" s="27" t="s">
        <v>687</v>
      </c>
      <c r="F304" s="27" t="s">
        <v>688</v>
      </c>
      <c r="G304" s="27" t="s">
        <v>971</v>
      </c>
      <c r="H304" s="27" t="s">
        <v>834</v>
      </c>
      <c r="I304" s="27" t="s">
        <v>864</v>
      </c>
      <c r="J304" s="27">
        <v>28566273</v>
      </c>
      <c r="K304" s="27" t="s">
        <v>683</v>
      </c>
      <c r="L304" s="27">
        <v>2017</v>
      </c>
      <c r="M304" s="27">
        <v>-0.17</v>
      </c>
      <c r="N304" s="27">
        <v>3.9E-2</v>
      </c>
      <c r="O304" s="40">
        <v>1.1E-5</v>
      </c>
      <c r="P304" s="27" t="s">
        <v>682</v>
      </c>
      <c r="Q304" s="27">
        <v>159208</v>
      </c>
      <c r="R304" s="27">
        <v>26676</v>
      </c>
      <c r="S304" s="27">
        <v>132532</v>
      </c>
      <c r="T304" s="27">
        <v>18</v>
      </c>
      <c r="U304" s="27" t="s">
        <v>749</v>
      </c>
      <c r="V304" s="27" t="s">
        <v>970</v>
      </c>
      <c r="W304" s="27">
        <v>8.3170198675496703E-4</v>
      </c>
    </row>
    <row r="305" spans="1:23">
      <c r="A305" s="27" t="s">
        <v>499</v>
      </c>
      <c r="B305" s="27" t="s">
        <v>499</v>
      </c>
      <c r="C305" s="27" t="s">
        <v>700</v>
      </c>
      <c r="D305" s="27" t="s">
        <v>699</v>
      </c>
      <c r="E305" s="27" t="s">
        <v>698</v>
      </c>
      <c r="F305" s="27" t="s">
        <v>697</v>
      </c>
      <c r="G305" s="27" t="s">
        <v>969</v>
      </c>
      <c r="H305" s="27" t="s">
        <v>742</v>
      </c>
      <c r="I305" s="27" t="s">
        <v>694</v>
      </c>
      <c r="J305" s="27" t="s">
        <v>693</v>
      </c>
      <c r="K305" s="27" t="s">
        <v>683</v>
      </c>
      <c r="L305" s="27">
        <v>2017</v>
      </c>
      <c r="M305" s="27">
        <v>8.9309999999999997E-4</v>
      </c>
      <c r="N305" s="27">
        <v>2.0330000000000001E-4</v>
      </c>
      <c r="O305" s="40">
        <v>1.115E-5</v>
      </c>
      <c r="P305" s="27" t="s">
        <v>717</v>
      </c>
      <c r="Q305" s="27">
        <v>337159</v>
      </c>
      <c r="R305" s="27">
        <v>2361</v>
      </c>
      <c r="S305" s="27">
        <v>334798</v>
      </c>
      <c r="T305" s="27">
        <v>1</v>
      </c>
      <c r="U305" s="27" t="s">
        <v>692</v>
      </c>
      <c r="V305" s="27" t="s">
        <v>691</v>
      </c>
      <c r="W305" s="27">
        <v>8.4026105610561096E-4</v>
      </c>
    </row>
    <row r="306" spans="1:23">
      <c r="A306" s="27" t="s">
        <v>499</v>
      </c>
      <c r="B306" s="27" t="s">
        <v>499</v>
      </c>
      <c r="C306" s="27" t="s">
        <v>700</v>
      </c>
      <c r="D306" s="27" t="s">
        <v>699</v>
      </c>
      <c r="E306" s="27" t="s">
        <v>698</v>
      </c>
      <c r="F306" s="27" t="s">
        <v>697</v>
      </c>
      <c r="G306" s="27" t="s">
        <v>968</v>
      </c>
      <c r="H306" s="27" t="s">
        <v>725</v>
      </c>
      <c r="I306" s="27" t="s">
        <v>724</v>
      </c>
      <c r="J306" s="27">
        <v>27863252</v>
      </c>
      <c r="K306" s="27" t="s">
        <v>683</v>
      </c>
      <c r="L306" s="27">
        <v>2016</v>
      </c>
      <c r="M306" s="27">
        <v>-1.566E-2</v>
      </c>
      <c r="N306" s="27">
        <v>3.5669999999999999E-3</v>
      </c>
      <c r="O306" s="40">
        <v>1.1250000000000001E-5</v>
      </c>
      <c r="P306" s="27" t="s">
        <v>682</v>
      </c>
      <c r="Q306" s="27">
        <v>173480</v>
      </c>
      <c r="R306" s="27">
        <v>0</v>
      </c>
      <c r="S306" s="27">
        <v>173480</v>
      </c>
      <c r="T306" s="27">
        <v>2</v>
      </c>
      <c r="U306" s="27" t="s">
        <v>716</v>
      </c>
      <c r="V306" s="27" t="s">
        <v>723</v>
      </c>
      <c r="W306" s="27">
        <v>8.4500822368421098E-4</v>
      </c>
    </row>
    <row r="307" spans="1:23">
      <c r="A307" s="27" t="s">
        <v>493</v>
      </c>
      <c r="B307" s="27" t="s">
        <v>493</v>
      </c>
      <c r="C307" s="27" t="s">
        <v>708</v>
      </c>
      <c r="D307" s="27" t="s">
        <v>707</v>
      </c>
      <c r="E307" s="27" t="s">
        <v>687</v>
      </c>
      <c r="F307" s="27" t="s">
        <v>688</v>
      </c>
      <c r="G307" s="27" t="s">
        <v>942</v>
      </c>
      <c r="H307" s="27" t="s">
        <v>725</v>
      </c>
      <c r="I307" s="27" t="s">
        <v>724</v>
      </c>
      <c r="J307" s="27">
        <v>27863252</v>
      </c>
      <c r="K307" s="27" t="s">
        <v>683</v>
      </c>
      <c r="L307" s="27">
        <v>2016</v>
      </c>
      <c r="M307" s="27">
        <v>-4.4810000000000003E-2</v>
      </c>
      <c r="N307" s="27">
        <v>1.023E-2</v>
      </c>
      <c r="O307" s="40">
        <v>1.1960000000000001E-5</v>
      </c>
      <c r="P307" s="27" t="s">
        <v>682</v>
      </c>
      <c r="Q307" s="27">
        <v>173480</v>
      </c>
      <c r="R307" s="27">
        <v>0</v>
      </c>
      <c r="S307" s="27">
        <v>173480</v>
      </c>
      <c r="T307" s="27">
        <v>2</v>
      </c>
      <c r="U307" s="27" t="s">
        <v>716</v>
      </c>
      <c r="V307" s="27" t="s">
        <v>723</v>
      </c>
      <c r="W307" s="27">
        <v>8.9539226229508198E-4</v>
      </c>
    </row>
    <row r="308" spans="1:23">
      <c r="A308" s="27" t="s">
        <v>492</v>
      </c>
      <c r="B308" s="27" t="s">
        <v>492</v>
      </c>
      <c r="C308" s="27" t="s">
        <v>754</v>
      </c>
      <c r="D308" s="27" t="s">
        <v>753</v>
      </c>
      <c r="E308" s="27" t="s">
        <v>697</v>
      </c>
      <c r="F308" s="27" t="s">
        <v>688</v>
      </c>
      <c r="G308" s="27" t="s">
        <v>833</v>
      </c>
      <c r="H308" s="27" t="s">
        <v>832</v>
      </c>
      <c r="I308" s="27" t="s">
        <v>684</v>
      </c>
      <c r="J308" s="27">
        <v>28887542</v>
      </c>
      <c r="K308" s="27" t="s">
        <v>683</v>
      </c>
      <c r="L308" s="27">
        <v>2017</v>
      </c>
      <c r="M308" s="27">
        <v>0.02</v>
      </c>
      <c r="N308" s="27" t="s">
        <v>6</v>
      </c>
      <c r="O308" s="40">
        <v>1.288E-5</v>
      </c>
      <c r="P308" s="27" t="s">
        <v>717</v>
      </c>
      <c r="Q308" s="27">
        <v>9961</v>
      </c>
      <c r="R308" s="27">
        <v>0</v>
      </c>
      <c r="S308" s="27">
        <v>9961</v>
      </c>
      <c r="T308" s="27">
        <v>1</v>
      </c>
      <c r="U308" s="27" t="s">
        <v>831</v>
      </c>
      <c r="V308" s="27" t="s">
        <v>830</v>
      </c>
      <c r="W308" s="27">
        <v>9.6111738562091502E-4</v>
      </c>
    </row>
    <row r="309" spans="1:23">
      <c r="A309" s="27" t="s">
        <v>498</v>
      </c>
      <c r="B309" s="27" t="s">
        <v>498</v>
      </c>
      <c r="C309" s="27" t="s">
        <v>741</v>
      </c>
      <c r="D309" s="27" t="s">
        <v>740</v>
      </c>
      <c r="E309" s="27" t="s">
        <v>687</v>
      </c>
      <c r="F309" s="27" t="s">
        <v>698</v>
      </c>
      <c r="G309" s="27" t="s">
        <v>967</v>
      </c>
      <c r="H309" s="27" t="s">
        <v>834</v>
      </c>
      <c r="I309" s="27" t="s">
        <v>864</v>
      </c>
      <c r="J309" s="27">
        <v>26551672</v>
      </c>
      <c r="K309" s="27" t="s">
        <v>683</v>
      </c>
      <c r="L309" s="27">
        <v>2015</v>
      </c>
      <c r="M309" s="27">
        <v>5.8270000000000002E-2</v>
      </c>
      <c r="N309" s="27">
        <v>1.3480000000000001E-2</v>
      </c>
      <c r="O309" s="40">
        <v>1.4E-5</v>
      </c>
      <c r="P309" s="27" t="s">
        <v>717</v>
      </c>
      <c r="Q309" s="27">
        <v>84780</v>
      </c>
      <c r="R309" s="27">
        <v>27206</v>
      </c>
      <c r="S309" s="27">
        <v>57574</v>
      </c>
      <c r="T309" s="27">
        <v>23</v>
      </c>
      <c r="U309" s="27" t="s">
        <v>749</v>
      </c>
      <c r="V309" s="27" t="s">
        <v>966</v>
      </c>
      <c r="W309" s="27">
        <v>1.0412899022801301E-3</v>
      </c>
    </row>
    <row r="310" spans="1:23">
      <c r="A310" s="27" t="s">
        <v>498</v>
      </c>
      <c r="B310" s="27" t="s">
        <v>498</v>
      </c>
      <c r="C310" s="27" t="s">
        <v>741</v>
      </c>
      <c r="D310" s="27" t="s">
        <v>740</v>
      </c>
      <c r="E310" s="27" t="s">
        <v>687</v>
      </c>
      <c r="F310" s="27" t="s">
        <v>698</v>
      </c>
      <c r="G310" s="27" t="s">
        <v>965</v>
      </c>
      <c r="H310" s="27" t="s">
        <v>964</v>
      </c>
      <c r="I310" s="27" t="s">
        <v>764</v>
      </c>
      <c r="J310" s="27">
        <v>22885924</v>
      </c>
      <c r="K310" s="27" t="s">
        <v>683</v>
      </c>
      <c r="L310" s="27">
        <v>2012</v>
      </c>
      <c r="M310" s="27">
        <v>0.05</v>
      </c>
      <c r="N310" s="27">
        <v>1.2E-2</v>
      </c>
      <c r="O310" s="40">
        <v>1.472E-5</v>
      </c>
      <c r="P310" s="27" t="s">
        <v>717</v>
      </c>
      <c r="Q310" s="27">
        <v>42854</v>
      </c>
      <c r="R310" s="27">
        <v>0</v>
      </c>
      <c r="S310" s="27">
        <v>42854</v>
      </c>
      <c r="T310" s="27">
        <v>20</v>
      </c>
      <c r="U310" s="27" t="s">
        <v>963</v>
      </c>
      <c r="V310" s="27" t="s">
        <v>962</v>
      </c>
      <c r="W310" s="27">
        <v>1.0912872727272701E-3</v>
      </c>
    </row>
    <row r="311" spans="1:23">
      <c r="A311" s="27" t="s">
        <v>495</v>
      </c>
      <c r="B311" s="27" t="s">
        <v>495</v>
      </c>
      <c r="C311" s="27" t="s">
        <v>714</v>
      </c>
      <c r="D311" s="27" t="s">
        <v>713</v>
      </c>
      <c r="E311" s="27" t="s">
        <v>698</v>
      </c>
      <c r="F311" s="27" t="s">
        <v>697</v>
      </c>
      <c r="G311" s="27" t="s">
        <v>961</v>
      </c>
      <c r="H311" s="27" t="s">
        <v>682</v>
      </c>
      <c r="I311" s="27" t="s">
        <v>694</v>
      </c>
      <c r="J311" s="27" t="s">
        <v>693</v>
      </c>
      <c r="K311" s="27" t="s">
        <v>683</v>
      </c>
      <c r="L311" s="27">
        <v>2017</v>
      </c>
      <c r="M311" s="27">
        <v>8.2380000000000005E-3</v>
      </c>
      <c r="N311" s="27">
        <v>1.902E-3</v>
      </c>
      <c r="O311" s="40">
        <v>1.4780000000000001E-5</v>
      </c>
      <c r="P311" s="27" t="s">
        <v>717</v>
      </c>
      <c r="Q311" s="27">
        <v>331249</v>
      </c>
      <c r="R311" s="27">
        <v>0</v>
      </c>
      <c r="S311" s="27">
        <v>331249</v>
      </c>
      <c r="T311" s="27">
        <v>1</v>
      </c>
      <c r="U311" s="27" t="s">
        <v>716</v>
      </c>
      <c r="V311" s="27" t="s">
        <v>691</v>
      </c>
      <c r="W311" s="27">
        <v>1.09218938511327E-3</v>
      </c>
    </row>
    <row r="312" spans="1:23">
      <c r="A312" s="27" t="s">
        <v>492</v>
      </c>
      <c r="B312" s="27" t="s">
        <v>492</v>
      </c>
      <c r="C312" s="27" t="s">
        <v>754</v>
      </c>
      <c r="D312" s="27" t="s">
        <v>753</v>
      </c>
      <c r="E312" s="27" t="s">
        <v>697</v>
      </c>
      <c r="F312" s="27" t="s">
        <v>688</v>
      </c>
      <c r="G312" s="27" t="s">
        <v>960</v>
      </c>
      <c r="H312" s="27" t="s">
        <v>742</v>
      </c>
      <c r="I312" s="27" t="s">
        <v>694</v>
      </c>
      <c r="J312" s="27" t="s">
        <v>693</v>
      </c>
      <c r="K312" s="27" t="s">
        <v>683</v>
      </c>
      <c r="L312" s="27">
        <v>2017</v>
      </c>
      <c r="M312" s="27">
        <v>1.9269999999999999E-3</v>
      </c>
      <c r="N312" s="27">
        <v>4.4529999999999998E-4</v>
      </c>
      <c r="O312" s="40">
        <v>1.503E-5</v>
      </c>
      <c r="P312" s="27" t="s">
        <v>717</v>
      </c>
      <c r="Q312" s="27">
        <v>337159</v>
      </c>
      <c r="R312" s="27">
        <v>8392</v>
      </c>
      <c r="S312" s="27">
        <v>328767</v>
      </c>
      <c r="T312" s="27">
        <v>1</v>
      </c>
      <c r="U312" s="27" t="s">
        <v>692</v>
      </c>
      <c r="V312" s="27" t="s">
        <v>691</v>
      </c>
      <c r="W312" s="27">
        <v>1.10708070967742E-3</v>
      </c>
    </row>
    <row r="313" spans="1:23">
      <c r="A313" s="27" t="s">
        <v>498</v>
      </c>
      <c r="B313" s="27" t="s">
        <v>498</v>
      </c>
      <c r="C313" s="27" t="s">
        <v>741</v>
      </c>
      <c r="D313" s="27" t="s">
        <v>740</v>
      </c>
      <c r="E313" s="27" t="s">
        <v>687</v>
      </c>
      <c r="F313" s="27" t="s">
        <v>698</v>
      </c>
      <c r="G313" s="27" t="s">
        <v>12</v>
      </c>
      <c r="H313" s="27" t="s">
        <v>935</v>
      </c>
      <c r="I313" s="27" t="s">
        <v>710</v>
      </c>
      <c r="J313" s="27">
        <v>21943158</v>
      </c>
      <c r="K313" s="27" t="s">
        <v>683</v>
      </c>
      <c r="L313" s="27">
        <v>2011</v>
      </c>
      <c r="M313" s="27" t="s">
        <v>6</v>
      </c>
      <c r="N313" s="27" t="s">
        <v>6</v>
      </c>
      <c r="O313" s="40">
        <v>1.5999999999999999E-5</v>
      </c>
      <c r="P313" s="27" t="s">
        <v>6</v>
      </c>
      <c r="Q313" s="27">
        <v>11683</v>
      </c>
      <c r="R313" s="27" t="s">
        <v>682</v>
      </c>
      <c r="S313" s="27" t="s">
        <v>682</v>
      </c>
      <c r="T313" s="27" t="s">
        <v>682</v>
      </c>
      <c r="U313" s="27" t="s">
        <v>682</v>
      </c>
      <c r="V313" s="27" t="s">
        <v>709</v>
      </c>
      <c r="W313" s="27">
        <v>1.1747395498392301E-3</v>
      </c>
    </row>
    <row r="314" spans="1:23">
      <c r="A314" s="27" t="s">
        <v>492</v>
      </c>
      <c r="B314" s="27" t="s">
        <v>492</v>
      </c>
      <c r="C314" s="27" t="s">
        <v>754</v>
      </c>
      <c r="D314" s="27" t="s">
        <v>753</v>
      </c>
      <c r="E314" s="27" t="s">
        <v>697</v>
      </c>
      <c r="F314" s="27" t="s">
        <v>688</v>
      </c>
      <c r="G314" s="27" t="s">
        <v>767</v>
      </c>
      <c r="H314" s="27" t="s">
        <v>731</v>
      </c>
      <c r="I314" s="27" t="s">
        <v>694</v>
      </c>
      <c r="J314" s="27" t="s">
        <v>693</v>
      </c>
      <c r="K314" s="27" t="s">
        <v>683</v>
      </c>
      <c r="L314" s="27">
        <v>2017</v>
      </c>
      <c r="M314" s="27">
        <v>-9.9860000000000001E-3</v>
      </c>
      <c r="N314" s="27">
        <v>2.3149999999999998E-3</v>
      </c>
      <c r="O314" s="40">
        <v>1.611E-5</v>
      </c>
      <c r="P314" s="27" t="s">
        <v>682</v>
      </c>
      <c r="Q314" s="27">
        <v>307638</v>
      </c>
      <c r="R314" s="27">
        <v>0</v>
      </c>
      <c r="S314" s="27">
        <v>307638</v>
      </c>
      <c r="T314" s="27">
        <v>1</v>
      </c>
      <c r="U314" s="27" t="s">
        <v>716</v>
      </c>
      <c r="V314" s="27" t="s">
        <v>691</v>
      </c>
      <c r="W314" s="27">
        <v>1.17902480769231E-3</v>
      </c>
    </row>
    <row r="315" spans="1:23">
      <c r="A315" s="27" t="s">
        <v>498</v>
      </c>
      <c r="B315" s="27" t="s">
        <v>498</v>
      </c>
      <c r="C315" s="27" t="s">
        <v>741</v>
      </c>
      <c r="D315" s="27" t="s">
        <v>740</v>
      </c>
      <c r="E315" s="27" t="s">
        <v>687</v>
      </c>
      <c r="F315" s="27" t="s">
        <v>698</v>
      </c>
      <c r="G315" s="27" t="s">
        <v>959</v>
      </c>
      <c r="H315" s="27" t="s">
        <v>725</v>
      </c>
      <c r="I315" s="27" t="s">
        <v>724</v>
      </c>
      <c r="J315" s="27">
        <v>27863252</v>
      </c>
      <c r="K315" s="27" t="s">
        <v>683</v>
      </c>
      <c r="L315" s="27">
        <v>2016</v>
      </c>
      <c r="M315" s="27">
        <v>-1.6729999999999998E-2</v>
      </c>
      <c r="N315" s="27">
        <v>3.8860000000000001E-3</v>
      </c>
      <c r="O315" s="40">
        <v>1.6670000000000001E-5</v>
      </c>
      <c r="P315" s="27" t="s">
        <v>682</v>
      </c>
      <c r="Q315" s="27">
        <v>173480</v>
      </c>
      <c r="R315" s="27">
        <v>0</v>
      </c>
      <c r="S315" s="27">
        <v>173480</v>
      </c>
      <c r="T315" s="27">
        <v>2</v>
      </c>
      <c r="U315" s="27" t="s">
        <v>716</v>
      </c>
      <c r="V315" s="27" t="s">
        <v>723</v>
      </c>
      <c r="W315" s="27">
        <v>1.2161111182108599E-3</v>
      </c>
    </row>
    <row r="316" spans="1:23">
      <c r="A316" s="27" t="s">
        <v>498</v>
      </c>
      <c r="B316" s="27" t="s">
        <v>498</v>
      </c>
      <c r="C316" s="27" t="s">
        <v>741</v>
      </c>
      <c r="D316" s="27" t="s">
        <v>740</v>
      </c>
      <c r="E316" s="27" t="s">
        <v>687</v>
      </c>
      <c r="F316" s="27" t="s">
        <v>698</v>
      </c>
      <c r="G316" s="27" t="s">
        <v>958</v>
      </c>
      <c r="H316" s="27" t="s">
        <v>862</v>
      </c>
      <c r="I316" s="27" t="s">
        <v>861</v>
      </c>
      <c r="J316" s="27">
        <v>28346442</v>
      </c>
      <c r="K316" s="27" t="s">
        <v>683</v>
      </c>
      <c r="L316" s="27">
        <v>2017</v>
      </c>
      <c r="M316" s="27">
        <v>7.0349999999999996E-2</v>
      </c>
      <c r="N316" s="27">
        <v>1.6400000000000001E-2</v>
      </c>
      <c r="O316" s="40">
        <v>1.8110000000000001E-5</v>
      </c>
      <c r="P316" s="27" t="s">
        <v>717</v>
      </c>
      <c r="Q316" s="27">
        <v>54990</v>
      </c>
      <c r="R316" s="27">
        <v>14049</v>
      </c>
      <c r="S316" s="27">
        <v>40941</v>
      </c>
      <c r="T316" s="27">
        <v>63</v>
      </c>
      <c r="U316" s="27" t="s">
        <v>749</v>
      </c>
      <c r="V316" s="27" t="s">
        <v>957</v>
      </c>
      <c r="W316" s="27">
        <v>1.31695458598726E-3</v>
      </c>
    </row>
    <row r="317" spans="1:23">
      <c r="A317" s="27" t="s">
        <v>495</v>
      </c>
      <c r="B317" s="27" t="s">
        <v>495</v>
      </c>
      <c r="C317" s="27" t="s">
        <v>714</v>
      </c>
      <c r="D317" s="27" t="s">
        <v>713</v>
      </c>
      <c r="E317" s="27" t="s">
        <v>698</v>
      </c>
      <c r="F317" s="27" t="s">
        <v>697</v>
      </c>
      <c r="G317" s="27" t="s">
        <v>3</v>
      </c>
      <c r="H317" s="27" t="s">
        <v>720</v>
      </c>
      <c r="I317" s="27" t="s">
        <v>694</v>
      </c>
      <c r="J317" s="27" t="s">
        <v>693</v>
      </c>
      <c r="K317" s="27" t="s">
        <v>683</v>
      </c>
      <c r="L317" s="27">
        <v>2017</v>
      </c>
      <c r="M317" s="27">
        <v>1.06E-2</v>
      </c>
      <c r="N317" s="27">
        <v>2.4740000000000001E-3</v>
      </c>
      <c r="O317" s="40">
        <v>1.8389999999999998E-5</v>
      </c>
      <c r="P317" s="27" t="s">
        <v>717</v>
      </c>
      <c r="Q317" s="27">
        <v>336107</v>
      </c>
      <c r="R317" s="27">
        <v>0</v>
      </c>
      <c r="S317" s="27">
        <v>336107</v>
      </c>
      <c r="T317" s="27">
        <v>1</v>
      </c>
      <c r="U317" s="27" t="s">
        <v>716</v>
      </c>
      <c r="V317" s="27" t="s">
        <v>691</v>
      </c>
      <c r="W317" s="27">
        <v>1.33307066666667E-3</v>
      </c>
    </row>
    <row r="318" spans="1:23">
      <c r="A318" s="27" t="s">
        <v>498</v>
      </c>
      <c r="B318" s="27" t="s">
        <v>498</v>
      </c>
      <c r="C318" s="27" t="s">
        <v>741</v>
      </c>
      <c r="D318" s="27" t="s">
        <v>740</v>
      </c>
      <c r="E318" s="27" t="s">
        <v>687</v>
      </c>
      <c r="F318" s="27" t="s">
        <v>698</v>
      </c>
      <c r="G318" s="27" t="s">
        <v>891</v>
      </c>
      <c r="H318" s="27" t="s">
        <v>890</v>
      </c>
      <c r="I318" s="27" t="s">
        <v>889</v>
      </c>
      <c r="J318" s="27">
        <v>23263486</v>
      </c>
      <c r="K318" s="27" t="s">
        <v>683</v>
      </c>
      <c r="L318" s="27">
        <v>2012</v>
      </c>
      <c r="M318" s="27">
        <v>-2.5999999999999999E-2</v>
      </c>
      <c r="N318" s="27">
        <v>5.8999999999999999E-3</v>
      </c>
      <c r="O318" s="40">
        <v>1.9110000000000002E-5</v>
      </c>
      <c r="P318" s="27" t="s">
        <v>682</v>
      </c>
      <c r="Q318" s="27">
        <v>110238</v>
      </c>
      <c r="R318" s="27">
        <v>0</v>
      </c>
      <c r="S318" s="27">
        <v>110238</v>
      </c>
      <c r="T318" s="27">
        <v>48</v>
      </c>
      <c r="U318" s="27" t="s">
        <v>888</v>
      </c>
      <c r="V318" s="27" t="s">
        <v>887</v>
      </c>
      <c r="W318" s="27">
        <v>1.3808789240506299E-3</v>
      </c>
    </row>
    <row r="319" spans="1:23">
      <c r="A319" s="27" t="s">
        <v>498</v>
      </c>
      <c r="B319" s="27" t="s">
        <v>498</v>
      </c>
      <c r="C319" s="27" t="s">
        <v>741</v>
      </c>
      <c r="D319" s="27" t="s">
        <v>740</v>
      </c>
      <c r="E319" s="27" t="s">
        <v>687</v>
      </c>
      <c r="F319" s="27" t="s">
        <v>698</v>
      </c>
      <c r="G319" s="27" t="s">
        <v>841</v>
      </c>
      <c r="H319" s="27" t="s">
        <v>725</v>
      </c>
      <c r="I319" s="27" t="s">
        <v>724</v>
      </c>
      <c r="J319" s="27">
        <v>27863252</v>
      </c>
      <c r="K319" s="27" t="s">
        <v>683</v>
      </c>
      <c r="L319" s="27">
        <v>2016</v>
      </c>
      <c r="M319" s="27">
        <v>1.6459999999999999E-2</v>
      </c>
      <c r="N319" s="27">
        <v>3.8539999999999998E-3</v>
      </c>
      <c r="O319" s="40">
        <v>1.9429999999999999E-5</v>
      </c>
      <c r="P319" s="27" t="s">
        <v>717</v>
      </c>
      <c r="Q319" s="27">
        <v>173480</v>
      </c>
      <c r="R319" s="27">
        <v>0</v>
      </c>
      <c r="S319" s="27">
        <v>173480</v>
      </c>
      <c r="T319" s="27">
        <v>2</v>
      </c>
      <c r="U319" s="27" t="s">
        <v>716</v>
      </c>
      <c r="V319" s="27" t="s">
        <v>723</v>
      </c>
      <c r="W319" s="27">
        <v>1.39957293375394E-3</v>
      </c>
    </row>
    <row r="320" spans="1:23">
      <c r="A320" s="27" t="s">
        <v>492</v>
      </c>
      <c r="B320" s="27" t="s">
        <v>492</v>
      </c>
      <c r="C320" s="27" t="s">
        <v>754</v>
      </c>
      <c r="D320" s="27" t="s">
        <v>753</v>
      </c>
      <c r="E320" s="27" t="s">
        <v>697</v>
      </c>
      <c r="F320" s="27" t="s">
        <v>688</v>
      </c>
      <c r="G320" s="27" t="s">
        <v>956</v>
      </c>
      <c r="H320" s="27" t="s">
        <v>682</v>
      </c>
      <c r="I320" s="27" t="s">
        <v>694</v>
      </c>
      <c r="J320" s="27" t="s">
        <v>693</v>
      </c>
      <c r="K320" s="27" t="s">
        <v>683</v>
      </c>
      <c r="L320" s="27">
        <v>2017</v>
      </c>
      <c r="M320" s="27">
        <v>8.3000000000000001E-3</v>
      </c>
      <c r="N320" s="27">
        <v>1.9480000000000001E-3</v>
      </c>
      <c r="O320" s="40">
        <v>2.0440000000000001E-5</v>
      </c>
      <c r="P320" s="27" t="s">
        <v>717</v>
      </c>
      <c r="Q320" s="27">
        <v>332021</v>
      </c>
      <c r="R320" s="27">
        <v>0</v>
      </c>
      <c r="S320" s="27">
        <v>332021</v>
      </c>
      <c r="T320" s="27">
        <v>1</v>
      </c>
      <c r="U320" s="27" t="s">
        <v>682</v>
      </c>
      <c r="V320" s="27" t="s">
        <v>691</v>
      </c>
      <c r="W320" s="27">
        <v>1.4676948427673E-3</v>
      </c>
    </row>
    <row r="321" spans="1:23">
      <c r="A321" s="27" t="s">
        <v>495</v>
      </c>
      <c r="B321" s="27" t="s">
        <v>495</v>
      </c>
      <c r="C321" s="27" t="s">
        <v>714</v>
      </c>
      <c r="D321" s="27" t="s">
        <v>713</v>
      </c>
      <c r="E321" s="27" t="s">
        <v>698</v>
      </c>
      <c r="F321" s="27" t="s">
        <v>697</v>
      </c>
      <c r="G321" s="27" t="s">
        <v>531</v>
      </c>
      <c r="H321" s="27" t="s">
        <v>955</v>
      </c>
      <c r="I321" s="27" t="s">
        <v>694</v>
      </c>
      <c r="J321" s="27" t="s">
        <v>693</v>
      </c>
      <c r="K321" s="27" t="s">
        <v>683</v>
      </c>
      <c r="L321" s="27">
        <v>2017</v>
      </c>
      <c r="M321" s="27">
        <v>9.2879999999999994E-3</v>
      </c>
      <c r="N321" s="27">
        <v>2.1849999999999999E-3</v>
      </c>
      <c r="O321" s="40">
        <v>2.1330000000000001E-5</v>
      </c>
      <c r="P321" s="27" t="s">
        <v>717</v>
      </c>
      <c r="Q321" s="27">
        <v>336227</v>
      </c>
      <c r="R321" s="27">
        <v>0</v>
      </c>
      <c r="S321" s="27">
        <v>336227</v>
      </c>
      <c r="T321" s="27">
        <v>1</v>
      </c>
      <c r="U321" s="27" t="s">
        <v>716</v>
      </c>
      <c r="V321" s="27" t="s">
        <v>691</v>
      </c>
      <c r="W321" s="27">
        <v>1.5268000626959201E-3</v>
      </c>
    </row>
    <row r="322" spans="1:23">
      <c r="A322" s="27" t="s">
        <v>495</v>
      </c>
      <c r="B322" s="27" t="s">
        <v>495</v>
      </c>
      <c r="C322" s="27" t="s">
        <v>714</v>
      </c>
      <c r="D322" s="27" t="s">
        <v>713</v>
      </c>
      <c r="E322" s="27" t="s">
        <v>698</v>
      </c>
      <c r="F322" s="27" t="s">
        <v>697</v>
      </c>
      <c r="G322" s="27" t="s">
        <v>608</v>
      </c>
      <c r="H322" s="27" t="s">
        <v>682</v>
      </c>
      <c r="I322" s="27" t="s">
        <v>694</v>
      </c>
      <c r="J322" s="27" t="s">
        <v>693</v>
      </c>
      <c r="K322" s="27" t="s">
        <v>683</v>
      </c>
      <c r="L322" s="27">
        <v>2017</v>
      </c>
      <c r="M322" s="27">
        <v>1.035E-2</v>
      </c>
      <c r="N322" s="27">
        <v>2.4399999999999999E-3</v>
      </c>
      <c r="O322" s="40">
        <v>2.2350000000000001E-5</v>
      </c>
      <c r="P322" s="27" t="s">
        <v>717</v>
      </c>
      <c r="Q322" s="27">
        <v>330762</v>
      </c>
      <c r="R322" s="27">
        <v>0</v>
      </c>
      <c r="S322" s="27">
        <v>330762</v>
      </c>
      <c r="T322" s="27">
        <v>1</v>
      </c>
      <c r="U322" s="27" t="s">
        <v>716</v>
      </c>
      <c r="V322" s="27" t="s">
        <v>691</v>
      </c>
      <c r="W322" s="27">
        <v>1.5948121875E-3</v>
      </c>
    </row>
    <row r="323" spans="1:23">
      <c r="A323" s="27" t="s">
        <v>497</v>
      </c>
      <c r="B323" s="27" t="s">
        <v>497</v>
      </c>
      <c r="C323" s="27" t="s">
        <v>690</v>
      </c>
      <c r="D323" s="27" t="s">
        <v>689</v>
      </c>
      <c r="E323" s="27" t="s">
        <v>688</v>
      </c>
      <c r="F323" s="27" t="s">
        <v>687</v>
      </c>
      <c r="G323" s="27" t="s">
        <v>954</v>
      </c>
      <c r="H323" s="27" t="s">
        <v>725</v>
      </c>
      <c r="I323" s="27" t="s">
        <v>724</v>
      </c>
      <c r="J323" s="27">
        <v>27863252</v>
      </c>
      <c r="K323" s="27" t="s">
        <v>683</v>
      </c>
      <c r="L323" s="27">
        <v>2016</v>
      </c>
      <c r="M323" s="27">
        <v>-5.3960000000000001E-2</v>
      </c>
      <c r="N323" s="27">
        <v>1.274E-2</v>
      </c>
      <c r="O323" s="40">
        <v>2.264E-5</v>
      </c>
      <c r="P323" s="27" t="s">
        <v>682</v>
      </c>
      <c r="Q323" s="27">
        <v>173480</v>
      </c>
      <c r="R323" s="27">
        <v>0</v>
      </c>
      <c r="S323" s="27">
        <v>173480</v>
      </c>
      <c r="T323" s="27">
        <v>2</v>
      </c>
      <c r="U323" s="27" t="s">
        <v>716</v>
      </c>
      <c r="V323" s="27" t="s">
        <v>723</v>
      </c>
      <c r="W323" s="27">
        <v>1.6104727725856701E-3</v>
      </c>
    </row>
    <row r="324" spans="1:23">
      <c r="A324" s="27" t="s">
        <v>495</v>
      </c>
      <c r="B324" s="27" t="s">
        <v>495</v>
      </c>
      <c r="C324" s="27" t="s">
        <v>714</v>
      </c>
      <c r="D324" s="27" t="s">
        <v>713</v>
      </c>
      <c r="E324" s="27" t="s">
        <v>698</v>
      </c>
      <c r="F324" s="27" t="s">
        <v>697</v>
      </c>
      <c r="G324" s="27" t="s">
        <v>953</v>
      </c>
      <c r="H324" s="27" t="s">
        <v>682</v>
      </c>
      <c r="I324" s="27" t="s">
        <v>694</v>
      </c>
      <c r="J324" s="27" t="s">
        <v>693</v>
      </c>
      <c r="K324" s="27" t="s">
        <v>683</v>
      </c>
      <c r="L324" s="27">
        <v>2017</v>
      </c>
      <c r="M324" s="27">
        <v>8.0099999999999998E-3</v>
      </c>
      <c r="N324" s="27">
        <v>1.8929999999999999E-3</v>
      </c>
      <c r="O324" s="40">
        <v>2.321E-5</v>
      </c>
      <c r="P324" s="27" t="s">
        <v>717</v>
      </c>
      <c r="Q324" s="27">
        <v>331198</v>
      </c>
      <c r="R324" s="27">
        <v>0</v>
      </c>
      <c r="S324" s="27">
        <v>331198</v>
      </c>
      <c r="T324" s="27">
        <v>1</v>
      </c>
      <c r="U324" s="27" t="s">
        <v>716</v>
      </c>
      <c r="V324" s="27" t="s">
        <v>691</v>
      </c>
      <c r="W324" s="27">
        <v>1.6458917391304301E-3</v>
      </c>
    </row>
    <row r="325" spans="1:23">
      <c r="A325" s="27" t="s">
        <v>493</v>
      </c>
      <c r="B325" s="27" t="s">
        <v>493</v>
      </c>
      <c r="C325" s="27" t="s">
        <v>708</v>
      </c>
      <c r="D325" s="27" t="s">
        <v>707</v>
      </c>
      <c r="E325" s="27" t="s">
        <v>687</v>
      </c>
      <c r="F325" s="27" t="s">
        <v>688</v>
      </c>
      <c r="G325" s="27" t="s">
        <v>952</v>
      </c>
      <c r="H325" s="27" t="s">
        <v>951</v>
      </c>
      <c r="I325" s="27" t="s">
        <v>931</v>
      </c>
      <c r="J325" s="27">
        <v>20686565</v>
      </c>
      <c r="K325" s="27" t="s">
        <v>718</v>
      </c>
      <c r="L325" s="27">
        <v>2010</v>
      </c>
      <c r="M325" s="27">
        <v>7.0099999999999996E-2</v>
      </c>
      <c r="N325" s="27">
        <v>1.78E-2</v>
      </c>
      <c r="O325" s="40">
        <v>2.3620000000000001E-5</v>
      </c>
      <c r="P325" s="27" t="s">
        <v>717</v>
      </c>
      <c r="Q325" s="27">
        <v>95454</v>
      </c>
      <c r="R325" s="27">
        <v>0</v>
      </c>
      <c r="S325" s="27">
        <v>95454</v>
      </c>
      <c r="T325" s="27">
        <v>46</v>
      </c>
      <c r="U325" s="27" t="s">
        <v>950</v>
      </c>
      <c r="V325" s="27" t="s">
        <v>949</v>
      </c>
      <c r="W325" s="27">
        <v>1.6646267901234599E-3</v>
      </c>
    </row>
    <row r="326" spans="1:23">
      <c r="A326" s="27" t="s">
        <v>493</v>
      </c>
      <c r="B326" s="27" t="s">
        <v>493</v>
      </c>
      <c r="C326" s="27" t="s">
        <v>708</v>
      </c>
      <c r="D326" s="27" t="s">
        <v>707</v>
      </c>
      <c r="E326" s="27" t="s">
        <v>687</v>
      </c>
      <c r="F326" s="27" t="s">
        <v>688</v>
      </c>
      <c r="G326" s="27" t="s">
        <v>12</v>
      </c>
      <c r="H326" s="27" t="s">
        <v>935</v>
      </c>
      <c r="I326" s="27" t="s">
        <v>931</v>
      </c>
      <c r="J326" s="27">
        <v>20686565</v>
      </c>
      <c r="K326" s="27" t="s">
        <v>718</v>
      </c>
      <c r="L326" s="27">
        <v>2010</v>
      </c>
      <c r="M326" s="27" t="s">
        <v>6</v>
      </c>
      <c r="N326" s="27" t="s">
        <v>6</v>
      </c>
      <c r="O326" s="40">
        <v>2.3620000000000001E-5</v>
      </c>
      <c r="P326" s="27" t="s">
        <v>6</v>
      </c>
      <c r="Q326" s="27">
        <v>100184</v>
      </c>
      <c r="R326" s="27" t="s">
        <v>682</v>
      </c>
      <c r="S326" s="27" t="s">
        <v>682</v>
      </c>
      <c r="T326" s="27" t="s">
        <v>682</v>
      </c>
      <c r="U326" s="27" t="s">
        <v>682</v>
      </c>
      <c r="V326" s="27" t="s">
        <v>709</v>
      </c>
      <c r="W326" s="27">
        <v>1.6646267901234599E-3</v>
      </c>
    </row>
    <row r="327" spans="1:23">
      <c r="A327" s="27" t="s">
        <v>498</v>
      </c>
      <c r="B327" s="27" t="s">
        <v>498</v>
      </c>
      <c r="C327" s="27" t="s">
        <v>741</v>
      </c>
      <c r="D327" s="27" t="s">
        <v>740</v>
      </c>
      <c r="E327" s="27" t="s">
        <v>687</v>
      </c>
      <c r="F327" s="27" t="s">
        <v>698</v>
      </c>
      <c r="G327" s="27" t="s">
        <v>5</v>
      </c>
      <c r="H327" s="27" t="s">
        <v>834</v>
      </c>
      <c r="I327" s="27" t="s">
        <v>864</v>
      </c>
      <c r="J327" s="27">
        <v>22885922</v>
      </c>
      <c r="K327" s="27" t="s">
        <v>718</v>
      </c>
      <c r="L327" s="27">
        <v>2012</v>
      </c>
      <c r="M327" s="27" t="s">
        <v>6</v>
      </c>
      <c r="N327" s="27" t="s">
        <v>6</v>
      </c>
      <c r="O327" s="40">
        <v>2.4000000000000001E-5</v>
      </c>
      <c r="P327" s="27" t="s">
        <v>6</v>
      </c>
      <c r="Q327" s="27">
        <v>69033</v>
      </c>
      <c r="R327" s="27" t="s">
        <v>682</v>
      </c>
      <c r="S327" s="27" t="s">
        <v>682</v>
      </c>
      <c r="T327" s="27" t="s">
        <v>682</v>
      </c>
      <c r="U327" s="27" t="s">
        <v>682</v>
      </c>
      <c r="V327" s="27" t="s">
        <v>709</v>
      </c>
      <c r="W327" s="27">
        <v>1.6862030769230799E-3</v>
      </c>
    </row>
    <row r="328" spans="1:23">
      <c r="A328" s="27" t="s">
        <v>495</v>
      </c>
      <c r="B328" s="27" t="s">
        <v>495</v>
      </c>
      <c r="C328" s="27" t="s">
        <v>714</v>
      </c>
      <c r="D328" s="27" t="s">
        <v>713</v>
      </c>
      <c r="E328" s="27" t="s">
        <v>698</v>
      </c>
      <c r="F328" s="27" t="s">
        <v>697</v>
      </c>
      <c r="G328" s="27" t="s">
        <v>948</v>
      </c>
      <c r="H328" s="27" t="s">
        <v>682</v>
      </c>
      <c r="I328" s="27" t="s">
        <v>694</v>
      </c>
      <c r="J328" s="27" t="s">
        <v>693</v>
      </c>
      <c r="K328" s="27" t="s">
        <v>683</v>
      </c>
      <c r="L328" s="27">
        <v>2017</v>
      </c>
      <c r="M328" s="27">
        <v>1.034E-2</v>
      </c>
      <c r="N328" s="27">
        <v>2.4510000000000001E-3</v>
      </c>
      <c r="O328" s="40">
        <v>2.461E-5</v>
      </c>
      <c r="P328" s="27" t="s">
        <v>717</v>
      </c>
      <c r="Q328" s="27">
        <v>331164</v>
      </c>
      <c r="R328" s="27">
        <v>0</v>
      </c>
      <c r="S328" s="27">
        <v>331164</v>
      </c>
      <c r="T328" s="27">
        <v>1</v>
      </c>
      <c r="U328" s="27" t="s">
        <v>716</v>
      </c>
      <c r="V328" s="27" t="s">
        <v>691</v>
      </c>
      <c r="W328" s="27">
        <v>1.72375687116564E-3</v>
      </c>
    </row>
    <row r="329" spans="1:23">
      <c r="A329" s="27" t="s">
        <v>497</v>
      </c>
      <c r="B329" s="27" t="s">
        <v>497</v>
      </c>
      <c r="C329" s="27" t="s">
        <v>690</v>
      </c>
      <c r="D329" s="27" t="s">
        <v>689</v>
      </c>
      <c r="E329" s="27" t="s">
        <v>688</v>
      </c>
      <c r="F329" s="27" t="s">
        <v>687</v>
      </c>
      <c r="G329" s="27" t="s">
        <v>947</v>
      </c>
      <c r="H329" s="27" t="s">
        <v>682</v>
      </c>
      <c r="I329" s="27" t="s">
        <v>694</v>
      </c>
      <c r="J329" s="27" t="s">
        <v>693</v>
      </c>
      <c r="K329" s="27" t="s">
        <v>683</v>
      </c>
      <c r="L329" s="27">
        <v>2017</v>
      </c>
      <c r="M329" s="27">
        <v>1.191E-2</v>
      </c>
      <c r="N329" s="27">
        <v>2.8270000000000001E-3</v>
      </c>
      <c r="O329" s="40">
        <v>2.5380000000000001E-5</v>
      </c>
      <c r="P329" s="27" t="s">
        <v>717</v>
      </c>
      <c r="Q329" s="27">
        <v>7637</v>
      </c>
      <c r="R329" s="27">
        <v>21</v>
      </c>
      <c r="S329" s="27">
        <v>7616</v>
      </c>
      <c r="T329" s="27">
        <v>1</v>
      </c>
      <c r="U329" s="27" t="s">
        <v>692</v>
      </c>
      <c r="V329" s="27" t="s">
        <v>691</v>
      </c>
      <c r="W329" s="27">
        <v>1.7722535779816501E-3</v>
      </c>
    </row>
    <row r="330" spans="1:23">
      <c r="A330" s="27" t="s">
        <v>498</v>
      </c>
      <c r="B330" s="27" t="s">
        <v>498</v>
      </c>
      <c r="C330" s="27" t="s">
        <v>741</v>
      </c>
      <c r="D330" s="27" t="s">
        <v>740</v>
      </c>
      <c r="E330" s="27" t="s">
        <v>687</v>
      </c>
      <c r="F330" s="27" t="s">
        <v>698</v>
      </c>
      <c r="G330" s="27" t="s">
        <v>793</v>
      </c>
      <c r="H330" s="27" t="s">
        <v>725</v>
      </c>
      <c r="I330" s="27" t="s">
        <v>724</v>
      </c>
      <c r="J330" s="27">
        <v>27863252</v>
      </c>
      <c r="K330" s="27" t="s">
        <v>683</v>
      </c>
      <c r="L330" s="27">
        <v>2016</v>
      </c>
      <c r="M330" s="27">
        <v>1.6250000000000001E-2</v>
      </c>
      <c r="N330" s="27">
        <v>3.862E-3</v>
      </c>
      <c r="O330" s="40">
        <v>2.569E-5</v>
      </c>
      <c r="P330" s="27" t="s">
        <v>717</v>
      </c>
      <c r="Q330" s="27">
        <v>173480</v>
      </c>
      <c r="R330" s="27">
        <v>0</v>
      </c>
      <c r="S330" s="27">
        <v>173480</v>
      </c>
      <c r="T330" s="27">
        <v>2</v>
      </c>
      <c r="U330" s="27" t="s">
        <v>716</v>
      </c>
      <c r="V330" s="27" t="s">
        <v>723</v>
      </c>
      <c r="W330" s="27">
        <v>1.7884312804877999E-3</v>
      </c>
    </row>
    <row r="331" spans="1:23">
      <c r="A331" s="27" t="s">
        <v>495</v>
      </c>
      <c r="B331" s="27" t="s">
        <v>495</v>
      </c>
      <c r="C331" s="27" t="s">
        <v>714</v>
      </c>
      <c r="D331" s="27" t="s">
        <v>713</v>
      </c>
      <c r="E331" s="27" t="s">
        <v>698</v>
      </c>
      <c r="F331" s="27" t="s">
        <v>697</v>
      </c>
      <c r="G331" s="27" t="s">
        <v>595</v>
      </c>
      <c r="H331" s="27" t="s">
        <v>946</v>
      </c>
      <c r="I331" s="27" t="s">
        <v>694</v>
      </c>
      <c r="J331" s="27" t="s">
        <v>693</v>
      </c>
      <c r="K331" s="27" t="s">
        <v>683</v>
      </c>
      <c r="L331" s="27">
        <v>2017</v>
      </c>
      <c r="M331" s="27">
        <v>1.059E-2</v>
      </c>
      <c r="N331" s="27">
        <v>2.5179999999999998E-3</v>
      </c>
      <c r="O331" s="40">
        <v>2.584E-5</v>
      </c>
      <c r="P331" s="27" t="s">
        <v>717</v>
      </c>
      <c r="Q331" s="27">
        <v>331093</v>
      </c>
      <c r="R331" s="27">
        <v>0</v>
      </c>
      <c r="S331" s="27">
        <v>331093</v>
      </c>
      <c r="T331" s="27">
        <v>1</v>
      </c>
      <c r="U331" s="27" t="s">
        <v>716</v>
      </c>
      <c r="V331" s="27" t="s">
        <v>691</v>
      </c>
      <c r="W331" s="27">
        <v>1.7934059574468101E-3</v>
      </c>
    </row>
    <row r="332" spans="1:23">
      <c r="A332" s="27" t="s">
        <v>499</v>
      </c>
      <c r="B332" s="27" t="s">
        <v>499</v>
      </c>
      <c r="C332" s="27" t="s">
        <v>700</v>
      </c>
      <c r="D332" s="27" t="s">
        <v>699</v>
      </c>
      <c r="E332" s="27" t="s">
        <v>698</v>
      </c>
      <c r="F332" s="27" t="s">
        <v>697</v>
      </c>
      <c r="G332" s="27" t="s">
        <v>945</v>
      </c>
      <c r="H332" s="27" t="s">
        <v>944</v>
      </c>
      <c r="I332" s="27" t="s">
        <v>733</v>
      </c>
      <c r="J332" s="27">
        <v>20339536</v>
      </c>
      <c r="K332" s="27" t="s">
        <v>683</v>
      </c>
      <c r="L332" s="27">
        <v>2010</v>
      </c>
      <c r="M332" s="27" t="s">
        <v>6</v>
      </c>
      <c r="N332" s="27" t="s">
        <v>6</v>
      </c>
      <c r="O332" s="40">
        <v>2.6999999999999999E-5</v>
      </c>
      <c r="P332" s="27" t="s">
        <v>6</v>
      </c>
      <c r="Q332" s="27">
        <v>3928</v>
      </c>
      <c r="R332" s="27" t="s">
        <v>682</v>
      </c>
      <c r="S332" s="27" t="s">
        <v>682</v>
      </c>
      <c r="T332" s="27" t="s">
        <v>682</v>
      </c>
      <c r="U332" s="27" t="s">
        <v>682</v>
      </c>
      <c r="V332" s="27" t="s">
        <v>709</v>
      </c>
      <c r="W332" s="27">
        <v>1.8625921450151101E-3</v>
      </c>
    </row>
    <row r="333" spans="1:23">
      <c r="A333" s="27" t="s">
        <v>497</v>
      </c>
      <c r="B333" s="27" t="s">
        <v>497</v>
      </c>
      <c r="C333" s="27" t="s">
        <v>690</v>
      </c>
      <c r="D333" s="27" t="s">
        <v>689</v>
      </c>
      <c r="E333" s="27" t="s">
        <v>688</v>
      </c>
      <c r="F333" s="27" t="s">
        <v>687</v>
      </c>
      <c r="G333" s="27" t="s">
        <v>943</v>
      </c>
      <c r="H333" s="27" t="s">
        <v>682</v>
      </c>
      <c r="I333" s="27" t="s">
        <v>694</v>
      </c>
      <c r="J333" s="27" t="s">
        <v>693</v>
      </c>
      <c r="K333" s="27" t="s">
        <v>683</v>
      </c>
      <c r="L333" s="27">
        <v>2017</v>
      </c>
      <c r="M333" s="27">
        <v>3.2890000000000003E-2</v>
      </c>
      <c r="N333" s="27">
        <v>7.835E-3</v>
      </c>
      <c r="O333" s="40">
        <v>2.6979999999999999E-5</v>
      </c>
      <c r="P333" s="27" t="s">
        <v>717</v>
      </c>
      <c r="Q333" s="27">
        <v>331296</v>
      </c>
      <c r="R333" s="27">
        <v>0</v>
      </c>
      <c r="S333" s="27">
        <v>331296</v>
      </c>
      <c r="T333" s="27">
        <v>1</v>
      </c>
      <c r="U333" s="27" t="s">
        <v>716</v>
      </c>
      <c r="V333" s="27" t="s">
        <v>691</v>
      </c>
      <c r="W333" s="27">
        <v>1.8625921450151101E-3</v>
      </c>
    </row>
    <row r="334" spans="1:23">
      <c r="A334" s="27" t="s">
        <v>494</v>
      </c>
      <c r="B334" s="27" t="s">
        <v>494</v>
      </c>
      <c r="C334" s="27" t="s">
        <v>757</v>
      </c>
      <c r="D334" s="27" t="s">
        <v>756</v>
      </c>
      <c r="E334" s="27" t="s">
        <v>698</v>
      </c>
      <c r="F334" s="27" t="s">
        <v>697</v>
      </c>
      <c r="G334" s="27" t="s">
        <v>942</v>
      </c>
      <c r="H334" s="27" t="s">
        <v>725</v>
      </c>
      <c r="I334" s="27" t="s">
        <v>724</v>
      </c>
      <c r="J334" s="27">
        <v>27863252</v>
      </c>
      <c r="K334" s="27" t="s">
        <v>683</v>
      </c>
      <c r="L334" s="27">
        <v>2016</v>
      </c>
      <c r="M334" s="27">
        <v>2.827E-2</v>
      </c>
      <c r="N334" s="27">
        <v>6.7390000000000002E-3</v>
      </c>
      <c r="O334" s="40">
        <v>2.7209999999999999E-5</v>
      </c>
      <c r="P334" s="27" t="s">
        <v>717</v>
      </c>
      <c r="Q334" s="27">
        <v>173480</v>
      </c>
      <c r="R334" s="27">
        <v>0</v>
      </c>
      <c r="S334" s="27">
        <v>173480</v>
      </c>
      <c r="T334" s="27">
        <v>2</v>
      </c>
      <c r="U334" s="27" t="s">
        <v>716</v>
      </c>
      <c r="V334" s="27" t="s">
        <v>723</v>
      </c>
      <c r="W334" s="27">
        <v>1.8714251204819299E-3</v>
      </c>
    </row>
    <row r="335" spans="1:23">
      <c r="A335" s="27" t="s">
        <v>497</v>
      </c>
      <c r="B335" s="27" t="s">
        <v>497</v>
      </c>
      <c r="C335" s="27" t="s">
        <v>690</v>
      </c>
      <c r="D335" s="27" t="s">
        <v>689</v>
      </c>
      <c r="E335" s="27" t="s">
        <v>688</v>
      </c>
      <c r="F335" s="27" t="s">
        <v>687</v>
      </c>
      <c r="G335" s="27" t="s">
        <v>941</v>
      </c>
      <c r="H335" s="27" t="s">
        <v>742</v>
      </c>
      <c r="I335" s="27" t="s">
        <v>694</v>
      </c>
      <c r="J335" s="27" t="s">
        <v>693</v>
      </c>
      <c r="K335" s="27" t="s">
        <v>683</v>
      </c>
      <c r="L335" s="27">
        <v>2017</v>
      </c>
      <c r="M335" s="27">
        <v>1.3699999999999999E-3</v>
      </c>
      <c r="N335" s="27">
        <v>3.2679999999999997E-4</v>
      </c>
      <c r="O335" s="40">
        <v>2.756E-5</v>
      </c>
      <c r="P335" s="27" t="s">
        <v>717</v>
      </c>
      <c r="Q335" s="27">
        <v>337159</v>
      </c>
      <c r="R335" s="27">
        <v>486</v>
      </c>
      <c r="S335" s="27">
        <v>336673</v>
      </c>
      <c r="T335" s="27">
        <v>1</v>
      </c>
      <c r="U335" s="27" t="s">
        <v>692</v>
      </c>
      <c r="V335" s="27" t="s">
        <v>691</v>
      </c>
      <c r="W335" s="27">
        <v>1.88980492492492E-3</v>
      </c>
    </row>
    <row r="336" spans="1:23">
      <c r="A336" s="27" t="s">
        <v>493</v>
      </c>
      <c r="B336" s="27" t="s">
        <v>493</v>
      </c>
      <c r="C336" s="27" t="s">
        <v>708</v>
      </c>
      <c r="D336" s="27" t="s">
        <v>707</v>
      </c>
      <c r="E336" s="27" t="s">
        <v>687</v>
      </c>
      <c r="F336" s="27" t="s">
        <v>688</v>
      </c>
      <c r="G336" s="27" t="s">
        <v>16</v>
      </c>
      <c r="H336" s="27" t="s">
        <v>798</v>
      </c>
      <c r="I336" s="27" t="s">
        <v>940</v>
      </c>
      <c r="J336" s="27">
        <v>23505323</v>
      </c>
      <c r="K336" s="27" t="s">
        <v>939</v>
      </c>
      <c r="L336" s="27">
        <v>2013</v>
      </c>
      <c r="M336" s="27" t="s">
        <v>6</v>
      </c>
      <c r="N336" s="27" t="s">
        <v>6</v>
      </c>
      <c r="O336" s="40">
        <v>2.7800000000000001E-5</v>
      </c>
      <c r="P336" s="27" t="s">
        <v>6</v>
      </c>
      <c r="Q336" s="27">
        <v>2240</v>
      </c>
      <c r="R336" s="27" t="s">
        <v>682</v>
      </c>
      <c r="S336" s="27" t="s">
        <v>682</v>
      </c>
      <c r="T336" s="27" t="s">
        <v>682</v>
      </c>
      <c r="U336" s="27" t="s">
        <v>682</v>
      </c>
      <c r="V336" s="27" t="s">
        <v>709</v>
      </c>
      <c r="W336" s="27">
        <v>1.9005544910179601E-3</v>
      </c>
    </row>
    <row r="337" spans="1:23">
      <c r="A337" s="27" t="s">
        <v>497</v>
      </c>
      <c r="B337" s="27" t="s">
        <v>497</v>
      </c>
      <c r="C337" s="27" t="s">
        <v>690</v>
      </c>
      <c r="D337" s="27" t="s">
        <v>689</v>
      </c>
      <c r="E337" s="27" t="s">
        <v>688</v>
      </c>
      <c r="F337" s="27" t="s">
        <v>687</v>
      </c>
      <c r="G337" s="27" t="s">
        <v>938</v>
      </c>
      <c r="H337" s="27" t="s">
        <v>682</v>
      </c>
      <c r="I337" s="27" t="s">
        <v>694</v>
      </c>
      <c r="J337" s="27" t="s">
        <v>693</v>
      </c>
      <c r="K337" s="27" t="s">
        <v>683</v>
      </c>
      <c r="L337" s="27">
        <v>2017</v>
      </c>
      <c r="M337" s="27">
        <v>5.2740000000000003E-4</v>
      </c>
      <c r="N337" s="27">
        <v>1.259E-4</v>
      </c>
      <c r="O337" s="40">
        <v>2.7949999999999998E-5</v>
      </c>
      <c r="P337" s="27" t="s">
        <v>717</v>
      </c>
      <c r="Q337" s="27">
        <v>337159</v>
      </c>
      <c r="R337" s="27">
        <v>72</v>
      </c>
      <c r="S337" s="27">
        <v>337087</v>
      </c>
      <c r="T337" s="27">
        <v>1</v>
      </c>
      <c r="U337" s="27" t="s">
        <v>692</v>
      </c>
      <c r="V337" s="27" t="s">
        <v>691</v>
      </c>
      <c r="W337" s="27">
        <v>1.9051053731343299E-3</v>
      </c>
    </row>
    <row r="338" spans="1:23">
      <c r="A338" s="27" t="s">
        <v>499</v>
      </c>
      <c r="B338" s="27" t="s">
        <v>499</v>
      </c>
      <c r="C338" s="27" t="s">
        <v>700</v>
      </c>
      <c r="D338" s="27" t="s">
        <v>699</v>
      </c>
      <c r="E338" s="27" t="s">
        <v>698</v>
      </c>
      <c r="F338" s="27" t="s">
        <v>697</v>
      </c>
      <c r="G338" s="27" t="s">
        <v>892</v>
      </c>
      <c r="H338" s="27" t="s">
        <v>706</v>
      </c>
      <c r="I338" s="27" t="s">
        <v>694</v>
      </c>
      <c r="J338" s="27" t="s">
        <v>693</v>
      </c>
      <c r="K338" s="27" t="s">
        <v>683</v>
      </c>
      <c r="L338" s="27">
        <v>2017</v>
      </c>
      <c r="M338" s="27">
        <v>1.486E-2</v>
      </c>
      <c r="N338" s="27">
        <v>3.5539999999999999E-3</v>
      </c>
      <c r="O338" s="40">
        <v>2.8900000000000001E-5</v>
      </c>
      <c r="P338" s="27" t="s">
        <v>717</v>
      </c>
      <c r="Q338" s="27">
        <v>336965</v>
      </c>
      <c r="R338" s="27">
        <v>0</v>
      </c>
      <c r="S338" s="27">
        <v>336965</v>
      </c>
      <c r="T338" s="27">
        <v>1</v>
      </c>
      <c r="U338" s="27" t="s">
        <v>682</v>
      </c>
      <c r="V338" s="27" t="s">
        <v>691</v>
      </c>
      <c r="W338" s="27">
        <v>1.9639958333333299E-3</v>
      </c>
    </row>
    <row r="339" spans="1:23">
      <c r="A339" s="27" t="s">
        <v>498</v>
      </c>
      <c r="B339" s="27" t="s">
        <v>498</v>
      </c>
      <c r="C339" s="27" t="s">
        <v>741</v>
      </c>
      <c r="D339" s="27" t="s">
        <v>740</v>
      </c>
      <c r="E339" s="27" t="s">
        <v>687</v>
      </c>
      <c r="F339" s="27" t="s">
        <v>698</v>
      </c>
      <c r="G339" s="27" t="s">
        <v>937</v>
      </c>
      <c r="H339" s="27" t="s">
        <v>682</v>
      </c>
      <c r="I339" s="27" t="s">
        <v>694</v>
      </c>
      <c r="J339" s="27" t="s">
        <v>693</v>
      </c>
      <c r="K339" s="27" t="s">
        <v>683</v>
      </c>
      <c r="L339" s="27">
        <v>2017</v>
      </c>
      <c r="M339" s="27">
        <v>-5.019E-3</v>
      </c>
      <c r="N339" s="27">
        <v>1.2030000000000001E-3</v>
      </c>
      <c r="O339" s="40">
        <v>3.0239999999999998E-5</v>
      </c>
      <c r="P339" s="27" t="s">
        <v>682</v>
      </c>
      <c r="Q339" s="27">
        <v>336683</v>
      </c>
      <c r="R339" s="27">
        <v>236530</v>
      </c>
      <c r="S339" s="27">
        <v>100153</v>
      </c>
      <c r="T339" s="27">
        <v>1</v>
      </c>
      <c r="U339" s="27" t="s">
        <v>692</v>
      </c>
      <c r="V339" s="27" t="s">
        <v>691</v>
      </c>
      <c r="W339" s="27">
        <v>2.0489618991097898E-3</v>
      </c>
    </row>
    <row r="340" spans="1:23">
      <c r="A340" s="27" t="s">
        <v>497</v>
      </c>
      <c r="B340" s="27" t="s">
        <v>497</v>
      </c>
      <c r="C340" s="27" t="s">
        <v>690</v>
      </c>
      <c r="D340" s="27" t="s">
        <v>689</v>
      </c>
      <c r="E340" s="27" t="s">
        <v>688</v>
      </c>
      <c r="F340" s="27" t="s">
        <v>687</v>
      </c>
      <c r="G340" s="27" t="s">
        <v>936</v>
      </c>
      <c r="H340" s="27" t="s">
        <v>725</v>
      </c>
      <c r="I340" s="27" t="s">
        <v>724</v>
      </c>
      <c r="J340" s="27">
        <v>27863252</v>
      </c>
      <c r="K340" s="27" t="s">
        <v>683</v>
      </c>
      <c r="L340" s="27">
        <v>2016</v>
      </c>
      <c r="M340" s="27">
        <v>-5.2549999999999999E-2</v>
      </c>
      <c r="N340" s="27">
        <v>1.261E-2</v>
      </c>
      <c r="O340" s="40">
        <v>3.0599999999999998E-5</v>
      </c>
      <c r="P340" s="27" t="s">
        <v>682</v>
      </c>
      <c r="Q340" s="27">
        <v>173480</v>
      </c>
      <c r="R340" s="27">
        <v>0</v>
      </c>
      <c r="S340" s="27">
        <v>173480</v>
      </c>
      <c r="T340" s="27">
        <v>2</v>
      </c>
      <c r="U340" s="27" t="s">
        <v>716</v>
      </c>
      <c r="V340" s="27" t="s">
        <v>723</v>
      </c>
      <c r="W340" s="27">
        <v>2.0672201183431901E-3</v>
      </c>
    </row>
    <row r="341" spans="1:23">
      <c r="A341" s="27" t="s">
        <v>499</v>
      </c>
      <c r="B341" s="27" t="s">
        <v>499</v>
      </c>
      <c r="C341" s="27" t="s">
        <v>700</v>
      </c>
      <c r="D341" s="27" t="s">
        <v>699</v>
      </c>
      <c r="E341" s="27" t="s">
        <v>698</v>
      </c>
      <c r="F341" s="27" t="s">
        <v>697</v>
      </c>
      <c r="G341" s="27" t="s">
        <v>12</v>
      </c>
      <c r="H341" s="27" t="s">
        <v>935</v>
      </c>
      <c r="I341" s="27" t="s">
        <v>797</v>
      </c>
      <c r="J341" s="27">
        <v>19060906</v>
      </c>
      <c r="K341" s="27" t="s">
        <v>683</v>
      </c>
      <c r="L341" s="27">
        <v>2008</v>
      </c>
      <c r="M341" s="27" t="s">
        <v>6</v>
      </c>
      <c r="N341" s="27" t="s">
        <v>6</v>
      </c>
      <c r="O341" s="40">
        <v>3.1900000000000003E-5</v>
      </c>
      <c r="P341" s="27" t="s">
        <v>6</v>
      </c>
      <c r="Q341" s="27">
        <v>19840</v>
      </c>
      <c r="R341" s="27" t="s">
        <v>682</v>
      </c>
      <c r="S341" s="27" t="s">
        <v>682</v>
      </c>
      <c r="T341" s="27" t="s">
        <v>682</v>
      </c>
      <c r="U341" s="27" t="s">
        <v>682</v>
      </c>
      <c r="V341" s="27" t="s">
        <v>709</v>
      </c>
      <c r="W341" s="27">
        <v>2.14868613569322E-3</v>
      </c>
    </row>
    <row r="342" spans="1:23">
      <c r="A342" s="27" t="s">
        <v>498</v>
      </c>
      <c r="B342" s="27" t="s">
        <v>498</v>
      </c>
      <c r="C342" s="27" t="s">
        <v>741</v>
      </c>
      <c r="D342" s="27" t="s">
        <v>740</v>
      </c>
      <c r="E342" s="27" t="s">
        <v>687</v>
      </c>
      <c r="F342" s="27" t="s">
        <v>698</v>
      </c>
      <c r="G342" s="27" t="s">
        <v>934</v>
      </c>
      <c r="H342" s="27" t="s">
        <v>862</v>
      </c>
      <c r="I342" s="27" t="s">
        <v>861</v>
      </c>
      <c r="J342" s="27">
        <v>28346442</v>
      </c>
      <c r="K342" s="27" t="s">
        <v>683</v>
      </c>
      <c r="L342" s="27">
        <v>2017</v>
      </c>
      <c r="M342" s="27">
        <v>7.0069999999999993E-2</v>
      </c>
      <c r="N342" s="27">
        <v>1.687E-2</v>
      </c>
      <c r="O342" s="40">
        <v>3.3269999999999998E-5</v>
      </c>
      <c r="P342" s="27" t="s">
        <v>717</v>
      </c>
      <c r="Q342" s="27">
        <v>53978</v>
      </c>
      <c r="R342" s="27">
        <v>13037</v>
      </c>
      <c r="S342" s="27">
        <v>40941</v>
      </c>
      <c r="T342" s="27">
        <v>63</v>
      </c>
      <c r="U342" s="27" t="s">
        <v>749</v>
      </c>
      <c r="V342" s="27" t="s">
        <v>933</v>
      </c>
      <c r="W342" s="27">
        <v>2.2343740588235302E-3</v>
      </c>
    </row>
    <row r="343" spans="1:23">
      <c r="A343" s="27" t="s">
        <v>492</v>
      </c>
      <c r="B343" s="27" t="s">
        <v>492</v>
      </c>
      <c r="C343" s="27" t="s">
        <v>754</v>
      </c>
      <c r="D343" s="27" t="s">
        <v>753</v>
      </c>
      <c r="E343" s="27" t="s">
        <v>697</v>
      </c>
      <c r="F343" s="27" t="s">
        <v>688</v>
      </c>
      <c r="G343" s="27" t="s">
        <v>732</v>
      </c>
      <c r="H343" s="27" t="s">
        <v>731</v>
      </c>
      <c r="I343" s="27" t="s">
        <v>694</v>
      </c>
      <c r="J343" s="27" t="s">
        <v>693</v>
      </c>
      <c r="K343" s="27" t="s">
        <v>683</v>
      </c>
      <c r="L343" s="27">
        <v>2017</v>
      </c>
      <c r="M343" s="27">
        <v>-1.052E-2</v>
      </c>
      <c r="N343" s="27">
        <v>2.5439999999999998E-3</v>
      </c>
      <c r="O343" s="40">
        <v>3.5290000000000003E-5</v>
      </c>
      <c r="P343" s="27" t="s">
        <v>682</v>
      </c>
      <c r="Q343" s="27">
        <v>255492</v>
      </c>
      <c r="R343" s="27">
        <v>0</v>
      </c>
      <c r="S343" s="27">
        <v>255492</v>
      </c>
      <c r="T343" s="27">
        <v>1</v>
      </c>
      <c r="U343" s="27" t="s">
        <v>716</v>
      </c>
      <c r="V343" s="27" t="s">
        <v>691</v>
      </c>
      <c r="W343" s="27">
        <v>2.3630846334310898E-3</v>
      </c>
    </row>
    <row r="344" spans="1:23">
      <c r="A344" s="27" t="s">
        <v>494</v>
      </c>
      <c r="B344" s="27" t="s">
        <v>494</v>
      </c>
      <c r="C344" s="27" t="s">
        <v>757</v>
      </c>
      <c r="D344" s="27" t="s">
        <v>756</v>
      </c>
      <c r="E344" s="27" t="s">
        <v>698</v>
      </c>
      <c r="F344" s="27" t="s">
        <v>697</v>
      </c>
      <c r="G344" s="27" t="s">
        <v>727</v>
      </c>
      <c r="H344" s="27" t="s">
        <v>725</v>
      </c>
      <c r="I344" s="27" t="s">
        <v>724</v>
      </c>
      <c r="J344" s="27">
        <v>27863252</v>
      </c>
      <c r="K344" s="27" t="s">
        <v>683</v>
      </c>
      <c r="L344" s="27">
        <v>2016</v>
      </c>
      <c r="M344" s="27">
        <v>2.7709999999999999E-2</v>
      </c>
      <c r="N344" s="27">
        <v>6.705E-3</v>
      </c>
      <c r="O344" s="40">
        <v>3.5809999999999998E-5</v>
      </c>
      <c r="P344" s="27" t="s">
        <v>717</v>
      </c>
      <c r="Q344" s="27">
        <v>173480</v>
      </c>
      <c r="R344" s="27">
        <v>0</v>
      </c>
      <c r="S344" s="27">
        <v>173480</v>
      </c>
      <c r="T344" s="27">
        <v>2</v>
      </c>
      <c r="U344" s="27" t="s">
        <v>716</v>
      </c>
      <c r="V344" s="27" t="s">
        <v>723</v>
      </c>
      <c r="W344" s="27">
        <v>2.3908933918128602E-3</v>
      </c>
    </row>
    <row r="345" spans="1:23">
      <c r="A345" s="27" t="s">
        <v>499</v>
      </c>
      <c r="B345" s="27" t="s">
        <v>499</v>
      </c>
      <c r="C345" s="27" t="s">
        <v>700</v>
      </c>
      <c r="D345" s="27" t="s">
        <v>699</v>
      </c>
      <c r="E345" s="27" t="s">
        <v>698</v>
      </c>
      <c r="F345" s="27" t="s">
        <v>697</v>
      </c>
      <c r="G345" s="27" t="s">
        <v>739</v>
      </c>
      <c r="H345" s="27" t="s">
        <v>738</v>
      </c>
      <c r="I345" s="27" t="s">
        <v>694</v>
      </c>
      <c r="J345" s="27" t="s">
        <v>693</v>
      </c>
      <c r="K345" s="27" t="s">
        <v>683</v>
      </c>
      <c r="L345" s="27">
        <v>2017</v>
      </c>
      <c r="M345" s="27">
        <v>1.586E-3</v>
      </c>
      <c r="N345" s="27">
        <v>3.8549999999999999E-4</v>
      </c>
      <c r="O345" s="40">
        <v>3.8729999999999997E-5</v>
      </c>
      <c r="P345" s="27" t="s">
        <v>717</v>
      </c>
      <c r="Q345" s="27">
        <v>337199</v>
      </c>
      <c r="R345" s="27">
        <v>8755</v>
      </c>
      <c r="S345" s="27">
        <v>328444</v>
      </c>
      <c r="T345" s="27">
        <v>1</v>
      </c>
      <c r="U345" s="27" t="s">
        <v>692</v>
      </c>
      <c r="V345" s="27" t="s">
        <v>691</v>
      </c>
      <c r="W345" s="27">
        <v>2.5714801162790698E-3</v>
      </c>
    </row>
    <row r="346" spans="1:23">
      <c r="A346" s="27" t="s">
        <v>498</v>
      </c>
      <c r="B346" s="27" t="s">
        <v>498</v>
      </c>
      <c r="C346" s="27" t="s">
        <v>741</v>
      </c>
      <c r="D346" s="27" t="s">
        <v>740</v>
      </c>
      <c r="E346" s="27" t="s">
        <v>687</v>
      </c>
      <c r="F346" s="27" t="s">
        <v>698</v>
      </c>
      <c r="G346" s="27" t="s">
        <v>932</v>
      </c>
      <c r="H346" s="27" t="s">
        <v>682</v>
      </c>
      <c r="I346" s="27" t="s">
        <v>694</v>
      </c>
      <c r="J346" s="27" t="s">
        <v>693</v>
      </c>
      <c r="K346" s="27" t="s">
        <v>683</v>
      </c>
      <c r="L346" s="27">
        <v>2017</v>
      </c>
      <c r="M346" s="27">
        <v>5.0759999999999998E-3</v>
      </c>
      <c r="N346" s="27">
        <v>1.2340000000000001E-3</v>
      </c>
      <c r="O346" s="40">
        <v>3.8739999999999998E-5</v>
      </c>
      <c r="P346" s="27" t="s">
        <v>717</v>
      </c>
      <c r="Q346" s="27">
        <v>336782</v>
      </c>
      <c r="R346" s="27">
        <v>228530</v>
      </c>
      <c r="S346" s="27">
        <v>108252</v>
      </c>
      <c r="T346" s="27">
        <v>1</v>
      </c>
      <c r="U346" s="27" t="s">
        <v>692</v>
      </c>
      <c r="V346" s="27" t="s">
        <v>691</v>
      </c>
      <c r="W346" s="27">
        <v>2.5714801162790698E-3</v>
      </c>
    </row>
    <row r="347" spans="1:23">
      <c r="A347" s="27" t="s">
        <v>497</v>
      </c>
      <c r="B347" s="27" t="s">
        <v>497</v>
      </c>
      <c r="C347" s="27" t="s">
        <v>690</v>
      </c>
      <c r="D347" s="27" t="s">
        <v>689</v>
      </c>
      <c r="E347" s="27" t="s">
        <v>688</v>
      </c>
      <c r="F347" s="27" t="s">
        <v>687</v>
      </c>
      <c r="G347" s="27" t="s">
        <v>811</v>
      </c>
      <c r="H347" s="27" t="s">
        <v>725</v>
      </c>
      <c r="I347" s="27" t="s">
        <v>724</v>
      </c>
      <c r="J347" s="27">
        <v>27863252</v>
      </c>
      <c r="K347" s="27" t="s">
        <v>683</v>
      </c>
      <c r="L347" s="27">
        <v>2016</v>
      </c>
      <c r="M347" s="27">
        <v>-5.2380000000000003E-2</v>
      </c>
      <c r="N347" s="27">
        <v>1.274E-2</v>
      </c>
      <c r="O347" s="40">
        <v>3.9100000000000002E-5</v>
      </c>
      <c r="P347" s="27" t="s">
        <v>682</v>
      </c>
      <c r="Q347" s="27">
        <v>173480</v>
      </c>
      <c r="R347" s="27">
        <v>0</v>
      </c>
      <c r="S347" s="27">
        <v>173480</v>
      </c>
      <c r="T347" s="27">
        <v>2</v>
      </c>
      <c r="U347" s="27" t="s">
        <v>716</v>
      </c>
      <c r="V347" s="27" t="s">
        <v>723</v>
      </c>
      <c r="W347" s="27">
        <v>2.5878533333333299E-3</v>
      </c>
    </row>
    <row r="348" spans="1:23">
      <c r="A348" s="27" t="s">
        <v>498</v>
      </c>
      <c r="B348" s="27" t="s">
        <v>498</v>
      </c>
      <c r="C348" s="27" t="s">
        <v>741</v>
      </c>
      <c r="D348" s="27" t="s">
        <v>740</v>
      </c>
      <c r="E348" s="27" t="s">
        <v>687</v>
      </c>
      <c r="F348" s="27" t="s">
        <v>698</v>
      </c>
      <c r="G348" s="27" t="s">
        <v>2</v>
      </c>
      <c r="H348" s="27" t="s">
        <v>787</v>
      </c>
      <c r="I348" s="27" t="s">
        <v>931</v>
      </c>
      <c r="J348" s="27">
        <v>20686565</v>
      </c>
      <c r="K348" s="27" t="s">
        <v>718</v>
      </c>
      <c r="L348" s="27">
        <v>2010</v>
      </c>
      <c r="M348" s="27" t="s">
        <v>6</v>
      </c>
      <c r="N348" s="27" t="s">
        <v>6</v>
      </c>
      <c r="O348" s="40">
        <v>4.0000000000000003E-5</v>
      </c>
      <c r="P348" s="27" t="s">
        <v>6</v>
      </c>
      <c r="Q348" s="27">
        <v>100184</v>
      </c>
      <c r="R348" s="27" t="s">
        <v>682</v>
      </c>
      <c r="S348" s="27" t="s">
        <v>682</v>
      </c>
      <c r="T348" s="27" t="s">
        <v>682</v>
      </c>
      <c r="U348" s="27" t="s">
        <v>682</v>
      </c>
      <c r="V348" s="27" t="s">
        <v>709</v>
      </c>
      <c r="W348" s="27">
        <v>2.6397687861271701E-3</v>
      </c>
    </row>
    <row r="349" spans="1:23">
      <c r="A349" s="27" t="s">
        <v>495</v>
      </c>
      <c r="B349" s="27" t="s">
        <v>495</v>
      </c>
      <c r="C349" s="27" t="s">
        <v>714</v>
      </c>
      <c r="D349" s="27" t="s">
        <v>713</v>
      </c>
      <c r="E349" s="27" t="s">
        <v>698</v>
      </c>
      <c r="F349" s="27" t="s">
        <v>697</v>
      </c>
      <c r="G349" s="27" t="s">
        <v>930</v>
      </c>
      <c r="H349" s="27" t="s">
        <v>682</v>
      </c>
      <c r="I349" s="27" t="s">
        <v>694</v>
      </c>
      <c r="J349" s="27" t="s">
        <v>693</v>
      </c>
      <c r="K349" s="27" t="s">
        <v>683</v>
      </c>
      <c r="L349" s="27">
        <v>2017</v>
      </c>
      <c r="M349" s="27">
        <v>8.1720000000000004E-3</v>
      </c>
      <c r="N349" s="27">
        <v>1.9989999999999999E-3</v>
      </c>
      <c r="O349" s="40">
        <v>4.3619999999999999E-5</v>
      </c>
      <c r="P349" s="27" t="s">
        <v>717</v>
      </c>
      <c r="Q349" s="27">
        <v>331293</v>
      </c>
      <c r="R349" s="27">
        <v>0</v>
      </c>
      <c r="S349" s="27">
        <v>331293</v>
      </c>
      <c r="T349" s="27">
        <v>1</v>
      </c>
      <c r="U349" s="27" t="s">
        <v>716</v>
      </c>
      <c r="V349" s="27" t="s">
        <v>691</v>
      </c>
      <c r="W349" s="27">
        <v>2.8703719884726202E-3</v>
      </c>
    </row>
    <row r="350" spans="1:23">
      <c r="A350" s="27" t="s">
        <v>497</v>
      </c>
      <c r="B350" s="27" t="s">
        <v>497</v>
      </c>
      <c r="C350" s="27" t="s">
        <v>690</v>
      </c>
      <c r="D350" s="27" t="s">
        <v>689</v>
      </c>
      <c r="E350" s="27" t="s">
        <v>688</v>
      </c>
      <c r="F350" s="27" t="s">
        <v>687</v>
      </c>
      <c r="G350" s="27" t="s">
        <v>929</v>
      </c>
      <c r="H350" s="27" t="s">
        <v>682</v>
      </c>
      <c r="I350" s="27" t="s">
        <v>694</v>
      </c>
      <c r="J350" s="27" t="s">
        <v>693</v>
      </c>
      <c r="K350" s="27" t="s">
        <v>683</v>
      </c>
      <c r="L350" s="27">
        <v>2017</v>
      </c>
      <c r="M350" s="27">
        <v>3.1900000000000001E-3</v>
      </c>
      <c r="N350" s="27">
        <v>7.8100000000000001E-4</v>
      </c>
      <c r="O350" s="40">
        <v>4.4119999999999998E-5</v>
      </c>
      <c r="P350" s="27" t="s">
        <v>717</v>
      </c>
      <c r="Q350" s="27">
        <v>336782</v>
      </c>
      <c r="R350" s="27">
        <v>2788</v>
      </c>
      <c r="S350" s="27">
        <v>333994</v>
      </c>
      <c r="T350" s="27">
        <v>1</v>
      </c>
      <c r="U350" s="27" t="s">
        <v>692</v>
      </c>
      <c r="V350" s="27" t="s">
        <v>691</v>
      </c>
      <c r="W350" s="27">
        <v>2.8949312643678201E-3</v>
      </c>
    </row>
    <row r="351" spans="1:23">
      <c r="A351" s="27" t="s">
        <v>499</v>
      </c>
      <c r="B351" s="27" t="s">
        <v>499</v>
      </c>
      <c r="C351" s="27" t="s">
        <v>700</v>
      </c>
      <c r="D351" s="27" t="s">
        <v>699</v>
      </c>
      <c r="E351" s="27" t="s">
        <v>698</v>
      </c>
      <c r="F351" s="27" t="s">
        <v>697</v>
      </c>
      <c r="G351" s="27" t="s">
        <v>634</v>
      </c>
      <c r="H351" s="27" t="s">
        <v>928</v>
      </c>
      <c r="I351" s="27" t="s">
        <v>694</v>
      </c>
      <c r="J351" s="27" t="s">
        <v>693</v>
      </c>
      <c r="K351" s="27" t="s">
        <v>683</v>
      </c>
      <c r="L351" s="27">
        <v>2017</v>
      </c>
      <c r="M351" s="27">
        <v>8.1899999999999994E-3</v>
      </c>
      <c r="N351" s="27">
        <v>2.0070000000000001E-3</v>
      </c>
      <c r="O351" s="40">
        <v>4.5009999999999998E-5</v>
      </c>
      <c r="P351" s="27" t="s">
        <v>717</v>
      </c>
      <c r="Q351" s="27">
        <v>337159</v>
      </c>
      <c r="R351" s="27">
        <v>0</v>
      </c>
      <c r="S351" s="27">
        <v>337159</v>
      </c>
      <c r="T351" s="27">
        <v>1</v>
      </c>
      <c r="U351" s="27" t="s">
        <v>682</v>
      </c>
      <c r="V351" s="27" t="s">
        <v>691</v>
      </c>
      <c r="W351" s="27">
        <v>2.9448663037249302E-3</v>
      </c>
    </row>
    <row r="352" spans="1:23">
      <c r="A352" s="27" t="s">
        <v>497</v>
      </c>
      <c r="B352" s="27" t="s">
        <v>497</v>
      </c>
      <c r="C352" s="27" t="s">
        <v>690</v>
      </c>
      <c r="D352" s="27" t="s">
        <v>689</v>
      </c>
      <c r="E352" s="27" t="s">
        <v>688</v>
      </c>
      <c r="F352" s="27" t="s">
        <v>687</v>
      </c>
      <c r="G352" s="27" t="s">
        <v>927</v>
      </c>
      <c r="H352" s="27" t="s">
        <v>919</v>
      </c>
      <c r="I352" s="27" t="s">
        <v>694</v>
      </c>
      <c r="J352" s="27" t="s">
        <v>693</v>
      </c>
      <c r="K352" s="27" t="s">
        <v>683</v>
      </c>
      <c r="L352" s="27">
        <v>2017</v>
      </c>
      <c r="M352" s="27">
        <v>6.3759999999999997E-3</v>
      </c>
      <c r="N352" s="27">
        <v>1.5640000000000001E-3</v>
      </c>
      <c r="O352" s="40">
        <v>4.5439999999999999E-5</v>
      </c>
      <c r="P352" s="27" t="s">
        <v>717</v>
      </c>
      <c r="Q352" s="27">
        <v>260407</v>
      </c>
      <c r="R352" s="27">
        <v>7296</v>
      </c>
      <c r="S352" s="27">
        <v>253111</v>
      </c>
      <c r="T352" s="27">
        <v>1</v>
      </c>
      <c r="U352" s="27" t="s">
        <v>692</v>
      </c>
      <c r="V352" s="27" t="s">
        <v>691</v>
      </c>
      <c r="W352" s="27">
        <v>2.9645055999999999E-3</v>
      </c>
    </row>
    <row r="353" spans="1:23">
      <c r="A353" s="27" t="s">
        <v>498</v>
      </c>
      <c r="B353" s="27" t="s">
        <v>498</v>
      </c>
      <c r="C353" s="27" t="s">
        <v>741</v>
      </c>
      <c r="D353" s="27" t="s">
        <v>740</v>
      </c>
      <c r="E353" s="27" t="s">
        <v>687</v>
      </c>
      <c r="F353" s="27" t="s">
        <v>698</v>
      </c>
      <c r="G353" s="27" t="s">
        <v>926</v>
      </c>
      <c r="H353" s="27" t="s">
        <v>925</v>
      </c>
      <c r="I353" s="27" t="s">
        <v>694</v>
      </c>
      <c r="J353" s="27" t="s">
        <v>693</v>
      </c>
      <c r="K353" s="27" t="s">
        <v>683</v>
      </c>
      <c r="L353" s="27">
        <v>2017</v>
      </c>
      <c r="M353" s="27">
        <v>4.5120000000000004E-3</v>
      </c>
      <c r="N353" s="27">
        <v>1.1069999999999999E-3</v>
      </c>
      <c r="O353" s="40">
        <v>4.5920000000000001E-5</v>
      </c>
      <c r="P353" s="27" t="s">
        <v>717</v>
      </c>
      <c r="Q353" s="27">
        <v>336650</v>
      </c>
      <c r="R353" s="27">
        <v>76404</v>
      </c>
      <c r="S353" s="27">
        <v>260246</v>
      </c>
      <c r="T353" s="27">
        <v>1</v>
      </c>
      <c r="U353" s="27" t="s">
        <v>692</v>
      </c>
      <c r="V353" s="27" t="s">
        <v>691</v>
      </c>
      <c r="W353" s="27">
        <v>2.9872856980056998E-3</v>
      </c>
    </row>
    <row r="354" spans="1:23">
      <c r="A354" s="27" t="s">
        <v>498</v>
      </c>
      <c r="B354" s="27" t="s">
        <v>498</v>
      </c>
      <c r="C354" s="27" t="s">
        <v>741</v>
      </c>
      <c r="D354" s="27" t="s">
        <v>740</v>
      </c>
      <c r="E354" s="27" t="s">
        <v>687</v>
      </c>
      <c r="F354" s="27" t="s">
        <v>698</v>
      </c>
      <c r="G354" s="27" t="s">
        <v>924</v>
      </c>
      <c r="H354" s="27" t="s">
        <v>682</v>
      </c>
      <c r="I354" s="27" t="s">
        <v>684</v>
      </c>
      <c r="J354" s="27">
        <v>28887542</v>
      </c>
      <c r="K354" s="27" t="s">
        <v>750</v>
      </c>
      <c r="L354" s="27">
        <v>2017</v>
      </c>
      <c r="M354" s="27">
        <v>0.04</v>
      </c>
      <c r="N354" s="27">
        <v>0.01</v>
      </c>
      <c r="O354" s="40">
        <v>4.638E-5</v>
      </c>
      <c r="P354" s="27" t="s">
        <v>717</v>
      </c>
      <c r="Q354" s="27">
        <v>9961</v>
      </c>
      <c r="R354" s="27">
        <v>0</v>
      </c>
      <c r="S354" s="27">
        <v>9961</v>
      </c>
      <c r="T354" s="27">
        <v>1</v>
      </c>
      <c r="U354" s="27" t="s">
        <v>923</v>
      </c>
      <c r="V354" s="27" t="s">
        <v>922</v>
      </c>
      <c r="W354" s="27">
        <v>3.0086389772727299E-3</v>
      </c>
    </row>
    <row r="355" spans="1:23">
      <c r="A355" s="27" t="s">
        <v>499</v>
      </c>
      <c r="B355" s="27" t="s">
        <v>499</v>
      </c>
      <c r="C355" s="27" t="s">
        <v>700</v>
      </c>
      <c r="D355" s="27" t="s">
        <v>699</v>
      </c>
      <c r="E355" s="27" t="s">
        <v>698</v>
      </c>
      <c r="F355" s="27" t="s">
        <v>697</v>
      </c>
      <c r="G355" s="27" t="s">
        <v>921</v>
      </c>
      <c r="H355" s="27" t="s">
        <v>725</v>
      </c>
      <c r="I355" s="27" t="s">
        <v>724</v>
      </c>
      <c r="J355" s="27">
        <v>27863252</v>
      </c>
      <c r="K355" s="27" t="s">
        <v>683</v>
      </c>
      <c r="L355" s="27">
        <v>2016</v>
      </c>
      <c r="M355" s="27">
        <v>1.4590000000000001E-2</v>
      </c>
      <c r="N355" s="27">
        <v>3.5950000000000001E-3</v>
      </c>
      <c r="O355" s="40">
        <v>4.9339999999999999E-5</v>
      </c>
      <c r="P355" s="27" t="s">
        <v>717</v>
      </c>
      <c r="Q355" s="27">
        <v>173480</v>
      </c>
      <c r="R355" s="27">
        <v>0</v>
      </c>
      <c r="S355" s="27">
        <v>173480</v>
      </c>
      <c r="T355" s="27">
        <v>2</v>
      </c>
      <c r="U355" s="27" t="s">
        <v>716</v>
      </c>
      <c r="V355" s="27" t="s">
        <v>723</v>
      </c>
      <c r="W355" s="27">
        <v>3.1832144067796601E-3</v>
      </c>
    </row>
    <row r="356" spans="1:23">
      <c r="A356" s="27" t="s">
        <v>497</v>
      </c>
      <c r="B356" s="27" t="s">
        <v>497</v>
      </c>
      <c r="C356" s="27" t="s">
        <v>690</v>
      </c>
      <c r="D356" s="27" t="s">
        <v>689</v>
      </c>
      <c r="E356" s="27" t="s">
        <v>688</v>
      </c>
      <c r="F356" s="27" t="s">
        <v>687</v>
      </c>
      <c r="G356" s="27" t="s">
        <v>920</v>
      </c>
      <c r="H356" s="27" t="s">
        <v>919</v>
      </c>
      <c r="I356" s="27" t="s">
        <v>694</v>
      </c>
      <c r="J356" s="27" t="s">
        <v>693</v>
      </c>
      <c r="K356" s="27" t="s">
        <v>683</v>
      </c>
      <c r="L356" s="27">
        <v>2017</v>
      </c>
      <c r="M356" s="27">
        <v>8.3689999999999997E-3</v>
      </c>
      <c r="N356" s="27">
        <v>2.062E-3</v>
      </c>
      <c r="O356" s="40">
        <v>4.935E-5</v>
      </c>
      <c r="P356" s="27" t="s">
        <v>717</v>
      </c>
      <c r="Q356" s="27">
        <v>309793</v>
      </c>
      <c r="R356" s="27">
        <v>18252</v>
      </c>
      <c r="S356" s="27">
        <v>291541</v>
      </c>
      <c r="T356" s="27">
        <v>1</v>
      </c>
      <c r="U356" s="27" t="s">
        <v>692</v>
      </c>
      <c r="V356" s="27" t="s">
        <v>691</v>
      </c>
      <c r="W356" s="27">
        <v>3.1832144067796601E-3</v>
      </c>
    </row>
    <row r="357" spans="1:23">
      <c r="A357" s="27" t="s">
        <v>498</v>
      </c>
      <c r="B357" s="27" t="s">
        <v>498</v>
      </c>
      <c r="C357" s="27" t="s">
        <v>741</v>
      </c>
      <c r="D357" s="27" t="s">
        <v>740</v>
      </c>
      <c r="E357" s="27" t="s">
        <v>687</v>
      </c>
      <c r="F357" s="27" t="s">
        <v>698</v>
      </c>
      <c r="G357" s="27" t="s">
        <v>918</v>
      </c>
      <c r="H357" s="27" t="s">
        <v>742</v>
      </c>
      <c r="I357" s="27" t="s">
        <v>694</v>
      </c>
      <c r="J357" s="27" t="s">
        <v>693</v>
      </c>
      <c r="K357" s="27" t="s">
        <v>683</v>
      </c>
      <c r="L357" s="27">
        <v>2017</v>
      </c>
      <c r="M357" s="27">
        <v>3.6120000000000002E-3</v>
      </c>
      <c r="N357" s="27">
        <v>8.9130000000000003E-4</v>
      </c>
      <c r="O357" s="40">
        <v>5.0729999999999997E-5</v>
      </c>
      <c r="P357" s="27" t="s">
        <v>717</v>
      </c>
      <c r="Q357" s="27">
        <v>337159</v>
      </c>
      <c r="R357" s="27">
        <v>45012</v>
      </c>
      <c r="S357" s="27">
        <v>292147</v>
      </c>
      <c r="T357" s="27">
        <v>1</v>
      </c>
      <c r="U357" s="27" t="s">
        <v>692</v>
      </c>
      <c r="V357" s="27" t="s">
        <v>691</v>
      </c>
      <c r="W357" s="27">
        <v>3.253845E-3</v>
      </c>
    </row>
    <row r="358" spans="1:23">
      <c r="A358" s="27" t="s">
        <v>495</v>
      </c>
      <c r="B358" s="27" t="s">
        <v>495</v>
      </c>
      <c r="C358" s="27" t="s">
        <v>714</v>
      </c>
      <c r="D358" s="27" t="s">
        <v>713</v>
      </c>
      <c r="E358" s="27" t="s">
        <v>698</v>
      </c>
      <c r="F358" s="27" t="s">
        <v>697</v>
      </c>
      <c r="G358" s="27" t="s">
        <v>626</v>
      </c>
      <c r="H358" s="27" t="s">
        <v>682</v>
      </c>
      <c r="I358" s="27" t="s">
        <v>694</v>
      </c>
      <c r="J358" s="27" t="s">
        <v>693</v>
      </c>
      <c r="K358" s="27" t="s">
        <v>683</v>
      </c>
      <c r="L358" s="27">
        <v>2017</v>
      </c>
      <c r="M358" s="27">
        <v>9.3150000000000004E-3</v>
      </c>
      <c r="N358" s="27">
        <v>2.2980000000000001E-3</v>
      </c>
      <c r="O358" s="40">
        <v>5.0630000000000001E-5</v>
      </c>
      <c r="P358" s="27" t="s">
        <v>717</v>
      </c>
      <c r="Q358" s="27">
        <v>331113</v>
      </c>
      <c r="R358" s="27">
        <v>0</v>
      </c>
      <c r="S358" s="27">
        <v>331113</v>
      </c>
      <c r="T358" s="27">
        <v>1</v>
      </c>
      <c r="U358" s="27" t="s">
        <v>716</v>
      </c>
      <c r="V358" s="27" t="s">
        <v>691</v>
      </c>
      <c r="W358" s="27">
        <v>3.253845E-3</v>
      </c>
    </row>
    <row r="359" spans="1:23">
      <c r="A359" s="27" t="s">
        <v>497</v>
      </c>
      <c r="B359" s="27" t="s">
        <v>497</v>
      </c>
      <c r="C359" s="27" t="s">
        <v>690</v>
      </c>
      <c r="D359" s="27" t="s">
        <v>689</v>
      </c>
      <c r="E359" s="27" t="s">
        <v>688</v>
      </c>
      <c r="F359" s="27" t="s">
        <v>687</v>
      </c>
      <c r="G359" s="27" t="s">
        <v>917</v>
      </c>
      <c r="H359" s="27" t="s">
        <v>682</v>
      </c>
      <c r="I359" s="27" t="s">
        <v>694</v>
      </c>
      <c r="J359" s="27" t="s">
        <v>693</v>
      </c>
      <c r="K359" s="27" t="s">
        <v>683</v>
      </c>
      <c r="L359" s="27">
        <v>2017</v>
      </c>
      <c r="M359" s="27">
        <v>1.3690000000000001E-2</v>
      </c>
      <c r="N359" s="27">
        <v>3.3790000000000001E-3</v>
      </c>
      <c r="O359" s="40">
        <v>5.168E-5</v>
      </c>
      <c r="P359" s="27" t="s">
        <v>717</v>
      </c>
      <c r="Q359" s="27">
        <v>7637</v>
      </c>
      <c r="R359" s="27">
        <v>30</v>
      </c>
      <c r="S359" s="27">
        <v>7607</v>
      </c>
      <c r="T359" s="27">
        <v>1</v>
      </c>
      <c r="U359" s="27" t="s">
        <v>692</v>
      </c>
      <c r="V359" s="27" t="s">
        <v>691</v>
      </c>
      <c r="W359" s="27">
        <v>3.3054933333333302E-3</v>
      </c>
    </row>
    <row r="360" spans="1:23">
      <c r="A360" s="27" t="s">
        <v>499</v>
      </c>
      <c r="B360" s="27" t="s">
        <v>499</v>
      </c>
      <c r="C360" s="27" t="s">
        <v>700</v>
      </c>
      <c r="D360" s="27" t="s">
        <v>699</v>
      </c>
      <c r="E360" s="27" t="s">
        <v>698</v>
      </c>
      <c r="F360" s="27" t="s">
        <v>697</v>
      </c>
      <c r="G360" s="27" t="s">
        <v>916</v>
      </c>
      <c r="H360" s="27" t="s">
        <v>682</v>
      </c>
      <c r="I360" s="27" t="s">
        <v>694</v>
      </c>
      <c r="J360" s="27" t="s">
        <v>693</v>
      </c>
      <c r="K360" s="27" t="s">
        <v>683</v>
      </c>
      <c r="L360" s="27">
        <v>2017</v>
      </c>
      <c r="M360" s="27">
        <v>-6.228E-3</v>
      </c>
      <c r="N360" s="27">
        <v>1.5449999999999999E-3</v>
      </c>
      <c r="O360" s="40">
        <v>5.5470000000000003E-5</v>
      </c>
      <c r="P360" s="27" t="s">
        <v>682</v>
      </c>
      <c r="Q360" s="27">
        <v>331159</v>
      </c>
      <c r="R360" s="27">
        <v>0</v>
      </c>
      <c r="S360" s="27">
        <v>331159</v>
      </c>
      <c r="T360" s="27">
        <v>1</v>
      </c>
      <c r="U360" s="27" t="s">
        <v>716</v>
      </c>
      <c r="V360" s="27" t="s">
        <v>691</v>
      </c>
      <c r="W360" s="27">
        <v>3.5379943575419002E-3</v>
      </c>
    </row>
    <row r="361" spans="1:23">
      <c r="A361" s="27" t="s">
        <v>497</v>
      </c>
      <c r="B361" s="27" t="s">
        <v>497</v>
      </c>
      <c r="C361" s="27" t="s">
        <v>690</v>
      </c>
      <c r="D361" s="27" t="s">
        <v>689</v>
      </c>
      <c r="E361" s="27" t="s">
        <v>688</v>
      </c>
      <c r="F361" s="27" t="s">
        <v>687</v>
      </c>
      <c r="G361" s="27" t="s">
        <v>915</v>
      </c>
      <c r="H361" s="27" t="s">
        <v>885</v>
      </c>
      <c r="I361" s="27" t="s">
        <v>694</v>
      </c>
      <c r="J361" s="27" t="s">
        <v>693</v>
      </c>
      <c r="K361" s="27" t="s">
        <v>683</v>
      </c>
      <c r="L361" s="27">
        <v>2017</v>
      </c>
      <c r="M361" s="27">
        <v>1.555E-2</v>
      </c>
      <c r="N361" s="27">
        <v>3.8579999999999999E-3</v>
      </c>
      <c r="O361" s="40">
        <v>5.5699999999999999E-5</v>
      </c>
      <c r="P361" s="27" t="s">
        <v>717</v>
      </c>
      <c r="Q361" s="27">
        <v>334070</v>
      </c>
      <c r="R361" s="27">
        <v>91710</v>
      </c>
      <c r="S361" s="27">
        <v>242360</v>
      </c>
      <c r="T361" s="27">
        <v>1</v>
      </c>
      <c r="U361" s="27" t="s">
        <v>692</v>
      </c>
      <c r="V361" s="27" t="s">
        <v>691</v>
      </c>
      <c r="W361" s="27">
        <v>3.5427682451253501E-3</v>
      </c>
    </row>
    <row r="362" spans="1:23">
      <c r="A362" s="27" t="s">
        <v>498</v>
      </c>
      <c r="B362" s="27" t="s">
        <v>498</v>
      </c>
      <c r="C362" s="27" t="s">
        <v>741</v>
      </c>
      <c r="D362" s="27" t="s">
        <v>740</v>
      </c>
      <c r="E362" s="27" t="s">
        <v>687</v>
      </c>
      <c r="F362" s="27" t="s">
        <v>698</v>
      </c>
      <c r="G362" s="27" t="s">
        <v>11</v>
      </c>
      <c r="H362" s="27" t="s">
        <v>809</v>
      </c>
      <c r="I362" s="27" t="s">
        <v>719</v>
      </c>
      <c r="J362" s="27">
        <v>28146470</v>
      </c>
      <c r="K362" s="27" t="s">
        <v>683</v>
      </c>
      <c r="L362" s="27">
        <v>2017</v>
      </c>
      <c r="M362" s="27">
        <v>1.2E-2</v>
      </c>
      <c r="N362" s="27">
        <v>2.8999999999999998E-3</v>
      </c>
      <c r="O362" s="40">
        <v>5.5999999999999999E-5</v>
      </c>
      <c r="P362" s="27" t="s">
        <v>717</v>
      </c>
      <c r="Q362" s="27">
        <v>381625</v>
      </c>
      <c r="R362" s="27">
        <v>0</v>
      </c>
      <c r="S362" s="27">
        <v>381625</v>
      </c>
      <c r="T362" s="27">
        <v>106</v>
      </c>
      <c r="U362" s="27" t="s">
        <v>716</v>
      </c>
      <c r="V362" s="27" t="s">
        <v>875</v>
      </c>
      <c r="W362" s="27">
        <v>3.5519555555555602E-3</v>
      </c>
    </row>
    <row r="363" spans="1:23">
      <c r="A363" s="27" t="s">
        <v>497</v>
      </c>
      <c r="B363" s="27" t="s">
        <v>497</v>
      </c>
      <c r="C363" s="27" t="s">
        <v>690</v>
      </c>
      <c r="D363" s="27" t="s">
        <v>689</v>
      </c>
      <c r="E363" s="27" t="s">
        <v>688</v>
      </c>
      <c r="F363" s="27" t="s">
        <v>687</v>
      </c>
      <c r="G363" s="27" t="s">
        <v>914</v>
      </c>
      <c r="H363" s="27" t="s">
        <v>913</v>
      </c>
      <c r="I363" s="27" t="s">
        <v>694</v>
      </c>
      <c r="J363" s="27" t="s">
        <v>693</v>
      </c>
      <c r="K363" s="27" t="s">
        <v>683</v>
      </c>
      <c r="L363" s="27">
        <v>2017</v>
      </c>
      <c r="M363" s="27">
        <v>3.1459999999999999E-3</v>
      </c>
      <c r="N363" s="27">
        <v>7.8200000000000003E-4</v>
      </c>
      <c r="O363" s="40">
        <v>5.7259999999999997E-5</v>
      </c>
      <c r="P363" s="27" t="s">
        <v>717</v>
      </c>
      <c r="Q363" s="27">
        <v>337159</v>
      </c>
      <c r="R363" s="27">
        <v>2801</v>
      </c>
      <c r="S363" s="27">
        <v>334358</v>
      </c>
      <c r="T363" s="27">
        <v>1</v>
      </c>
      <c r="U363" s="27" t="s">
        <v>692</v>
      </c>
      <c r="V363" s="27" t="s">
        <v>691</v>
      </c>
      <c r="W363" s="27">
        <v>3.62181396121884E-3</v>
      </c>
    </row>
    <row r="364" spans="1:23">
      <c r="A364" s="27" t="s">
        <v>498</v>
      </c>
      <c r="B364" s="27" t="s">
        <v>498</v>
      </c>
      <c r="C364" s="27" t="s">
        <v>741</v>
      </c>
      <c r="D364" s="27" t="s">
        <v>740</v>
      </c>
      <c r="E364" s="27" t="s">
        <v>687</v>
      </c>
      <c r="F364" s="27" t="s">
        <v>698</v>
      </c>
      <c r="G364" s="27" t="s">
        <v>912</v>
      </c>
      <c r="H364" s="27" t="s">
        <v>911</v>
      </c>
      <c r="I364" s="27" t="s">
        <v>694</v>
      </c>
      <c r="J364" s="27" t="s">
        <v>693</v>
      </c>
      <c r="K364" s="27" t="s">
        <v>683</v>
      </c>
      <c r="L364" s="27">
        <v>2017</v>
      </c>
      <c r="M364" s="27">
        <v>-5.1479999999999998E-3</v>
      </c>
      <c r="N364" s="27">
        <v>1.2800000000000001E-3</v>
      </c>
      <c r="O364" s="40">
        <v>5.753E-5</v>
      </c>
      <c r="P364" s="27" t="s">
        <v>682</v>
      </c>
      <c r="Q364" s="27">
        <v>144645</v>
      </c>
      <c r="R364" s="27">
        <v>0</v>
      </c>
      <c r="S364" s="27">
        <v>144645</v>
      </c>
      <c r="T364" s="27">
        <v>1</v>
      </c>
      <c r="U364" s="27" t="s">
        <v>682</v>
      </c>
      <c r="V364" s="27" t="s">
        <v>691</v>
      </c>
      <c r="W364" s="27">
        <v>3.6263914600551E-3</v>
      </c>
    </row>
    <row r="365" spans="1:23">
      <c r="A365" s="27" t="s">
        <v>495</v>
      </c>
      <c r="B365" s="27" t="s">
        <v>495</v>
      </c>
      <c r="C365" s="27" t="s">
        <v>714</v>
      </c>
      <c r="D365" s="27" t="s">
        <v>713</v>
      </c>
      <c r="E365" s="27" t="s">
        <v>698</v>
      </c>
      <c r="F365" s="27" t="s">
        <v>697</v>
      </c>
      <c r="G365" s="27" t="s">
        <v>637</v>
      </c>
      <c r="H365" s="27" t="s">
        <v>910</v>
      </c>
      <c r="I365" s="27" t="s">
        <v>694</v>
      </c>
      <c r="J365" s="27" t="s">
        <v>693</v>
      </c>
      <c r="K365" s="27" t="s">
        <v>683</v>
      </c>
      <c r="L365" s="27">
        <v>2017</v>
      </c>
      <c r="M365" s="27">
        <v>7.7120000000000001E-3</v>
      </c>
      <c r="N365" s="27">
        <v>1.9170000000000001E-3</v>
      </c>
      <c r="O365" s="40">
        <v>5.7649999999999999E-5</v>
      </c>
      <c r="P365" s="27" t="s">
        <v>717</v>
      </c>
      <c r="Q365" s="27">
        <v>331117</v>
      </c>
      <c r="R365" s="27">
        <v>0</v>
      </c>
      <c r="S365" s="27">
        <v>331117</v>
      </c>
      <c r="T365" s="27">
        <v>1</v>
      </c>
      <c r="U365" s="27" t="s">
        <v>716</v>
      </c>
      <c r="V365" s="27" t="s">
        <v>691</v>
      </c>
      <c r="W365" s="27">
        <v>3.6263914600551E-3</v>
      </c>
    </row>
    <row r="366" spans="1:23">
      <c r="A366" s="27" t="s">
        <v>498</v>
      </c>
      <c r="B366" s="27" t="s">
        <v>498</v>
      </c>
      <c r="C366" s="27" t="s">
        <v>741</v>
      </c>
      <c r="D366" s="27" t="s">
        <v>740</v>
      </c>
      <c r="E366" s="27" t="s">
        <v>687</v>
      </c>
      <c r="F366" s="27" t="s">
        <v>698</v>
      </c>
      <c r="G366" s="27" t="s">
        <v>909</v>
      </c>
      <c r="H366" s="27" t="s">
        <v>742</v>
      </c>
      <c r="I366" s="27" t="s">
        <v>694</v>
      </c>
      <c r="J366" s="27" t="s">
        <v>693</v>
      </c>
      <c r="K366" s="27" t="s">
        <v>683</v>
      </c>
      <c r="L366" s="27">
        <v>2017</v>
      </c>
      <c r="M366" s="27">
        <v>-7.3670000000000003E-3</v>
      </c>
      <c r="N366" s="27">
        <v>1.8370000000000001E-3</v>
      </c>
      <c r="O366" s="40">
        <v>6.084E-5</v>
      </c>
      <c r="P366" s="27" t="s">
        <v>682</v>
      </c>
      <c r="Q366" s="27">
        <v>154702</v>
      </c>
      <c r="R366" s="27">
        <v>103004</v>
      </c>
      <c r="S366" s="27">
        <v>51698</v>
      </c>
      <c r="T366" s="27">
        <v>1</v>
      </c>
      <c r="U366" s="27" t="s">
        <v>692</v>
      </c>
      <c r="V366" s="27" t="s">
        <v>691</v>
      </c>
      <c r="W366" s="27">
        <v>3.8165400000000002E-3</v>
      </c>
    </row>
    <row r="367" spans="1:23">
      <c r="A367" s="27" t="s">
        <v>497</v>
      </c>
      <c r="B367" s="27" t="s">
        <v>497</v>
      </c>
      <c r="C367" s="27" t="s">
        <v>690</v>
      </c>
      <c r="D367" s="27" t="s">
        <v>689</v>
      </c>
      <c r="E367" s="27" t="s">
        <v>688</v>
      </c>
      <c r="F367" s="27" t="s">
        <v>687</v>
      </c>
      <c r="G367" s="27" t="s">
        <v>908</v>
      </c>
      <c r="H367" s="27" t="s">
        <v>903</v>
      </c>
      <c r="I367" s="27" t="s">
        <v>694</v>
      </c>
      <c r="J367" s="27" t="s">
        <v>693</v>
      </c>
      <c r="K367" s="27" t="s">
        <v>683</v>
      </c>
      <c r="L367" s="27">
        <v>2017</v>
      </c>
      <c r="M367" s="27">
        <v>4.4149999999999997E-3</v>
      </c>
      <c r="N367" s="27">
        <v>1.1019999999999999E-3</v>
      </c>
      <c r="O367" s="40">
        <v>6.1439999999999995E-5</v>
      </c>
      <c r="P367" s="27" t="s">
        <v>717</v>
      </c>
      <c r="Q367" s="27">
        <v>336782</v>
      </c>
      <c r="R367" s="27">
        <v>5599</v>
      </c>
      <c r="S367" s="27">
        <v>331183</v>
      </c>
      <c r="T367" s="27">
        <v>1</v>
      </c>
      <c r="U367" s="27" t="s">
        <v>692</v>
      </c>
      <c r="V367" s="27" t="s">
        <v>691</v>
      </c>
      <c r="W367" s="27">
        <v>3.8436190684931499E-3</v>
      </c>
    </row>
    <row r="368" spans="1:23">
      <c r="A368" s="27" t="s">
        <v>499</v>
      </c>
      <c r="B368" s="27" t="s">
        <v>499</v>
      </c>
      <c r="C368" s="27" t="s">
        <v>700</v>
      </c>
      <c r="D368" s="27" t="s">
        <v>699</v>
      </c>
      <c r="E368" s="27" t="s">
        <v>698</v>
      </c>
      <c r="F368" s="27" t="s">
        <v>697</v>
      </c>
      <c r="G368" s="27" t="s">
        <v>838</v>
      </c>
      <c r="H368" s="27" t="s">
        <v>682</v>
      </c>
      <c r="I368" s="27" t="s">
        <v>694</v>
      </c>
      <c r="J368" s="27" t="s">
        <v>693</v>
      </c>
      <c r="K368" s="27" t="s">
        <v>683</v>
      </c>
      <c r="L368" s="27">
        <v>2017</v>
      </c>
      <c r="M368" s="27">
        <v>-6.1520000000000004E-3</v>
      </c>
      <c r="N368" s="27">
        <v>1.539E-3</v>
      </c>
      <c r="O368" s="40">
        <v>6.3839999999999999E-5</v>
      </c>
      <c r="P368" s="27" t="s">
        <v>682</v>
      </c>
      <c r="Q368" s="27">
        <v>331296</v>
      </c>
      <c r="R368" s="27">
        <v>0</v>
      </c>
      <c r="S368" s="27">
        <v>331296</v>
      </c>
      <c r="T368" s="27">
        <v>1</v>
      </c>
      <c r="U368" s="27" t="s">
        <v>716</v>
      </c>
      <c r="V368" s="27" t="s">
        <v>691</v>
      </c>
      <c r="W368" s="27">
        <v>3.9828485245901601E-3</v>
      </c>
    </row>
    <row r="369" spans="1:23">
      <c r="A369" s="27" t="s">
        <v>497</v>
      </c>
      <c r="B369" s="27" t="s">
        <v>497</v>
      </c>
      <c r="C369" s="27" t="s">
        <v>690</v>
      </c>
      <c r="D369" s="27" t="s">
        <v>689</v>
      </c>
      <c r="E369" s="27" t="s">
        <v>688</v>
      </c>
      <c r="F369" s="27" t="s">
        <v>687</v>
      </c>
      <c r="G369" s="27" t="s">
        <v>642</v>
      </c>
      <c r="H369" s="27" t="s">
        <v>873</v>
      </c>
      <c r="I369" s="27" t="s">
        <v>694</v>
      </c>
      <c r="J369" s="27" t="s">
        <v>693</v>
      </c>
      <c r="K369" s="27" t="s">
        <v>683</v>
      </c>
      <c r="L369" s="27">
        <v>2017</v>
      </c>
      <c r="M369" s="27">
        <v>-1.866E-2</v>
      </c>
      <c r="N369" s="27">
        <v>4.6709999999999998E-3</v>
      </c>
      <c r="O369" s="40">
        <v>6.4919999999999995E-5</v>
      </c>
      <c r="P369" s="27" t="s">
        <v>682</v>
      </c>
      <c r="Q369" s="27">
        <v>337030</v>
      </c>
      <c r="R369" s="27">
        <v>0</v>
      </c>
      <c r="S369" s="27">
        <v>337030</v>
      </c>
      <c r="T369" s="27">
        <v>1</v>
      </c>
      <c r="U369" s="27" t="s">
        <v>682</v>
      </c>
      <c r="V369" s="27" t="s">
        <v>691</v>
      </c>
      <c r="W369" s="27">
        <v>4.0391914986376001E-3</v>
      </c>
    </row>
    <row r="370" spans="1:23">
      <c r="A370" s="27" t="s">
        <v>497</v>
      </c>
      <c r="B370" s="27" t="s">
        <v>497</v>
      </c>
      <c r="C370" s="27" t="s">
        <v>690</v>
      </c>
      <c r="D370" s="27" t="s">
        <v>689</v>
      </c>
      <c r="E370" s="27" t="s">
        <v>688</v>
      </c>
      <c r="F370" s="27" t="s">
        <v>687</v>
      </c>
      <c r="G370" s="27" t="s">
        <v>2</v>
      </c>
      <c r="H370" s="27" t="s">
        <v>907</v>
      </c>
      <c r="I370" s="27" t="s">
        <v>906</v>
      </c>
      <c r="J370" s="27">
        <v>28714975</v>
      </c>
      <c r="K370" s="27" t="s">
        <v>718</v>
      </c>
      <c r="L370" s="27">
        <v>2017</v>
      </c>
      <c r="M370" s="27">
        <v>-0.13089999999999999</v>
      </c>
      <c r="N370" s="27">
        <v>3.2779999999999997E-2</v>
      </c>
      <c r="O370" s="40">
        <v>6.5400000000000004E-5</v>
      </c>
      <c r="P370" s="27" t="s">
        <v>682</v>
      </c>
      <c r="Q370" s="27">
        <v>332477</v>
      </c>
      <c r="R370" s="27">
        <v>71602</v>
      </c>
      <c r="S370" s="27">
        <v>260875</v>
      </c>
      <c r="T370" s="27">
        <v>1</v>
      </c>
      <c r="U370" s="27" t="s">
        <v>749</v>
      </c>
      <c r="V370" s="27" t="s">
        <v>905</v>
      </c>
      <c r="W370" s="27">
        <v>4.0579989130434804E-3</v>
      </c>
    </row>
    <row r="371" spans="1:23">
      <c r="A371" s="27" t="s">
        <v>497</v>
      </c>
      <c r="B371" s="27" t="s">
        <v>497</v>
      </c>
      <c r="C371" s="27" t="s">
        <v>690</v>
      </c>
      <c r="D371" s="27" t="s">
        <v>689</v>
      </c>
      <c r="E371" s="27" t="s">
        <v>688</v>
      </c>
      <c r="F371" s="27" t="s">
        <v>687</v>
      </c>
      <c r="G371" s="27" t="s">
        <v>904</v>
      </c>
      <c r="H371" s="27" t="s">
        <v>903</v>
      </c>
      <c r="I371" s="27" t="s">
        <v>694</v>
      </c>
      <c r="J371" s="27" t="s">
        <v>693</v>
      </c>
      <c r="K371" s="27" t="s">
        <v>683</v>
      </c>
      <c r="L371" s="27">
        <v>2017</v>
      </c>
      <c r="M371" s="27">
        <v>3.973E-3</v>
      </c>
      <c r="N371" s="27">
        <v>9.9620000000000004E-4</v>
      </c>
      <c r="O371" s="40">
        <v>6.6589999999999998E-5</v>
      </c>
      <c r="P371" s="27" t="s">
        <v>717</v>
      </c>
      <c r="Q371" s="27">
        <v>337159</v>
      </c>
      <c r="R371" s="27">
        <v>4573</v>
      </c>
      <c r="S371" s="27">
        <v>332586</v>
      </c>
      <c r="T371" s="27">
        <v>1</v>
      </c>
      <c r="U371" s="27" t="s">
        <v>692</v>
      </c>
      <c r="V371" s="27" t="s">
        <v>691</v>
      </c>
      <c r="W371" s="27">
        <v>4.1206397289972902E-3</v>
      </c>
    </row>
    <row r="372" spans="1:23">
      <c r="A372" s="27" t="s">
        <v>495</v>
      </c>
      <c r="B372" s="27" t="s">
        <v>495</v>
      </c>
      <c r="C372" s="27" t="s">
        <v>714</v>
      </c>
      <c r="D372" s="27" t="s">
        <v>713</v>
      </c>
      <c r="E372" s="27" t="s">
        <v>698</v>
      </c>
      <c r="F372" s="27" t="s">
        <v>697</v>
      </c>
      <c r="G372" s="27" t="s">
        <v>902</v>
      </c>
      <c r="H372" s="27" t="s">
        <v>682</v>
      </c>
      <c r="I372" s="27" t="s">
        <v>694</v>
      </c>
      <c r="J372" s="27" t="s">
        <v>693</v>
      </c>
      <c r="K372" s="27" t="s">
        <v>683</v>
      </c>
      <c r="L372" s="27">
        <v>2017</v>
      </c>
      <c r="M372" s="27">
        <v>7.8790000000000006E-3</v>
      </c>
      <c r="N372" s="27">
        <v>1.9759999999999999E-3</v>
      </c>
      <c r="O372" s="40">
        <v>6.7100000000000005E-5</v>
      </c>
      <c r="P372" s="27" t="s">
        <v>717</v>
      </c>
      <c r="Q372" s="27">
        <v>331275</v>
      </c>
      <c r="R372" s="27">
        <v>0</v>
      </c>
      <c r="S372" s="27">
        <v>331275</v>
      </c>
      <c r="T372" s="27">
        <v>1</v>
      </c>
      <c r="U372" s="27" t="s">
        <v>716</v>
      </c>
      <c r="V372" s="27" t="s">
        <v>691</v>
      </c>
      <c r="W372" s="27">
        <v>4.1409767567567599E-3</v>
      </c>
    </row>
    <row r="373" spans="1:23">
      <c r="A373" s="27" t="s">
        <v>493</v>
      </c>
      <c r="B373" s="27" t="s">
        <v>493</v>
      </c>
      <c r="C373" s="27" t="s">
        <v>708</v>
      </c>
      <c r="D373" s="27" t="s">
        <v>707</v>
      </c>
      <c r="E373" s="27" t="s">
        <v>687</v>
      </c>
      <c r="F373" s="27" t="s">
        <v>688</v>
      </c>
      <c r="G373" s="27" t="s">
        <v>901</v>
      </c>
      <c r="H373" s="27" t="s">
        <v>742</v>
      </c>
      <c r="I373" s="27" t="s">
        <v>694</v>
      </c>
      <c r="J373" s="27" t="s">
        <v>693</v>
      </c>
      <c r="K373" s="27" t="s">
        <v>683</v>
      </c>
      <c r="L373" s="27">
        <v>2017</v>
      </c>
      <c r="M373" s="27">
        <v>-2.5170000000000001E-3</v>
      </c>
      <c r="N373" s="27">
        <v>6.332E-4</v>
      </c>
      <c r="O373" s="40">
        <v>7.0160000000000006E-5</v>
      </c>
      <c r="P373" s="27" t="s">
        <v>682</v>
      </c>
      <c r="Q373" s="27">
        <v>337159</v>
      </c>
      <c r="R373" s="27">
        <v>2807</v>
      </c>
      <c r="S373" s="27">
        <v>334352</v>
      </c>
      <c r="T373" s="27">
        <v>1</v>
      </c>
      <c r="U373" s="27" t="s">
        <v>692</v>
      </c>
      <c r="V373" s="27" t="s">
        <v>691</v>
      </c>
      <c r="W373" s="27">
        <v>4.3181494339622596E-3</v>
      </c>
    </row>
    <row r="374" spans="1:23">
      <c r="A374" s="27" t="s">
        <v>497</v>
      </c>
      <c r="B374" s="27" t="s">
        <v>497</v>
      </c>
      <c r="C374" s="27" t="s">
        <v>690</v>
      </c>
      <c r="D374" s="27" t="s">
        <v>689</v>
      </c>
      <c r="E374" s="27" t="s">
        <v>688</v>
      </c>
      <c r="F374" s="27" t="s">
        <v>687</v>
      </c>
      <c r="G374" s="27" t="s">
        <v>900</v>
      </c>
      <c r="H374" s="27" t="s">
        <v>899</v>
      </c>
      <c r="I374" s="27" t="s">
        <v>694</v>
      </c>
      <c r="J374" s="27" t="s">
        <v>693</v>
      </c>
      <c r="K374" s="27" t="s">
        <v>683</v>
      </c>
      <c r="L374" s="27">
        <v>2017</v>
      </c>
      <c r="M374" s="27">
        <v>8.1799999999999998E-3</v>
      </c>
      <c r="N374" s="27">
        <v>2.0579999999999999E-3</v>
      </c>
      <c r="O374" s="40">
        <v>7.0430000000000002E-5</v>
      </c>
      <c r="P374" s="27" t="s">
        <v>717</v>
      </c>
      <c r="Q374" s="27">
        <v>83529</v>
      </c>
      <c r="R374" s="27">
        <v>1231</v>
      </c>
      <c r="S374" s="27">
        <v>82298</v>
      </c>
      <c r="T374" s="27">
        <v>1</v>
      </c>
      <c r="U374" s="27" t="s">
        <v>692</v>
      </c>
      <c r="V374" s="27" t="s">
        <v>691</v>
      </c>
      <c r="W374" s="27">
        <v>4.3231145698924703E-3</v>
      </c>
    </row>
    <row r="375" spans="1:23">
      <c r="A375" s="27" t="s">
        <v>497</v>
      </c>
      <c r="B375" s="27" t="s">
        <v>497</v>
      </c>
      <c r="C375" s="27" t="s">
        <v>690</v>
      </c>
      <c r="D375" s="27" t="s">
        <v>689</v>
      </c>
      <c r="E375" s="27" t="s">
        <v>688</v>
      </c>
      <c r="F375" s="27" t="s">
        <v>687</v>
      </c>
      <c r="G375" s="27" t="s">
        <v>898</v>
      </c>
      <c r="H375" s="27" t="s">
        <v>725</v>
      </c>
      <c r="I375" s="27" t="s">
        <v>724</v>
      </c>
      <c r="J375" s="27">
        <v>27863252</v>
      </c>
      <c r="K375" s="27" t="s">
        <v>683</v>
      </c>
      <c r="L375" s="27">
        <v>2016</v>
      </c>
      <c r="M375" s="27">
        <v>5.1610000000000003E-2</v>
      </c>
      <c r="N375" s="27">
        <v>1.299E-2</v>
      </c>
      <c r="O375" s="40">
        <v>7.0619999999999998E-5</v>
      </c>
      <c r="P375" s="27" t="s">
        <v>717</v>
      </c>
      <c r="Q375" s="27">
        <v>173480</v>
      </c>
      <c r="R375" s="27">
        <v>0</v>
      </c>
      <c r="S375" s="27">
        <v>173480</v>
      </c>
      <c r="T375" s="27">
        <v>2</v>
      </c>
      <c r="U375" s="27" t="s">
        <v>716</v>
      </c>
      <c r="V375" s="27" t="s">
        <v>723</v>
      </c>
      <c r="W375" s="27">
        <v>4.3231557104557597E-3</v>
      </c>
    </row>
    <row r="376" spans="1:23">
      <c r="A376" s="27" t="s">
        <v>497</v>
      </c>
      <c r="B376" s="27" t="s">
        <v>497</v>
      </c>
      <c r="C376" s="27" t="s">
        <v>690</v>
      </c>
      <c r="D376" s="27" t="s">
        <v>689</v>
      </c>
      <c r="E376" s="27" t="s">
        <v>688</v>
      </c>
      <c r="F376" s="27" t="s">
        <v>687</v>
      </c>
      <c r="G376" s="27" t="s">
        <v>897</v>
      </c>
      <c r="H376" s="27" t="s">
        <v>896</v>
      </c>
      <c r="I376" s="27" t="s">
        <v>694</v>
      </c>
      <c r="J376" s="27" t="s">
        <v>693</v>
      </c>
      <c r="K376" s="27" t="s">
        <v>683</v>
      </c>
      <c r="L376" s="27">
        <v>2017</v>
      </c>
      <c r="M376" s="27">
        <v>1.74E-3</v>
      </c>
      <c r="N376" s="27">
        <v>4.3790000000000002E-4</v>
      </c>
      <c r="O376" s="40">
        <v>7.1000000000000005E-5</v>
      </c>
      <c r="P376" s="27" t="s">
        <v>717</v>
      </c>
      <c r="Q376" s="27">
        <v>337199</v>
      </c>
      <c r="R376" s="27">
        <v>874</v>
      </c>
      <c r="S376" s="27">
        <v>336325</v>
      </c>
      <c r="T376" s="27">
        <v>1</v>
      </c>
      <c r="U376" s="27" t="s">
        <v>692</v>
      </c>
      <c r="V376" s="27" t="s">
        <v>691</v>
      </c>
      <c r="W376" s="27">
        <v>4.3347967914438498E-3</v>
      </c>
    </row>
    <row r="377" spans="1:23">
      <c r="A377" s="27" t="s">
        <v>492</v>
      </c>
      <c r="B377" s="27" t="s">
        <v>492</v>
      </c>
      <c r="C377" s="27" t="s">
        <v>754</v>
      </c>
      <c r="D377" s="27" t="s">
        <v>753</v>
      </c>
      <c r="E377" s="27" t="s">
        <v>697</v>
      </c>
      <c r="F377" s="27" t="s">
        <v>688</v>
      </c>
      <c r="G377" s="27" t="s">
        <v>895</v>
      </c>
      <c r="H377" s="27" t="s">
        <v>894</v>
      </c>
      <c r="I377" s="27" t="s">
        <v>694</v>
      </c>
      <c r="J377" s="27" t="s">
        <v>693</v>
      </c>
      <c r="K377" s="27" t="s">
        <v>683</v>
      </c>
      <c r="L377" s="27">
        <v>2017</v>
      </c>
      <c r="M377" s="27">
        <v>3.1220000000000001E-2</v>
      </c>
      <c r="N377" s="27">
        <v>7.8969999999999995E-3</v>
      </c>
      <c r="O377" s="40">
        <v>7.7330000000000007E-5</v>
      </c>
      <c r="P377" s="27" t="s">
        <v>717</v>
      </c>
      <c r="Q377" s="27">
        <v>23205</v>
      </c>
      <c r="R377" s="27">
        <v>0</v>
      </c>
      <c r="S377" s="27">
        <v>23205</v>
      </c>
      <c r="T377" s="27">
        <v>1</v>
      </c>
      <c r="U377" s="27" t="s">
        <v>682</v>
      </c>
      <c r="V377" s="27" t="s">
        <v>691</v>
      </c>
      <c r="W377" s="27">
        <v>4.7086752533333298E-3</v>
      </c>
    </row>
    <row r="378" spans="1:23">
      <c r="A378" s="27" t="s">
        <v>497</v>
      </c>
      <c r="B378" s="27" t="s">
        <v>497</v>
      </c>
      <c r="C378" s="27" t="s">
        <v>690</v>
      </c>
      <c r="D378" s="27" t="s">
        <v>689</v>
      </c>
      <c r="E378" s="27" t="s">
        <v>688</v>
      </c>
      <c r="F378" s="27" t="s">
        <v>687</v>
      </c>
      <c r="G378" s="27" t="s">
        <v>893</v>
      </c>
      <c r="H378" s="27" t="s">
        <v>742</v>
      </c>
      <c r="I378" s="27" t="s">
        <v>694</v>
      </c>
      <c r="J378" s="27" t="s">
        <v>693</v>
      </c>
      <c r="K378" s="27" t="s">
        <v>683</v>
      </c>
      <c r="L378" s="27">
        <v>2017</v>
      </c>
      <c r="M378" s="27">
        <v>1.3270000000000001E-3</v>
      </c>
      <c r="N378" s="27">
        <v>3.3639999999999999E-4</v>
      </c>
      <c r="O378" s="40">
        <v>7.9800000000000002E-5</v>
      </c>
      <c r="P378" s="27" t="s">
        <v>717</v>
      </c>
      <c r="Q378" s="27">
        <v>337159</v>
      </c>
      <c r="R378" s="27">
        <v>515</v>
      </c>
      <c r="S378" s="27">
        <v>336644</v>
      </c>
      <c r="T378" s="27">
        <v>1</v>
      </c>
      <c r="U378" s="27" t="s">
        <v>692</v>
      </c>
      <c r="V378" s="27" t="s">
        <v>691</v>
      </c>
      <c r="W378" s="27">
        <v>4.8461521276595802E-3</v>
      </c>
    </row>
    <row r="379" spans="1:23">
      <c r="A379" s="27" t="s">
        <v>497</v>
      </c>
      <c r="B379" s="27" t="s">
        <v>497</v>
      </c>
      <c r="C379" s="27" t="s">
        <v>690</v>
      </c>
      <c r="D379" s="27" t="s">
        <v>689</v>
      </c>
      <c r="E379" s="27" t="s">
        <v>688</v>
      </c>
      <c r="F379" s="27" t="s">
        <v>687</v>
      </c>
      <c r="G379" s="27" t="s">
        <v>892</v>
      </c>
      <c r="H379" s="27" t="s">
        <v>706</v>
      </c>
      <c r="I379" s="27" t="s">
        <v>694</v>
      </c>
      <c r="J379" s="27" t="s">
        <v>693</v>
      </c>
      <c r="K379" s="27" t="s">
        <v>683</v>
      </c>
      <c r="L379" s="27">
        <v>2017</v>
      </c>
      <c r="M379" s="27">
        <v>4.9489999999999999E-2</v>
      </c>
      <c r="N379" s="27">
        <v>1.256E-2</v>
      </c>
      <c r="O379" s="40">
        <v>8.085E-5</v>
      </c>
      <c r="P379" s="27" t="s">
        <v>717</v>
      </c>
      <c r="Q379" s="27">
        <v>336965</v>
      </c>
      <c r="R379" s="27">
        <v>0</v>
      </c>
      <c r="S379" s="27">
        <v>336965</v>
      </c>
      <c r="T379" s="27">
        <v>1</v>
      </c>
      <c r="U379" s="27" t="s">
        <v>682</v>
      </c>
      <c r="V379" s="27" t="s">
        <v>691</v>
      </c>
      <c r="W379" s="27">
        <v>4.8968936339522503E-3</v>
      </c>
    </row>
    <row r="380" spans="1:23">
      <c r="A380" s="27" t="s">
        <v>493</v>
      </c>
      <c r="B380" s="27" t="s">
        <v>493</v>
      </c>
      <c r="C380" s="27" t="s">
        <v>708</v>
      </c>
      <c r="D380" s="27" t="s">
        <v>707</v>
      </c>
      <c r="E380" s="27" t="s">
        <v>687</v>
      </c>
      <c r="F380" s="27" t="s">
        <v>688</v>
      </c>
      <c r="G380" s="27" t="s">
        <v>891</v>
      </c>
      <c r="H380" s="27" t="s">
        <v>890</v>
      </c>
      <c r="I380" s="27" t="s">
        <v>889</v>
      </c>
      <c r="J380" s="27">
        <v>23263486</v>
      </c>
      <c r="K380" s="27" t="s">
        <v>683</v>
      </c>
      <c r="L380" s="27">
        <v>2012</v>
      </c>
      <c r="M380" s="27">
        <v>0.08</v>
      </c>
      <c r="N380" s="27">
        <v>1.9E-2</v>
      </c>
      <c r="O380" s="40">
        <v>8.3720000000000005E-5</v>
      </c>
      <c r="P380" s="27" t="s">
        <v>717</v>
      </c>
      <c r="Q380" s="27">
        <v>110238</v>
      </c>
      <c r="R380" s="27">
        <v>0</v>
      </c>
      <c r="S380" s="27">
        <v>110238</v>
      </c>
      <c r="T380" s="27">
        <v>48</v>
      </c>
      <c r="U380" s="27" t="s">
        <v>888</v>
      </c>
      <c r="V380" s="27" t="s">
        <v>887</v>
      </c>
      <c r="W380" s="27">
        <v>5.0573081481481499E-3</v>
      </c>
    </row>
    <row r="381" spans="1:23">
      <c r="A381" s="27" t="s">
        <v>497</v>
      </c>
      <c r="B381" s="27" t="s">
        <v>497</v>
      </c>
      <c r="C381" s="27" t="s">
        <v>690</v>
      </c>
      <c r="D381" s="27" t="s">
        <v>689</v>
      </c>
      <c r="E381" s="27" t="s">
        <v>688</v>
      </c>
      <c r="F381" s="27" t="s">
        <v>687</v>
      </c>
      <c r="G381" s="27" t="s">
        <v>886</v>
      </c>
      <c r="H381" s="27" t="s">
        <v>885</v>
      </c>
      <c r="I381" s="27" t="s">
        <v>694</v>
      </c>
      <c r="J381" s="27" t="s">
        <v>693</v>
      </c>
      <c r="K381" s="27" t="s">
        <v>683</v>
      </c>
      <c r="L381" s="27">
        <v>2017</v>
      </c>
      <c r="M381" s="27">
        <v>1.5779999999999999E-2</v>
      </c>
      <c r="N381" s="27">
        <v>4.0239999999999998E-3</v>
      </c>
      <c r="O381" s="40">
        <v>8.8040000000000004E-5</v>
      </c>
      <c r="P381" s="27" t="s">
        <v>717</v>
      </c>
      <c r="Q381" s="27">
        <v>334070</v>
      </c>
      <c r="R381" s="27">
        <v>106305</v>
      </c>
      <c r="S381" s="27">
        <v>227765</v>
      </c>
      <c r="T381" s="27">
        <v>1</v>
      </c>
      <c r="U381" s="27" t="s">
        <v>692</v>
      </c>
      <c r="V381" s="27" t="s">
        <v>691</v>
      </c>
      <c r="W381" s="27">
        <v>5.3042357783641197E-3</v>
      </c>
    </row>
    <row r="382" spans="1:23">
      <c r="A382" s="27" t="s">
        <v>497</v>
      </c>
      <c r="B382" s="27" t="s">
        <v>497</v>
      </c>
      <c r="C382" s="27" t="s">
        <v>690</v>
      </c>
      <c r="D382" s="27" t="s">
        <v>689</v>
      </c>
      <c r="E382" s="27" t="s">
        <v>688</v>
      </c>
      <c r="F382" s="27" t="s">
        <v>687</v>
      </c>
      <c r="G382" s="27" t="s">
        <v>884</v>
      </c>
      <c r="H382" s="27" t="s">
        <v>883</v>
      </c>
      <c r="I382" s="27" t="s">
        <v>694</v>
      </c>
      <c r="J382" s="27" t="s">
        <v>693</v>
      </c>
      <c r="K382" s="27" t="s">
        <v>683</v>
      </c>
      <c r="L382" s="27">
        <v>2017</v>
      </c>
      <c r="M382" s="27">
        <v>-1.3849999999999999E-2</v>
      </c>
      <c r="N382" s="27">
        <v>3.5339999999999998E-3</v>
      </c>
      <c r="O382" s="40">
        <v>8.92E-5</v>
      </c>
      <c r="P382" s="27" t="s">
        <v>682</v>
      </c>
      <c r="Q382" s="27">
        <v>311606</v>
      </c>
      <c r="R382" s="27">
        <v>62065</v>
      </c>
      <c r="S382" s="27">
        <v>249541</v>
      </c>
      <c r="T382" s="27">
        <v>1</v>
      </c>
      <c r="U382" s="27" t="s">
        <v>692</v>
      </c>
      <c r="V382" s="27" t="s">
        <v>691</v>
      </c>
      <c r="W382" s="27">
        <v>5.3599810526315803E-3</v>
      </c>
    </row>
    <row r="383" spans="1:23">
      <c r="A383" s="27" t="s">
        <v>497</v>
      </c>
      <c r="B383" s="27" t="s">
        <v>497</v>
      </c>
      <c r="C383" s="27" t="s">
        <v>690</v>
      </c>
      <c r="D383" s="27" t="s">
        <v>689</v>
      </c>
      <c r="E383" s="27" t="s">
        <v>688</v>
      </c>
      <c r="F383" s="27" t="s">
        <v>687</v>
      </c>
      <c r="G383" s="27" t="s">
        <v>782</v>
      </c>
      <c r="H383" s="27" t="s">
        <v>781</v>
      </c>
      <c r="I383" s="27" t="s">
        <v>694</v>
      </c>
      <c r="J383" s="27" t="s">
        <v>693</v>
      </c>
      <c r="K383" s="27" t="s">
        <v>683</v>
      </c>
      <c r="L383" s="27">
        <v>2017</v>
      </c>
      <c r="M383" s="27">
        <v>-1.004E-2</v>
      </c>
      <c r="N383" s="27">
        <v>2.5699999999999998E-3</v>
      </c>
      <c r="O383" s="40">
        <v>9.2659999999999997E-5</v>
      </c>
      <c r="P383" s="27" t="s">
        <v>682</v>
      </c>
      <c r="Q383" s="27">
        <v>309953</v>
      </c>
      <c r="R383" s="27">
        <v>28875</v>
      </c>
      <c r="S383" s="27">
        <v>281078</v>
      </c>
      <c r="T383" s="27">
        <v>1</v>
      </c>
      <c r="U383" s="27" t="s">
        <v>692</v>
      </c>
      <c r="V383" s="27" t="s">
        <v>691</v>
      </c>
      <c r="W383" s="27">
        <v>5.5532767454068198E-3</v>
      </c>
    </row>
    <row r="384" spans="1:23">
      <c r="A384" s="27" t="s">
        <v>497</v>
      </c>
      <c r="B384" s="27" t="s">
        <v>497</v>
      </c>
      <c r="C384" s="27" t="s">
        <v>690</v>
      </c>
      <c r="D384" s="27" t="s">
        <v>689</v>
      </c>
      <c r="E384" s="27" t="s">
        <v>688</v>
      </c>
      <c r="F384" s="27" t="s">
        <v>687</v>
      </c>
      <c r="G384" s="27" t="s">
        <v>882</v>
      </c>
      <c r="H384" s="27" t="s">
        <v>881</v>
      </c>
      <c r="I384" s="27" t="s">
        <v>694</v>
      </c>
      <c r="J384" s="27" t="s">
        <v>693</v>
      </c>
      <c r="K384" s="27" t="s">
        <v>683</v>
      </c>
      <c r="L384" s="27">
        <v>2017</v>
      </c>
      <c r="M384" s="27">
        <v>7.4689999999999999E-3</v>
      </c>
      <c r="N384" s="27">
        <v>1.913E-3</v>
      </c>
      <c r="O384" s="40">
        <v>9.4370000000000006E-5</v>
      </c>
      <c r="P384" s="27" t="s">
        <v>717</v>
      </c>
      <c r="Q384" s="27">
        <v>335546</v>
      </c>
      <c r="R384" s="27">
        <v>17380</v>
      </c>
      <c r="S384" s="27">
        <v>318166</v>
      </c>
      <c r="T384" s="27">
        <v>1</v>
      </c>
      <c r="U384" s="27" t="s">
        <v>692</v>
      </c>
      <c r="V384" s="27" t="s">
        <v>691</v>
      </c>
      <c r="W384" s="27">
        <v>5.6409543979057597E-3</v>
      </c>
    </row>
    <row r="385" spans="1:23">
      <c r="A385" s="27" t="s">
        <v>495</v>
      </c>
      <c r="B385" s="27" t="s">
        <v>495</v>
      </c>
      <c r="C385" s="27" t="s">
        <v>714</v>
      </c>
      <c r="D385" s="27" t="s">
        <v>713</v>
      </c>
      <c r="E385" s="27" t="s">
        <v>698</v>
      </c>
      <c r="F385" s="27" t="s">
        <v>697</v>
      </c>
      <c r="G385" s="27" t="s">
        <v>880</v>
      </c>
      <c r="H385" s="27" t="s">
        <v>725</v>
      </c>
      <c r="I385" s="27" t="s">
        <v>724</v>
      </c>
      <c r="J385" s="27">
        <v>27863252</v>
      </c>
      <c r="K385" s="27" t="s">
        <v>683</v>
      </c>
      <c r="L385" s="27">
        <v>2016</v>
      </c>
      <c r="M385" s="27">
        <v>-1.434E-2</v>
      </c>
      <c r="N385" s="27">
        <v>3.6830000000000001E-3</v>
      </c>
      <c r="O385" s="40">
        <v>9.8690000000000005E-5</v>
      </c>
      <c r="P385" s="27" t="s">
        <v>682</v>
      </c>
      <c r="Q385" s="27">
        <v>173480</v>
      </c>
      <c r="R385" s="27">
        <v>0</v>
      </c>
      <c r="S385" s="27">
        <v>173480</v>
      </c>
      <c r="T385" s="27">
        <v>2</v>
      </c>
      <c r="U385" s="27" t="s">
        <v>716</v>
      </c>
      <c r="V385" s="27" t="s">
        <v>723</v>
      </c>
      <c r="W385" s="27">
        <v>5.8837792689294998E-3</v>
      </c>
    </row>
    <row r="386" spans="1:23">
      <c r="A386" s="27" t="s">
        <v>495</v>
      </c>
      <c r="B386" s="27" t="s">
        <v>495</v>
      </c>
      <c r="C386" s="27" t="s">
        <v>714</v>
      </c>
      <c r="D386" s="27" t="s">
        <v>713</v>
      </c>
      <c r="E386" s="27" t="s">
        <v>698</v>
      </c>
      <c r="F386" s="27" t="s">
        <v>697</v>
      </c>
      <c r="G386" s="27" t="s">
        <v>879</v>
      </c>
      <c r="H386" s="27" t="s">
        <v>725</v>
      </c>
      <c r="I386" s="27" t="s">
        <v>724</v>
      </c>
      <c r="J386" s="27">
        <v>27863252</v>
      </c>
      <c r="K386" s="27" t="s">
        <v>683</v>
      </c>
      <c r="L386" s="27">
        <v>2016</v>
      </c>
      <c r="M386" s="27">
        <v>-1.434E-2</v>
      </c>
      <c r="N386" s="27">
        <v>3.686E-3</v>
      </c>
      <c r="O386" s="27">
        <v>1.0069999999999999E-4</v>
      </c>
      <c r="P386" s="27" t="s">
        <v>682</v>
      </c>
      <c r="Q386" s="27">
        <v>173480</v>
      </c>
      <c r="R386" s="27">
        <v>0</v>
      </c>
      <c r="S386" s="27">
        <v>173480</v>
      </c>
      <c r="T386" s="27">
        <v>2</v>
      </c>
      <c r="U386" s="27" t="s">
        <v>716</v>
      </c>
      <c r="V386" s="27" t="s">
        <v>723</v>
      </c>
      <c r="W386" s="27">
        <v>5.9879786458333301E-3</v>
      </c>
    </row>
    <row r="387" spans="1:23">
      <c r="A387" s="27" t="s">
        <v>498</v>
      </c>
      <c r="B387" s="27" t="s">
        <v>498</v>
      </c>
      <c r="C387" s="27" t="s">
        <v>741</v>
      </c>
      <c r="D387" s="27" t="s">
        <v>740</v>
      </c>
      <c r="E387" s="27" t="s">
        <v>687</v>
      </c>
      <c r="F387" s="27" t="s">
        <v>698</v>
      </c>
      <c r="G387" s="27" t="s">
        <v>878</v>
      </c>
      <c r="H387" s="27" t="s">
        <v>742</v>
      </c>
      <c r="I387" s="27" t="s">
        <v>694</v>
      </c>
      <c r="J387" s="27" t="s">
        <v>693</v>
      </c>
      <c r="K387" s="27" t="s">
        <v>683</v>
      </c>
      <c r="L387" s="27">
        <v>2017</v>
      </c>
      <c r="M387" s="27">
        <v>3.2460000000000002E-3</v>
      </c>
      <c r="N387" s="27">
        <v>8.3509999999999997E-4</v>
      </c>
      <c r="O387" s="27">
        <v>1.016E-4</v>
      </c>
      <c r="P387" s="27" t="s">
        <v>717</v>
      </c>
      <c r="Q387" s="27">
        <v>337159</v>
      </c>
      <c r="R387" s="27">
        <v>38492</v>
      </c>
      <c r="S387" s="27">
        <v>298667</v>
      </c>
      <c r="T387" s="27">
        <v>1</v>
      </c>
      <c r="U387" s="27" t="s">
        <v>692</v>
      </c>
      <c r="V387" s="27" t="s">
        <v>691</v>
      </c>
      <c r="W387" s="27">
        <v>6.0258036363636403E-3</v>
      </c>
    </row>
    <row r="388" spans="1:23">
      <c r="A388" s="27" t="s">
        <v>495</v>
      </c>
      <c r="B388" s="27" t="s">
        <v>495</v>
      </c>
      <c r="C388" s="27" t="s">
        <v>714</v>
      </c>
      <c r="D388" s="27" t="s">
        <v>713</v>
      </c>
      <c r="E388" s="27" t="s">
        <v>698</v>
      </c>
      <c r="F388" s="27" t="s">
        <v>697</v>
      </c>
      <c r="G388" s="27" t="s">
        <v>877</v>
      </c>
      <c r="H388" s="27" t="s">
        <v>725</v>
      </c>
      <c r="I388" s="27" t="s">
        <v>724</v>
      </c>
      <c r="J388" s="27">
        <v>27863252</v>
      </c>
      <c r="K388" s="27" t="s">
        <v>683</v>
      </c>
      <c r="L388" s="27">
        <v>2016</v>
      </c>
      <c r="M388" s="27">
        <v>-1.426E-2</v>
      </c>
      <c r="N388" s="27">
        <v>3.6800000000000001E-3</v>
      </c>
      <c r="O388" s="27">
        <v>1.0670000000000001E-4</v>
      </c>
      <c r="P388" s="27" t="s">
        <v>682</v>
      </c>
      <c r="Q388" s="27">
        <v>173480</v>
      </c>
      <c r="R388" s="27">
        <v>0</v>
      </c>
      <c r="S388" s="27">
        <v>173480</v>
      </c>
      <c r="T388" s="27">
        <v>2</v>
      </c>
      <c r="U388" s="27" t="s">
        <v>716</v>
      </c>
      <c r="V388" s="27" t="s">
        <v>723</v>
      </c>
      <c r="W388" s="27">
        <v>6.3118854922279803E-3</v>
      </c>
    </row>
    <row r="389" spans="1:23">
      <c r="A389" s="27" t="s">
        <v>495</v>
      </c>
      <c r="B389" s="27" t="s">
        <v>495</v>
      </c>
      <c r="C389" s="27" t="s">
        <v>714</v>
      </c>
      <c r="D389" s="27" t="s">
        <v>713</v>
      </c>
      <c r="E389" s="27" t="s">
        <v>698</v>
      </c>
      <c r="F389" s="27" t="s">
        <v>697</v>
      </c>
      <c r="G389" s="27" t="s">
        <v>876</v>
      </c>
      <c r="H389" s="27" t="s">
        <v>725</v>
      </c>
      <c r="I389" s="27" t="s">
        <v>724</v>
      </c>
      <c r="J389" s="27">
        <v>27863252</v>
      </c>
      <c r="K389" s="27" t="s">
        <v>683</v>
      </c>
      <c r="L389" s="27">
        <v>2016</v>
      </c>
      <c r="M389" s="27">
        <v>-1.4279999999999999E-2</v>
      </c>
      <c r="N389" s="27">
        <v>3.689E-3</v>
      </c>
      <c r="O389" s="27">
        <v>1.081E-4</v>
      </c>
      <c r="P389" s="27" t="s">
        <v>682</v>
      </c>
      <c r="Q389" s="27">
        <v>173480</v>
      </c>
      <c r="R389" s="27">
        <v>0</v>
      </c>
      <c r="S389" s="27">
        <v>173480</v>
      </c>
      <c r="T389" s="27">
        <v>2</v>
      </c>
      <c r="U389" s="27" t="s">
        <v>716</v>
      </c>
      <c r="V389" s="27" t="s">
        <v>723</v>
      </c>
      <c r="W389" s="27">
        <v>6.3781793281653702E-3</v>
      </c>
    </row>
    <row r="390" spans="1:23">
      <c r="A390" s="27" t="s">
        <v>493</v>
      </c>
      <c r="B390" s="27" t="s">
        <v>493</v>
      </c>
      <c r="C390" s="27" t="s">
        <v>708</v>
      </c>
      <c r="D390" s="27" t="s">
        <v>707</v>
      </c>
      <c r="E390" s="27" t="s">
        <v>687</v>
      </c>
      <c r="F390" s="27" t="s">
        <v>688</v>
      </c>
      <c r="G390" s="27" t="s">
        <v>11</v>
      </c>
      <c r="H390" s="27" t="s">
        <v>809</v>
      </c>
      <c r="I390" s="27" t="s">
        <v>719</v>
      </c>
      <c r="J390" s="27">
        <v>28146470</v>
      </c>
      <c r="K390" s="27" t="s">
        <v>683</v>
      </c>
      <c r="L390" s="27">
        <v>2017</v>
      </c>
      <c r="M390" s="27">
        <v>-2.5000000000000001E-2</v>
      </c>
      <c r="N390" s="27">
        <v>6.4000000000000003E-3</v>
      </c>
      <c r="O390" s="27">
        <v>1.1E-4</v>
      </c>
      <c r="P390" s="27" t="s">
        <v>682</v>
      </c>
      <c r="Q390" s="27">
        <v>381625</v>
      </c>
      <c r="R390" s="27">
        <v>0</v>
      </c>
      <c r="S390" s="27">
        <v>381625</v>
      </c>
      <c r="T390" s="27">
        <v>106</v>
      </c>
      <c r="U390" s="27" t="s">
        <v>716</v>
      </c>
      <c r="V390" s="27" t="s">
        <v>875</v>
      </c>
      <c r="W390" s="27">
        <v>6.4735567010309296E-3</v>
      </c>
    </row>
    <row r="391" spans="1:23">
      <c r="A391" s="27" t="s">
        <v>497</v>
      </c>
      <c r="B391" s="27" t="s">
        <v>497</v>
      </c>
      <c r="C391" s="27" t="s">
        <v>690</v>
      </c>
      <c r="D391" s="27" t="s">
        <v>689</v>
      </c>
      <c r="E391" s="27" t="s">
        <v>688</v>
      </c>
      <c r="F391" s="27" t="s">
        <v>687</v>
      </c>
      <c r="G391" s="27" t="s">
        <v>874</v>
      </c>
      <c r="H391" s="27" t="s">
        <v>873</v>
      </c>
      <c r="I391" s="27" t="s">
        <v>694</v>
      </c>
      <c r="J391" s="27" t="s">
        <v>693</v>
      </c>
      <c r="K391" s="27" t="s">
        <v>683</v>
      </c>
      <c r="L391" s="27">
        <v>2017</v>
      </c>
      <c r="M391" s="27">
        <v>-9.9989999999999992E-3</v>
      </c>
      <c r="N391" s="27">
        <v>2.594E-3</v>
      </c>
      <c r="O391" s="27">
        <v>1.156E-4</v>
      </c>
      <c r="P391" s="27" t="s">
        <v>682</v>
      </c>
      <c r="Q391" s="27">
        <v>336024</v>
      </c>
      <c r="R391" s="27">
        <v>33928</v>
      </c>
      <c r="S391" s="27">
        <v>302096</v>
      </c>
      <c r="T391" s="27">
        <v>1</v>
      </c>
      <c r="U391" s="27" t="s">
        <v>692</v>
      </c>
      <c r="V391" s="27" t="s">
        <v>691</v>
      </c>
      <c r="W391" s="27">
        <v>6.7799415384615404E-3</v>
      </c>
    </row>
    <row r="392" spans="1:23">
      <c r="A392" s="27" t="s">
        <v>495</v>
      </c>
      <c r="B392" s="27" t="s">
        <v>495</v>
      </c>
      <c r="C392" s="27" t="s">
        <v>714</v>
      </c>
      <c r="D392" s="27" t="s">
        <v>713</v>
      </c>
      <c r="E392" s="27" t="s">
        <v>698</v>
      </c>
      <c r="F392" s="27" t="s">
        <v>697</v>
      </c>
      <c r="G392" s="27" t="s">
        <v>813</v>
      </c>
      <c r="H392" s="27" t="s">
        <v>720</v>
      </c>
      <c r="I392" s="27" t="s">
        <v>719</v>
      </c>
      <c r="J392" s="27">
        <v>28443625</v>
      </c>
      <c r="K392" s="27" t="s">
        <v>718</v>
      </c>
      <c r="L392" s="27">
        <v>2017</v>
      </c>
      <c r="M392" s="27">
        <v>1.66E-2</v>
      </c>
      <c r="N392" s="27">
        <v>4.3E-3</v>
      </c>
      <c r="O392" s="27">
        <v>1.158E-4</v>
      </c>
      <c r="P392" s="27" t="s">
        <v>717</v>
      </c>
      <c r="Q392" s="27">
        <v>190198</v>
      </c>
      <c r="R392" s="27">
        <v>0</v>
      </c>
      <c r="S392" s="27">
        <v>190198</v>
      </c>
      <c r="T392" s="27">
        <v>79</v>
      </c>
      <c r="U392" s="27" t="s">
        <v>716</v>
      </c>
      <c r="V392" s="27" t="s">
        <v>872</v>
      </c>
      <c r="W392" s="27">
        <v>6.7799415384615404E-3</v>
      </c>
    </row>
    <row r="393" spans="1:23">
      <c r="A393" s="27" t="s">
        <v>498</v>
      </c>
      <c r="B393" s="27" t="s">
        <v>498</v>
      </c>
      <c r="C393" s="27" t="s">
        <v>741</v>
      </c>
      <c r="D393" s="27" t="s">
        <v>740</v>
      </c>
      <c r="E393" s="27" t="s">
        <v>687</v>
      </c>
      <c r="F393" s="27" t="s">
        <v>698</v>
      </c>
      <c r="G393" s="27" t="s">
        <v>871</v>
      </c>
      <c r="H393" s="27" t="s">
        <v>870</v>
      </c>
      <c r="I393" s="27" t="s">
        <v>694</v>
      </c>
      <c r="J393" s="27" t="s">
        <v>693</v>
      </c>
      <c r="K393" s="27" t="s">
        <v>683</v>
      </c>
      <c r="L393" s="27">
        <v>2017</v>
      </c>
      <c r="M393" s="27">
        <v>6.3840000000000001E-4</v>
      </c>
      <c r="N393" s="27">
        <v>1.6640000000000001E-4</v>
      </c>
      <c r="O393" s="27">
        <v>1.2530000000000001E-4</v>
      </c>
      <c r="P393" s="27" t="s">
        <v>717</v>
      </c>
      <c r="Q393" s="27">
        <v>337199</v>
      </c>
      <c r="R393" s="27">
        <v>1343</v>
      </c>
      <c r="S393" s="27">
        <v>335856</v>
      </c>
      <c r="T393" s="27">
        <v>1</v>
      </c>
      <c r="U393" s="27" t="s">
        <v>692</v>
      </c>
      <c r="V393" s="27" t="s">
        <v>691</v>
      </c>
      <c r="W393" s="27">
        <v>7.3173918158567801E-3</v>
      </c>
    </row>
    <row r="394" spans="1:23">
      <c r="A394" s="27" t="s">
        <v>499</v>
      </c>
      <c r="B394" s="27" t="s">
        <v>499</v>
      </c>
      <c r="C394" s="27" t="s">
        <v>700</v>
      </c>
      <c r="D394" s="27" t="s">
        <v>699</v>
      </c>
      <c r="E394" s="27" t="s">
        <v>698</v>
      </c>
      <c r="F394" s="27" t="s">
        <v>697</v>
      </c>
      <c r="G394" s="27" t="s">
        <v>16</v>
      </c>
      <c r="H394" s="27" t="s">
        <v>798</v>
      </c>
      <c r="I394" s="27" t="s">
        <v>846</v>
      </c>
      <c r="J394" s="27">
        <v>20864672</v>
      </c>
      <c r="K394" s="27" t="s">
        <v>718</v>
      </c>
      <c r="L394" s="27">
        <v>2010</v>
      </c>
      <c r="M394" s="27" t="s">
        <v>6</v>
      </c>
      <c r="N394" s="27" t="s">
        <v>6</v>
      </c>
      <c r="O394" s="27">
        <v>1.2999999999999999E-4</v>
      </c>
      <c r="P394" s="27" t="s">
        <v>6</v>
      </c>
      <c r="Q394" s="27">
        <v>17243</v>
      </c>
      <c r="R394" s="27" t="s">
        <v>682</v>
      </c>
      <c r="S394" s="27" t="s">
        <v>682</v>
      </c>
      <c r="T394" s="27" t="s">
        <v>682</v>
      </c>
      <c r="U394" s="27" t="s">
        <v>682</v>
      </c>
      <c r="V394" s="27" t="s">
        <v>709</v>
      </c>
      <c r="W394" s="27">
        <v>7.5725000000000002E-3</v>
      </c>
    </row>
    <row r="395" spans="1:23">
      <c r="A395" s="27" t="s">
        <v>497</v>
      </c>
      <c r="B395" s="27" t="s">
        <v>497</v>
      </c>
      <c r="C395" s="27" t="s">
        <v>690</v>
      </c>
      <c r="D395" s="27" t="s">
        <v>689</v>
      </c>
      <c r="E395" s="27" t="s">
        <v>688</v>
      </c>
      <c r="F395" s="27" t="s">
        <v>687</v>
      </c>
      <c r="G395" s="27" t="s">
        <v>869</v>
      </c>
      <c r="H395" s="27" t="s">
        <v>868</v>
      </c>
      <c r="I395" s="27" t="s">
        <v>694</v>
      </c>
      <c r="J395" s="27" t="s">
        <v>693</v>
      </c>
      <c r="K395" s="27" t="s">
        <v>683</v>
      </c>
      <c r="L395" s="27">
        <v>2017</v>
      </c>
      <c r="M395" s="27">
        <v>4.0610000000000004E-3</v>
      </c>
      <c r="N395" s="27">
        <v>1.0640000000000001E-3</v>
      </c>
      <c r="O395" s="27">
        <v>1.3549999999999999E-4</v>
      </c>
      <c r="P395" s="27" t="s">
        <v>717</v>
      </c>
      <c r="Q395" s="27">
        <v>337159</v>
      </c>
      <c r="R395" s="27">
        <v>5266</v>
      </c>
      <c r="S395" s="27">
        <v>331893</v>
      </c>
      <c r="T395" s="27">
        <v>1</v>
      </c>
      <c r="U395" s="27" t="s">
        <v>692</v>
      </c>
      <c r="V395" s="27" t="s">
        <v>691</v>
      </c>
      <c r="W395" s="27">
        <v>7.8727913486005101E-3</v>
      </c>
    </row>
    <row r="396" spans="1:23">
      <c r="A396" s="27" t="s">
        <v>499</v>
      </c>
      <c r="B396" s="27" t="s">
        <v>499</v>
      </c>
      <c r="C396" s="27" t="s">
        <v>700</v>
      </c>
      <c r="D396" s="27" t="s">
        <v>699</v>
      </c>
      <c r="E396" s="27" t="s">
        <v>698</v>
      </c>
      <c r="F396" s="27" t="s">
        <v>697</v>
      </c>
      <c r="G396" s="27" t="s">
        <v>867</v>
      </c>
      <c r="H396" s="27" t="s">
        <v>742</v>
      </c>
      <c r="I396" s="27" t="s">
        <v>694</v>
      </c>
      <c r="J396" s="27" t="s">
        <v>693</v>
      </c>
      <c r="K396" s="27" t="s">
        <v>683</v>
      </c>
      <c r="L396" s="27">
        <v>2017</v>
      </c>
      <c r="M396" s="27">
        <v>1.3559999999999999E-4</v>
      </c>
      <c r="N396" s="40">
        <v>3.5630000000000003E-5</v>
      </c>
      <c r="O396" s="27">
        <v>1.418E-4</v>
      </c>
      <c r="P396" s="27" t="s">
        <v>717</v>
      </c>
      <c r="Q396" s="27">
        <v>337159</v>
      </c>
      <c r="R396" s="27">
        <v>72</v>
      </c>
      <c r="S396" s="27">
        <v>337087</v>
      </c>
      <c r="T396" s="27">
        <v>1</v>
      </c>
      <c r="U396" s="27" t="s">
        <v>692</v>
      </c>
      <c r="V396" s="27" t="s">
        <v>691</v>
      </c>
      <c r="W396" s="27">
        <v>8.2179218274111704E-3</v>
      </c>
    </row>
    <row r="397" spans="1:23">
      <c r="A397" s="27" t="s">
        <v>493</v>
      </c>
      <c r="B397" s="27" t="s">
        <v>493</v>
      </c>
      <c r="C397" s="27" t="s">
        <v>708</v>
      </c>
      <c r="D397" s="27" t="s">
        <v>707</v>
      </c>
      <c r="E397" s="27" t="s">
        <v>687</v>
      </c>
      <c r="F397" s="27" t="s">
        <v>688</v>
      </c>
      <c r="G397" s="27" t="s">
        <v>866</v>
      </c>
      <c r="H397" s="27" t="s">
        <v>682</v>
      </c>
      <c r="I397" s="27" t="s">
        <v>694</v>
      </c>
      <c r="J397" s="27" t="s">
        <v>693</v>
      </c>
      <c r="K397" s="27" t="s">
        <v>683</v>
      </c>
      <c r="L397" s="27">
        <v>2017</v>
      </c>
      <c r="M397" s="27">
        <v>-1.8069999999999999E-2</v>
      </c>
      <c r="N397" s="27">
        <v>4.7569999999999999E-3</v>
      </c>
      <c r="O397" s="27">
        <v>1.4540000000000001E-4</v>
      </c>
      <c r="P397" s="27" t="s">
        <v>682</v>
      </c>
      <c r="Q397" s="27">
        <v>331693</v>
      </c>
      <c r="R397" s="27">
        <v>0</v>
      </c>
      <c r="S397" s="27">
        <v>331693</v>
      </c>
      <c r="T397" s="27">
        <v>1</v>
      </c>
      <c r="U397" s="27" t="s">
        <v>682</v>
      </c>
      <c r="V397" s="27" t="s">
        <v>691</v>
      </c>
      <c r="W397" s="27">
        <v>8.4052243037974692E-3</v>
      </c>
    </row>
    <row r="398" spans="1:23">
      <c r="A398" s="27" t="s">
        <v>493</v>
      </c>
      <c r="B398" s="27" t="s">
        <v>493</v>
      </c>
      <c r="C398" s="27" t="s">
        <v>708</v>
      </c>
      <c r="D398" s="27" t="s">
        <v>707</v>
      </c>
      <c r="E398" s="27" t="s">
        <v>687</v>
      </c>
      <c r="F398" s="27" t="s">
        <v>688</v>
      </c>
      <c r="G398" s="27" t="s">
        <v>865</v>
      </c>
      <c r="H398" s="27" t="s">
        <v>834</v>
      </c>
      <c r="I398" s="27" t="s">
        <v>864</v>
      </c>
      <c r="J398" s="27">
        <v>22885922</v>
      </c>
      <c r="K398" s="27" t="s">
        <v>718</v>
      </c>
      <c r="L398" s="27">
        <v>2012</v>
      </c>
      <c r="M398" s="27" t="s">
        <v>6</v>
      </c>
      <c r="N398" s="27" t="s">
        <v>6</v>
      </c>
      <c r="O398" s="27">
        <v>1.4999999999999999E-4</v>
      </c>
      <c r="P398" s="27" t="s">
        <v>6</v>
      </c>
      <c r="Q398" s="27">
        <v>69033</v>
      </c>
      <c r="R398" s="27" t="s">
        <v>682</v>
      </c>
      <c r="S398" s="27" t="s">
        <v>682</v>
      </c>
      <c r="T398" s="27" t="s">
        <v>682</v>
      </c>
      <c r="U398" s="27" t="s">
        <v>682</v>
      </c>
      <c r="V398" s="27" t="s">
        <v>709</v>
      </c>
      <c r="W398" s="27">
        <v>8.6492424242424204E-3</v>
      </c>
    </row>
    <row r="399" spans="1:23">
      <c r="A399" s="27" t="s">
        <v>498</v>
      </c>
      <c r="B399" s="27" t="s">
        <v>498</v>
      </c>
      <c r="C399" s="27" t="s">
        <v>741</v>
      </c>
      <c r="D399" s="27" t="s">
        <v>740</v>
      </c>
      <c r="E399" s="27" t="s">
        <v>687</v>
      </c>
      <c r="F399" s="27" t="s">
        <v>698</v>
      </c>
      <c r="G399" s="27" t="s">
        <v>863</v>
      </c>
      <c r="H399" s="27" t="s">
        <v>862</v>
      </c>
      <c r="I399" s="27" t="s">
        <v>861</v>
      </c>
      <c r="J399" s="27">
        <v>28346442</v>
      </c>
      <c r="K399" s="27" t="s">
        <v>683</v>
      </c>
      <c r="L399" s="27">
        <v>2017</v>
      </c>
      <c r="M399" s="27">
        <v>5.3539999999999997E-2</v>
      </c>
      <c r="N399" s="27">
        <v>1.423E-2</v>
      </c>
      <c r="O399" s="27">
        <v>1.6880000000000001E-4</v>
      </c>
      <c r="P399" s="27" t="s">
        <v>717</v>
      </c>
      <c r="Q399" s="27">
        <v>63347</v>
      </c>
      <c r="R399" s="27">
        <v>22406</v>
      </c>
      <c r="S399" s="27">
        <v>40941</v>
      </c>
      <c r="T399" s="27">
        <v>63</v>
      </c>
      <c r="U399" s="27" t="s">
        <v>749</v>
      </c>
      <c r="V399" s="27" t="s">
        <v>860</v>
      </c>
      <c r="W399" s="27">
        <v>9.7087637279596999E-3</v>
      </c>
    </row>
    <row r="400" spans="1:23">
      <c r="A400" s="27" t="s">
        <v>497</v>
      </c>
      <c r="B400" s="27" t="s">
        <v>497</v>
      </c>
      <c r="C400" s="27" t="s">
        <v>690</v>
      </c>
      <c r="D400" s="27" t="s">
        <v>689</v>
      </c>
      <c r="E400" s="27" t="s">
        <v>688</v>
      </c>
      <c r="F400" s="27" t="s">
        <v>687</v>
      </c>
      <c r="G400" s="27" t="s">
        <v>859</v>
      </c>
      <c r="H400" s="27" t="s">
        <v>682</v>
      </c>
      <c r="I400" s="27" t="s">
        <v>694</v>
      </c>
      <c r="J400" s="27" t="s">
        <v>693</v>
      </c>
      <c r="K400" s="27" t="s">
        <v>683</v>
      </c>
      <c r="L400" s="27">
        <v>2017</v>
      </c>
      <c r="M400" s="27">
        <v>7.3439999999999998E-3</v>
      </c>
      <c r="N400" s="27">
        <v>1.954E-3</v>
      </c>
      <c r="O400" s="27">
        <v>1.718E-4</v>
      </c>
      <c r="P400" s="27" t="s">
        <v>717</v>
      </c>
      <c r="Q400" s="27">
        <v>7637</v>
      </c>
      <c r="R400" s="27">
        <v>10</v>
      </c>
      <c r="S400" s="27">
        <v>7627</v>
      </c>
      <c r="T400" s="27">
        <v>1</v>
      </c>
      <c r="U400" s="27" t="s">
        <v>692</v>
      </c>
      <c r="V400" s="27" t="s">
        <v>691</v>
      </c>
      <c r="W400" s="27">
        <v>9.8564854271356792E-3</v>
      </c>
    </row>
    <row r="401" spans="1:23">
      <c r="A401" s="27" t="s">
        <v>495</v>
      </c>
      <c r="B401" s="27" t="s">
        <v>495</v>
      </c>
      <c r="C401" s="27" t="s">
        <v>714</v>
      </c>
      <c r="D401" s="27" t="s">
        <v>713</v>
      </c>
      <c r="E401" s="27" t="s">
        <v>698</v>
      </c>
      <c r="F401" s="27" t="s">
        <v>697</v>
      </c>
      <c r="G401" s="27" t="s">
        <v>858</v>
      </c>
      <c r="H401" s="27" t="s">
        <v>725</v>
      </c>
      <c r="I401" s="27" t="s">
        <v>724</v>
      </c>
      <c r="J401" s="27">
        <v>27863252</v>
      </c>
      <c r="K401" s="27" t="s">
        <v>683</v>
      </c>
      <c r="L401" s="27">
        <v>2016</v>
      </c>
      <c r="M401" s="27">
        <v>-1.362E-2</v>
      </c>
      <c r="N401" s="27">
        <v>3.627E-3</v>
      </c>
      <c r="O401" s="27">
        <v>1.7320000000000001E-4</v>
      </c>
      <c r="P401" s="27" t="s">
        <v>682</v>
      </c>
      <c r="Q401" s="27">
        <v>173480</v>
      </c>
      <c r="R401" s="27">
        <v>0</v>
      </c>
      <c r="S401" s="27">
        <v>173480</v>
      </c>
      <c r="T401" s="27">
        <v>2</v>
      </c>
      <c r="U401" s="27" t="s">
        <v>716</v>
      </c>
      <c r="V401" s="27" t="s">
        <v>723</v>
      </c>
      <c r="W401" s="27">
        <v>9.9119017543859694E-3</v>
      </c>
    </row>
    <row r="402" spans="1:23">
      <c r="A402" s="27" t="s">
        <v>498</v>
      </c>
      <c r="B402" s="27" t="s">
        <v>498</v>
      </c>
      <c r="C402" s="27" t="s">
        <v>741</v>
      </c>
      <c r="D402" s="27" t="s">
        <v>740</v>
      </c>
      <c r="E402" s="27" t="s">
        <v>687</v>
      </c>
      <c r="F402" s="27" t="s">
        <v>698</v>
      </c>
      <c r="G402" s="27" t="s">
        <v>857</v>
      </c>
      <c r="H402" s="27" t="s">
        <v>725</v>
      </c>
      <c r="I402" s="27" t="s">
        <v>724</v>
      </c>
      <c r="J402" s="27">
        <v>27863252</v>
      </c>
      <c r="K402" s="27" t="s">
        <v>683</v>
      </c>
      <c r="L402" s="27">
        <v>2016</v>
      </c>
      <c r="M402" s="27">
        <v>-1.456E-2</v>
      </c>
      <c r="N402" s="27">
        <v>3.8790000000000001E-3</v>
      </c>
      <c r="O402" s="27">
        <v>1.7469999999999999E-4</v>
      </c>
      <c r="P402" s="27" t="s">
        <v>682</v>
      </c>
      <c r="Q402" s="27">
        <v>173480</v>
      </c>
      <c r="R402" s="27">
        <v>0</v>
      </c>
      <c r="S402" s="27">
        <v>173480</v>
      </c>
      <c r="T402" s="27">
        <v>2</v>
      </c>
      <c r="U402" s="27" t="s">
        <v>716</v>
      </c>
      <c r="V402" s="27" t="s">
        <v>723</v>
      </c>
      <c r="W402" s="27">
        <v>9.9727494999999992E-3</v>
      </c>
    </row>
    <row r="403" spans="1:23">
      <c r="A403" s="27" t="s">
        <v>493</v>
      </c>
      <c r="B403" s="27" t="s">
        <v>493</v>
      </c>
      <c r="C403" s="27" t="s">
        <v>708</v>
      </c>
      <c r="D403" s="27" t="s">
        <v>707</v>
      </c>
      <c r="E403" s="27" t="s">
        <v>687</v>
      </c>
      <c r="F403" s="27" t="s">
        <v>688</v>
      </c>
      <c r="G403" s="27" t="s">
        <v>856</v>
      </c>
      <c r="H403" s="27" t="s">
        <v>742</v>
      </c>
      <c r="I403" s="27" t="s">
        <v>694</v>
      </c>
      <c r="J403" s="27" t="s">
        <v>693</v>
      </c>
      <c r="K403" s="27" t="s">
        <v>683</v>
      </c>
      <c r="L403" s="27">
        <v>2017</v>
      </c>
      <c r="M403" s="27">
        <v>-1.5009999999999999E-3</v>
      </c>
      <c r="N403" s="27">
        <v>4.0030000000000003E-4</v>
      </c>
      <c r="O403" s="27">
        <v>1.772E-4</v>
      </c>
      <c r="P403" s="27" t="s">
        <v>682</v>
      </c>
      <c r="Q403" s="27">
        <v>337159</v>
      </c>
      <c r="R403" s="27">
        <v>1114</v>
      </c>
      <c r="S403" s="27">
        <v>336045</v>
      </c>
      <c r="T403" s="27">
        <v>1</v>
      </c>
      <c r="U403" s="27" t="s">
        <v>692</v>
      </c>
      <c r="V403" s="27" t="s">
        <v>691</v>
      </c>
      <c r="W403" s="27">
        <v>1.0090236408977601E-2</v>
      </c>
    </row>
    <row r="404" spans="1:23">
      <c r="A404" s="27" t="s">
        <v>497</v>
      </c>
      <c r="B404" s="27" t="s">
        <v>497</v>
      </c>
      <c r="C404" s="27" t="s">
        <v>690</v>
      </c>
      <c r="D404" s="27" t="s">
        <v>689</v>
      </c>
      <c r="E404" s="27" t="s">
        <v>688</v>
      </c>
      <c r="F404" s="27" t="s">
        <v>687</v>
      </c>
      <c r="G404" s="27" t="s">
        <v>636</v>
      </c>
      <c r="H404" s="27" t="s">
        <v>706</v>
      </c>
      <c r="I404" s="27" t="s">
        <v>694</v>
      </c>
      <c r="J404" s="27" t="s">
        <v>693</v>
      </c>
      <c r="K404" s="27" t="s">
        <v>683</v>
      </c>
      <c r="L404" s="27">
        <v>2017</v>
      </c>
      <c r="M404" s="27">
        <v>2.0400000000000001E-2</v>
      </c>
      <c r="N404" s="27">
        <v>5.4460000000000003E-3</v>
      </c>
      <c r="O404" s="27">
        <v>1.8039999999999999E-4</v>
      </c>
      <c r="P404" s="27" t="s">
        <v>717</v>
      </c>
      <c r="Q404" s="27">
        <v>172454</v>
      </c>
      <c r="R404" s="27">
        <v>116941</v>
      </c>
      <c r="S404" s="27">
        <v>55513</v>
      </c>
      <c r="T404" s="27">
        <v>1</v>
      </c>
      <c r="U404" s="27" t="s">
        <v>692</v>
      </c>
      <c r="V404" s="27" t="s">
        <v>691</v>
      </c>
      <c r="W404" s="27">
        <v>1.02214729528536E-2</v>
      </c>
    </row>
    <row r="405" spans="1:23">
      <c r="A405" s="27" t="s">
        <v>497</v>
      </c>
      <c r="B405" s="27" t="s">
        <v>497</v>
      </c>
      <c r="C405" s="27" t="s">
        <v>690</v>
      </c>
      <c r="D405" s="27" t="s">
        <v>689</v>
      </c>
      <c r="E405" s="27" t="s">
        <v>688</v>
      </c>
      <c r="F405" s="27" t="s">
        <v>687</v>
      </c>
      <c r="G405" s="27" t="s">
        <v>619</v>
      </c>
      <c r="H405" s="27" t="s">
        <v>855</v>
      </c>
      <c r="I405" s="27" t="s">
        <v>694</v>
      </c>
      <c r="J405" s="27" t="s">
        <v>693</v>
      </c>
      <c r="K405" s="27" t="s">
        <v>683</v>
      </c>
      <c r="L405" s="27">
        <v>2017</v>
      </c>
      <c r="M405" s="27">
        <v>-1.5980000000000001E-2</v>
      </c>
      <c r="N405" s="27">
        <v>4.2659999999999998E-3</v>
      </c>
      <c r="O405" s="27">
        <v>1.8009999999999999E-4</v>
      </c>
      <c r="P405" s="27" t="s">
        <v>682</v>
      </c>
      <c r="Q405" s="27">
        <v>330549</v>
      </c>
      <c r="R405" s="27">
        <v>134124</v>
      </c>
      <c r="S405" s="27">
        <v>196425</v>
      </c>
      <c r="T405" s="27">
        <v>1</v>
      </c>
      <c r="U405" s="27" t="s">
        <v>692</v>
      </c>
      <c r="V405" s="27" t="s">
        <v>691</v>
      </c>
      <c r="W405" s="27">
        <v>1.02214729528536E-2</v>
      </c>
    </row>
    <row r="406" spans="1:23">
      <c r="A406" s="27" t="s">
        <v>497</v>
      </c>
      <c r="B406" s="27" t="s">
        <v>497</v>
      </c>
      <c r="C406" s="27" t="s">
        <v>690</v>
      </c>
      <c r="D406" s="27" t="s">
        <v>689</v>
      </c>
      <c r="E406" s="27" t="s">
        <v>688</v>
      </c>
      <c r="F406" s="27" t="s">
        <v>687</v>
      </c>
      <c r="G406" s="27" t="s">
        <v>854</v>
      </c>
      <c r="H406" s="27" t="s">
        <v>742</v>
      </c>
      <c r="I406" s="27" t="s">
        <v>694</v>
      </c>
      <c r="J406" s="27" t="s">
        <v>693</v>
      </c>
      <c r="K406" s="27" t="s">
        <v>683</v>
      </c>
      <c r="L406" s="27">
        <v>2017</v>
      </c>
      <c r="M406" s="27">
        <v>1.887E-3</v>
      </c>
      <c r="N406" s="27">
        <v>5.0500000000000002E-4</v>
      </c>
      <c r="O406" s="27">
        <v>1.862E-4</v>
      </c>
      <c r="P406" s="27" t="s">
        <v>717</v>
      </c>
      <c r="Q406" s="27">
        <v>337159</v>
      </c>
      <c r="R406" s="27">
        <v>1167</v>
      </c>
      <c r="S406" s="27">
        <v>335992</v>
      </c>
      <c r="T406" s="27">
        <v>1</v>
      </c>
      <c r="U406" s="27" t="s">
        <v>692</v>
      </c>
      <c r="V406" s="27" t="s">
        <v>691</v>
      </c>
      <c r="W406" s="27">
        <v>1.05239871287129E-2</v>
      </c>
    </row>
    <row r="407" spans="1:23">
      <c r="A407" s="27" t="s">
        <v>498</v>
      </c>
      <c r="B407" s="27" t="s">
        <v>498</v>
      </c>
      <c r="C407" s="27" t="s">
        <v>741</v>
      </c>
      <c r="D407" s="27" t="s">
        <v>740</v>
      </c>
      <c r="E407" s="27" t="s">
        <v>687</v>
      </c>
      <c r="F407" s="27" t="s">
        <v>698</v>
      </c>
      <c r="G407" s="27" t="s">
        <v>853</v>
      </c>
      <c r="H407" s="27" t="s">
        <v>706</v>
      </c>
      <c r="I407" s="27" t="s">
        <v>694</v>
      </c>
      <c r="J407" s="27" t="s">
        <v>693</v>
      </c>
      <c r="K407" s="27" t="s">
        <v>683</v>
      </c>
      <c r="L407" s="27">
        <v>2017</v>
      </c>
      <c r="M407" s="27">
        <v>7.4710000000000002E-3</v>
      </c>
      <c r="N407" s="27">
        <v>2.0010000000000002E-3</v>
      </c>
      <c r="O407" s="27">
        <v>1.894E-4</v>
      </c>
      <c r="P407" s="27" t="s">
        <v>717</v>
      </c>
      <c r="Q407" s="27">
        <v>313248</v>
      </c>
      <c r="R407" s="27">
        <v>0</v>
      </c>
      <c r="S407" s="27">
        <v>313248</v>
      </c>
      <c r="T407" s="27">
        <v>1</v>
      </c>
      <c r="U407" s="27" t="s">
        <v>682</v>
      </c>
      <c r="V407" s="27" t="s">
        <v>691</v>
      </c>
      <c r="W407" s="27">
        <v>1.06784187654321E-2</v>
      </c>
    </row>
    <row r="408" spans="1:23">
      <c r="A408" s="27" t="s">
        <v>494</v>
      </c>
      <c r="B408" s="27" t="s">
        <v>494</v>
      </c>
      <c r="C408" s="27" t="s">
        <v>757</v>
      </c>
      <c r="D408" s="27" t="s">
        <v>756</v>
      </c>
      <c r="E408" s="27" t="s">
        <v>698</v>
      </c>
      <c r="F408" s="27" t="s">
        <v>697</v>
      </c>
      <c r="G408" s="27" t="s">
        <v>852</v>
      </c>
      <c r="H408" s="27" t="s">
        <v>682</v>
      </c>
      <c r="I408" s="27" t="s">
        <v>694</v>
      </c>
      <c r="J408" s="27" t="s">
        <v>693</v>
      </c>
      <c r="K408" s="27" t="s">
        <v>683</v>
      </c>
      <c r="L408" s="27">
        <v>2017</v>
      </c>
      <c r="M408" s="27">
        <v>-4.8279999999999998E-3</v>
      </c>
      <c r="N408" s="27">
        <v>1.294E-3</v>
      </c>
      <c r="O408" s="27">
        <v>1.9090000000000001E-4</v>
      </c>
      <c r="P408" s="27" t="s">
        <v>682</v>
      </c>
      <c r="Q408" s="27">
        <v>335700</v>
      </c>
      <c r="R408" s="27">
        <v>29144</v>
      </c>
      <c r="S408" s="27">
        <v>306556</v>
      </c>
      <c r="T408" s="27">
        <v>1</v>
      </c>
      <c r="U408" s="27" t="s">
        <v>692</v>
      </c>
      <c r="V408" s="27" t="s">
        <v>691</v>
      </c>
      <c r="W408" s="27">
        <v>1.07364793103448E-2</v>
      </c>
    </row>
    <row r="409" spans="1:23">
      <c r="A409" s="27" t="s">
        <v>498</v>
      </c>
      <c r="B409" s="27" t="s">
        <v>498</v>
      </c>
      <c r="C409" s="27" t="s">
        <v>741</v>
      </c>
      <c r="D409" s="27" t="s">
        <v>740</v>
      </c>
      <c r="E409" s="27" t="s">
        <v>687</v>
      </c>
      <c r="F409" s="27" t="s">
        <v>698</v>
      </c>
      <c r="G409" s="27" t="s">
        <v>851</v>
      </c>
      <c r="H409" s="27" t="s">
        <v>742</v>
      </c>
      <c r="I409" s="27" t="s">
        <v>694</v>
      </c>
      <c r="J409" s="27" t="s">
        <v>693</v>
      </c>
      <c r="K409" s="27" t="s">
        <v>683</v>
      </c>
      <c r="L409" s="27">
        <v>2017</v>
      </c>
      <c r="M409" s="27">
        <v>7.5549999999999999E-4</v>
      </c>
      <c r="N409" s="27">
        <v>2.028E-4</v>
      </c>
      <c r="O409" s="27">
        <v>1.9440000000000001E-4</v>
      </c>
      <c r="P409" s="27" t="s">
        <v>717</v>
      </c>
      <c r="Q409" s="27">
        <v>337159</v>
      </c>
      <c r="R409" s="27">
        <v>1997</v>
      </c>
      <c r="S409" s="27">
        <v>335162</v>
      </c>
      <c r="T409" s="27">
        <v>1</v>
      </c>
      <c r="U409" s="27" t="s">
        <v>692</v>
      </c>
      <c r="V409" s="27" t="s">
        <v>691</v>
      </c>
      <c r="W409" s="27">
        <v>1.09064609336609E-2</v>
      </c>
    </row>
    <row r="410" spans="1:23">
      <c r="A410" s="27" t="s">
        <v>497</v>
      </c>
      <c r="B410" s="27" t="s">
        <v>497</v>
      </c>
      <c r="C410" s="27" t="s">
        <v>690</v>
      </c>
      <c r="D410" s="27" t="s">
        <v>689</v>
      </c>
      <c r="E410" s="27" t="s">
        <v>688</v>
      </c>
      <c r="F410" s="27" t="s">
        <v>687</v>
      </c>
      <c r="G410" s="27" t="s">
        <v>850</v>
      </c>
      <c r="H410" s="27" t="s">
        <v>849</v>
      </c>
      <c r="I410" s="27" t="s">
        <v>694</v>
      </c>
      <c r="J410" s="27" t="s">
        <v>693</v>
      </c>
      <c r="K410" s="27" t="s">
        <v>683</v>
      </c>
      <c r="L410" s="27">
        <v>2017</v>
      </c>
      <c r="M410" s="27">
        <v>2.3240000000000001E-3</v>
      </c>
      <c r="N410" s="27">
        <v>6.2549999999999997E-4</v>
      </c>
      <c r="O410" s="27">
        <v>2.0210000000000001E-4</v>
      </c>
      <c r="P410" s="27" t="s">
        <v>717</v>
      </c>
      <c r="Q410" s="27">
        <v>337199</v>
      </c>
      <c r="R410" s="27">
        <v>1788</v>
      </c>
      <c r="S410" s="27">
        <v>335411</v>
      </c>
      <c r="T410" s="27">
        <v>1</v>
      </c>
      <c r="U410" s="27" t="s">
        <v>692</v>
      </c>
      <c r="V410" s="27" t="s">
        <v>691</v>
      </c>
      <c r="W410" s="27">
        <v>1.1310665196078399E-2</v>
      </c>
    </row>
    <row r="411" spans="1:23">
      <c r="A411" s="27" t="s">
        <v>499</v>
      </c>
      <c r="B411" s="27" t="s">
        <v>499</v>
      </c>
      <c r="C411" s="27" t="s">
        <v>700</v>
      </c>
      <c r="D411" s="27" t="s">
        <v>699</v>
      </c>
      <c r="E411" s="27" t="s">
        <v>698</v>
      </c>
      <c r="F411" s="27" t="s">
        <v>697</v>
      </c>
      <c r="G411" s="27" t="s">
        <v>848</v>
      </c>
      <c r="H411" s="27" t="s">
        <v>682</v>
      </c>
      <c r="I411" s="27" t="s">
        <v>694</v>
      </c>
      <c r="J411" s="27" t="s">
        <v>693</v>
      </c>
      <c r="K411" s="27" t="s">
        <v>683</v>
      </c>
      <c r="L411" s="27">
        <v>2017</v>
      </c>
      <c r="M411" s="27">
        <v>-5.6189999999999999E-3</v>
      </c>
      <c r="N411" s="27">
        <v>1.5139999999999999E-3</v>
      </c>
      <c r="O411" s="27">
        <v>2.061E-4</v>
      </c>
      <c r="P411" s="27" t="s">
        <v>682</v>
      </c>
      <c r="Q411" s="27">
        <v>331221</v>
      </c>
      <c r="R411" s="27">
        <v>0</v>
      </c>
      <c r="S411" s="27">
        <v>331221</v>
      </c>
      <c r="T411" s="27">
        <v>1</v>
      </c>
      <c r="U411" s="27" t="s">
        <v>716</v>
      </c>
      <c r="V411" s="27" t="s">
        <v>691</v>
      </c>
      <c r="W411" s="27">
        <v>1.15063261613692E-2</v>
      </c>
    </row>
    <row r="412" spans="1:23">
      <c r="A412" s="27" t="s">
        <v>495</v>
      </c>
      <c r="B412" s="27" t="s">
        <v>495</v>
      </c>
      <c r="C412" s="27" t="s">
        <v>714</v>
      </c>
      <c r="D412" s="27" t="s">
        <v>713</v>
      </c>
      <c r="E412" s="27" t="s">
        <v>698</v>
      </c>
      <c r="F412" s="27" t="s">
        <v>697</v>
      </c>
      <c r="G412" s="27" t="s">
        <v>807</v>
      </c>
      <c r="H412" s="27" t="s">
        <v>720</v>
      </c>
      <c r="I412" s="27" t="s">
        <v>719</v>
      </c>
      <c r="J412" s="27">
        <v>28443625</v>
      </c>
      <c r="K412" s="27" t="s">
        <v>718</v>
      </c>
      <c r="L412" s="27">
        <v>2017</v>
      </c>
      <c r="M412" s="27">
        <v>1.4E-2</v>
      </c>
      <c r="N412" s="27">
        <v>3.8E-3</v>
      </c>
      <c r="O412" s="27">
        <v>2.0909999999999999E-4</v>
      </c>
      <c r="P412" s="27" t="s">
        <v>717</v>
      </c>
      <c r="Q412" s="27">
        <v>240608</v>
      </c>
      <c r="R412" s="27">
        <v>0</v>
      </c>
      <c r="S412" s="27">
        <v>240608</v>
      </c>
      <c r="T412" s="27">
        <v>79</v>
      </c>
      <c r="U412" s="27" t="s">
        <v>716</v>
      </c>
      <c r="V412" s="27" t="s">
        <v>847</v>
      </c>
      <c r="W412" s="27">
        <v>1.1645340000000001E-2</v>
      </c>
    </row>
    <row r="413" spans="1:23">
      <c r="A413" s="27" t="s">
        <v>499</v>
      </c>
      <c r="B413" s="27" t="s">
        <v>499</v>
      </c>
      <c r="C413" s="27" t="s">
        <v>700</v>
      </c>
      <c r="D413" s="27" t="s">
        <v>699</v>
      </c>
      <c r="E413" s="27" t="s">
        <v>698</v>
      </c>
      <c r="F413" s="27" t="s">
        <v>697</v>
      </c>
      <c r="G413" s="27" t="s">
        <v>2</v>
      </c>
      <c r="H413" s="27" t="s">
        <v>787</v>
      </c>
      <c r="I413" s="27" t="s">
        <v>846</v>
      </c>
      <c r="J413" s="27">
        <v>20864672</v>
      </c>
      <c r="K413" s="27" t="s">
        <v>718</v>
      </c>
      <c r="L413" s="27">
        <v>2010</v>
      </c>
      <c r="M413" s="27" t="s">
        <v>6</v>
      </c>
      <c r="N413" s="27" t="s">
        <v>6</v>
      </c>
      <c r="O413" s="27">
        <v>2.1000000000000001E-4</v>
      </c>
      <c r="P413" s="27" t="s">
        <v>6</v>
      </c>
      <c r="Q413" s="27">
        <v>17243</v>
      </c>
      <c r="R413" s="27" t="s">
        <v>682</v>
      </c>
      <c r="S413" s="27" t="s">
        <v>682</v>
      </c>
      <c r="T413" s="27" t="s">
        <v>682</v>
      </c>
      <c r="U413" s="27" t="s">
        <v>682</v>
      </c>
      <c r="V413" s="27" t="s">
        <v>709</v>
      </c>
      <c r="W413" s="27">
        <v>1.16670072992701E-2</v>
      </c>
    </row>
    <row r="414" spans="1:23">
      <c r="A414" s="27" t="s">
        <v>499</v>
      </c>
      <c r="B414" s="27" t="s">
        <v>499</v>
      </c>
      <c r="C414" s="27" t="s">
        <v>700</v>
      </c>
      <c r="D414" s="27" t="s">
        <v>699</v>
      </c>
      <c r="E414" s="27" t="s">
        <v>698</v>
      </c>
      <c r="F414" s="27" t="s">
        <v>697</v>
      </c>
      <c r="G414" s="27" t="s">
        <v>845</v>
      </c>
      <c r="H414" s="27" t="s">
        <v>844</v>
      </c>
      <c r="I414" s="27" t="s">
        <v>719</v>
      </c>
      <c r="J414" s="27">
        <v>28443625</v>
      </c>
      <c r="K414" s="27" t="s">
        <v>718</v>
      </c>
      <c r="L414" s="27">
        <v>2017</v>
      </c>
      <c r="M414" s="27">
        <v>2.12E-2</v>
      </c>
      <c r="N414" s="27">
        <v>5.7000000000000002E-3</v>
      </c>
      <c r="O414" s="27">
        <v>2.1159999999999999E-4</v>
      </c>
      <c r="P414" s="27" t="s">
        <v>717</v>
      </c>
      <c r="Q414" s="27">
        <v>87197</v>
      </c>
      <c r="R414" s="27">
        <v>0</v>
      </c>
      <c r="S414" s="27">
        <v>87197</v>
      </c>
      <c r="T414" s="27">
        <v>69</v>
      </c>
      <c r="U414" s="27" t="s">
        <v>716</v>
      </c>
      <c r="V414" s="27" t="s">
        <v>843</v>
      </c>
      <c r="W414" s="27">
        <v>1.17273650485437E-2</v>
      </c>
    </row>
    <row r="415" spans="1:23">
      <c r="A415" s="27" t="s">
        <v>495</v>
      </c>
      <c r="B415" s="27" t="s">
        <v>495</v>
      </c>
      <c r="C415" s="27" t="s">
        <v>714</v>
      </c>
      <c r="D415" s="27" t="s">
        <v>713</v>
      </c>
      <c r="E415" s="27" t="s">
        <v>698</v>
      </c>
      <c r="F415" s="27" t="s">
        <v>697</v>
      </c>
      <c r="G415" s="27" t="s">
        <v>842</v>
      </c>
      <c r="H415" s="27" t="s">
        <v>725</v>
      </c>
      <c r="I415" s="27" t="s">
        <v>724</v>
      </c>
      <c r="J415" s="27">
        <v>27863252</v>
      </c>
      <c r="K415" s="27" t="s">
        <v>683</v>
      </c>
      <c r="L415" s="27">
        <v>2016</v>
      </c>
      <c r="M415" s="27">
        <v>-1.367E-2</v>
      </c>
      <c r="N415" s="27">
        <v>3.699E-3</v>
      </c>
      <c r="O415" s="27">
        <v>2.198E-4</v>
      </c>
      <c r="P415" s="27" t="s">
        <v>682</v>
      </c>
      <c r="Q415" s="27">
        <v>173480</v>
      </c>
      <c r="R415" s="27">
        <v>0</v>
      </c>
      <c r="S415" s="27">
        <v>173480</v>
      </c>
      <c r="T415" s="27">
        <v>2</v>
      </c>
      <c r="U415" s="27" t="s">
        <v>716</v>
      </c>
      <c r="V415" s="27" t="s">
        <v>723</v>
      </c>
      <c r="W415" s="27">
        <v>1.21523322033898E-2</v>
      </c>
    </row>
    <row r="416" spans="1:23">
      <c r="A416" s="27" t="s">
        <v>499</v>
      </c>
      <c r="B416" s="27" t="s">
        <v>499</v>
      </c>
      <c r="C416" s="27" t="s">
        <v>700</v>
      </c>
      <c r="D416" s="27" t="s">
        <v>699</v>
      </c>
      <c r="E416" s="27" t="s">
        <v>698</v>
      </c>
      <c r="F416" s="27" t="s">
        <v>697</v>
      </c>
      <c r="G416" s="27" t="s">
        <v>755</v>
      </c>
      <c r="H416" s="27" t="s">
        <v>725</v>
      </c>
      <c r="I416" s="27" t="s">
        <v>724</v>
      </c>
      <c r="J416" s="27">
        <v>27863252</v>
      </c>
      <c r="K416" s="27" t="s">
        <v>683</v>
      </c>
      <c r="L416" s="27">
        <v>2016</v>
      </c>
      <c r="M416" s="27">
        <v>1.298E-2</v>
      </c>
      <c r="N416" s="27">
        <v>3.5260000000000001E-3</v>
      </c>
      <c r="O416" s="27">
        <v>2.33E-4</v>
      </c>
      <c r="P416" s="27" t="s">
        <v>717</v>
      </c>
      <c r="Q416" s="27">
        <v>173480</v>
      </c>
      <c r="R416" s="27">
        <v>0</v>
      </c>
      <c r="S416" s="27">
        <v>173480</v>
      </c>
      <c r="T416" s="27">
        <v>2</v>
      </c>
      <c r="U416" s="27" t="s">
        <v>716</v>
      </c>
      <c r="V416" s="27" t="s">
        <v>723</v>
      </c>
      <c r="W416" s="27">
        <v>1.2851019323671499E-2</v>
      </c>
    </row>
    <row r="417" spans="1:23">
      <c r="A417" s="27" t="s">
        <v>494</v>
      </c>
      <c r="B417" s="27" t="s">
        <v>494</v>
      </c>
      <c r="C417" s="27" t="s">
        <v>757</v>
      </c>
      <c r="D417" s="27" t="s">
        <v>756</v>
      </c>
      <c r="E417" s="27" t="s">
        <v>698</v>
      </c>
      <c r="F417" s="27" t="s">
        <v>697</v>
      </c>
      <c r="G417" s="27" t="s">
        <v>841</v>
      </c>
      <c r="H417" s="27" t="s">
        <v>725</v>
      </c>
      <c r="I417" s="27" t="s">
        <v>724</v>
      </c>
      <c r="J417" s="27">
        <v>27863252</v>
      </c>
      <c r="K417" s="27" t="s">
        <v>683</v>
      </c>
      <c r="L417" s="27">
        <v>2016</v>
      </c>
      <c r="M417" s="27">
        <v>-2.4660000000000001E-2</v>
      </c>
      <c r="N417" s="27">
        <v>6.7029999999999998E-3</v>
      </c>
      <c r="O417" s="27">
        <v>2.341E-4</v>
      </c>
      <c r="P417" s="27" t="s">
        <v>682</v>
      </c>
      <c r="Q417" s="27">
        <v>173480</v>
      </c>
      <c r="R417" s="27">
        <v>0</v>
      </c>
      <c r="S417" s="27">
        <v>173480</v>
      </c>
      <c r="T417" s="27">
        <v>2</v>
      </c>
      <c r="U417" s="27" t="s">
        <v>716</v>
      </c>
      <c r="V417" s="27" t="s">
        <v>723</v>
      </c>
      <c r="W417" s="27">
        <v>1.2880576867469899E-2</v>
      </c>
    </row>
    <row r="418" spans="1:23">
      <c r="A418" s="27" t="s">
        <v>496</v>
      </c>
      <c r="B418" s="27" t="s">
        <v>496</v>
      </c>
      <c r="C418" s="27" t="s">
        <v>730</v>
      </c>
      <c r="D418" s="27" t="s">
        <v>729</v>
      </c>
      <c r="E418" s="27" t="s">
        <v>697</v>
      </c>
      <c r="F418" s="27" t="s">
        <v>698</v>
      </c>
      <c r="G418" s="27" t="s">
        <v>840</v>
      </c>
      <c r="H418" s="27" t="s">
        <v>839</v>
      </c>
      <c r="I418" s="27" t="s">
        <v>694</v>
      </c>
      <c r="J418" s="27" t="s">
        <v>693</v>
      </c>
      <c r="K418" s="27" t="s">
        <v>683</v>
      </c>
      <c r="L418" s="27">
        <v>2017</v>
      </c>
      <c r="M418" s="27">
        <v>-3.1700000000000001E-3</v>
      </c>
      <c r="N418" s="27">
        <v>8.6229999999999998E-4</v>
      </c>
      <c r="O418" s="27">
        <v>2.3800000000000001E-4</v>
      </c>
      <c r="P418" s="27" t="s">
        <v>682</v>
      </c>
      <c r="Q418" s="27">
        <v>7637</v>
      </c>
      <c r="R418" s="27">
        <v>21</v>
      </c>
      <c r="S418" s="27">
        <v>7616</v>
      </c>
      <c r="T418" s="27">
        <v>1</v>
      </c>
      <c r="U418" s="27" t="s">
        <v>692</v>
      </c>
      <c r="V418" s="27" t="s">
        <v>691</v>
      </c>
      <c r="W418" s="27">
        <v>1.30323549160671E-2</v>
      </c>
    </row>
    <row r="419" spans="1:23">
      <c r="A419" s="27" t="s">
        <v>495</v>
      </c>
      <c r="B419" s="27" t="s">
        <v>495</v>
      </c>
      <c r="C419" s="27" t="s">
        <v>714</v>
      </c>
      <c r="D419" s="27" t="s">
        <v>713</v>
      </c>
      <c r="E419" s="27" t="s">
        <v>698</v>
      </c>
      <c r="F419" s="27" t="s">
        <v>697</v>
      </c>
      <c r="G419" s="27" t="s">
        <v>838</v>
      </c>
      <c r="H419" s="27" t="s">
        <v>682</v>
      </c>
      <c r="I419" s="27" t="s">
        <v>694</v>
      </c>
      <c r="J419" s="27" t="s">
        <v>693</v>
      </c>
      <c r="K419" s="27" t="s">
        <v>683</v>
      </c>
      <c r="L419" s="27">
        <v>2017</v>
      </c>
      <c r="M419" s="27">
        <v>5.8199999999999997E-3</v>
      </c>
      <c r="N419" s="27">
        <v>1.5839999999999999E-3</v>
      </c>
      <c r="O419" s="27">
        <v>2.377E-4</v>
      </c>
      <c r="P419" s="27" t="s">
        <v>717</v>
      </c>
      <c r="Q419" s="27">
        <v>331296</v>
      </c>
      <c r="R419" s="27">
        <v>0</v>
      </c>
      <c r="S419" s="27">
        <v>331296</v>
      </c>
      <c r="T419" s="27">
        <v>1</v>
      </c>
      <c r="U419" s="27" t="s">
        <v>716</v>
      </c>
      <c r="V419" s="27" t="s">
        <v>691</v>
      </c>
      <c r="W419" s="27">
        <v>1.30323549160671E-2</v>
      </c>
    </row>
    <row r="420" spans="1:23">
      <c r="A420" s="27" t="s">
        <v>498</v>
      </c>
      <c r="B420" s="27" t="s">
        <v>498</v>
      </c>
      <c r="C420" s="27" t="s">
        <v>741</v>
      </c>
      <c r="D420" s="27" t="s">
        <v>740</v>
      </c>
      <c r="E420" s="27" t="s">
        <v>687</v>
      </c>
      <c r="F420" s="27" t="s">
        <v>698</v>
      </c>
      <c r="G420" s="27" t="s">
        <v>837</v>
      </c>
      <c r="H420" s="27" t="s">
        <v>836</v>
      </c>
      <c r="I420" s="27" t="s">
        <v>710</v>
      </c>
      <c r="J420" s="27">
        <v>22010049</v>
      </c>
      <c r="K420" s="27" t="s">
        <v>683</v>
      </c>
      <c r="L420" s="27">
        <v>2011</v>
      </c>
      <c r="M420" s="27" t="s">
        <v>6</v>
      </c>
      <c r="N420" s="27" t="s">
        <v>6</v>
      </c>
      <c r="O420" s="27">
        <v>2.4000000000000001E-4</v>
      </c>
      <c r="P420" s="27" t="s">
        <v>6</v>
      </c>
      <c r="Q420" s="27">
        <v>12526</v>
      </c>
      <c r="R420" s="27" t="s">
        <v>682</v>
      </c>
      <c r="S420" s="27" t="s">
        <v>682</v>
      </c>
      <c r="T420" s="27" t="s">
        <v>682</v>
      </c>
      <c r="U420" s="27" t="s">
        <v>682</v>
      </c>
      <c r="V420" s="27" t="s">
        <v>709</v>
      </c>
      <c r="W420" s="27">
        <v>1.31009393794749E-2</v>
      </c>
    </row>
    <row r="421" spans="1:23">
      <c r="A421" s="27" t="s">
        <v>493</v>
      </c>
      <c r="B421" s="27" t="s">
        <v>493</v>
      </c>
      <c r="C421" s="27" t="s">
        <v>708</v>
      </c>
      <c r="D421" s="27" t="s">
        <v>707</v>
      </c>
      <c r="E421" s="27" t="s">
        <v>687</v>
      </c>
      <c r="F421" s="27" t="s">
        <v>688</v>
      </c>
      <c r="G421" s="27" t="s">
        <v>835</v>
      </c>
      <c r="H421" s="27" t="s">
        <v>834</v>
      </c>
      <c r="I421" s="27" t="s">
        <v>694</v>
      </c>
      <c r="J421" s="27" t="s">
        <v>693</v>
      </c>
      <c r="K421" s="27" t="s">
        <v>683</v>
      </c>
      <c r="L421" s="27">
        <v>2017</v>
      </c>
      <c r="M421" s="27">
        <v>-2.0300000000000001E-3</v>
      </c>
      <c r="N421" s="27">
        <v>5.5279999999999999E-4</v>
      </c>
      <c r="O421" s="27">
        <v>2.4039999999999999E-4</v>
      </c>
      <c r="P421" s="27" t="s">
        <v>682</v>
      </c>
      <c r="Q421" s="27">
        <v>337159</v>
      </c>
      <c r="R421" s="27">
        <v>2133</v>
      </c>
      <c r="S421" s="27">
        <v>335026</v>
      </c>
      <c r="T421" s="27">
        <v>1</v>
      </c>
      <c r="U421" s="27" t="s">
        <v>692</v>
      </c>
      <c r="V421" s="27" t="s">
        <v>691</v>
      </c>
      <c r="W421" s="27">
        <v>1.31009393794749E-2</v>
      </c>
    </row>
    <row r="422" spans="1:23">
      <c r="A422" s="27" t="s">
        <v>495</v>
      </c>
      <c r="B422" s="27" t="s">
        <v>495</v>
      </c>
      <c r="C422" s="27" t="s">
        <v>714</v>
      </c>
      <c r="D422" s="27" t="s">
        <v>713</v>
      </c>
      <c r="E422" s="27" t="s">
        <v>698</v>
      </c>
      <c r="F422" s="27" t="s">
        <v>697</v>
      </c>
      <c r="G422" s="27" t="s">
        <v>833</v>
      </c>
      <c r="H422" s="27" t="s">
        <v>832</v>
      </c>
      <c r="I422" s="27" t="s">
        <v>684</v>
      </c>
      <c r="J422" s="27">
        <v>28887542</v>
      </c>
      <c r="K422" s="27" t="s">
        <v>683</v>
      </c>
      <c r="L422" s="27">
        <v>2017</v>
      </c>
      <c r="M422" s="27">
        <v>0.02</v>
      </c>
      <c r="N422" s="27" t="s">
        <v>6</v>
      </c>
      <c r="O422" s="27">
        <v>2.4729999999999999E-4</v>
      </c>
      <c r="P422" s="27" t="s">
        <v>717</v>
      </c>
      <c r="Q422" s="27">
        <v>9961</v>
      </c>
      <c r="R422" s="27">
        <v>0</v>
      </c>
      <c r="S422" s="27">
        <v>9961</v>
      </c>
      <c r="T422" s="27">
        <v>1</v>
      </c>
      <c r="U422" s="27" t="s">
        <v>831</v>
      </c>
      <c r="V422" s="27" t="s">
        <v>830</v>
      </c>
      <c r="W422" s="27">
        <v>1.3444876666666701E-2</v>
      </c>
    </row>
    <row r="423" spans="1:23">
      <c r="A423" s="27" t="s">
        <v>499</v>
      </c>
      <c r="B423" s="27" t="s">
        <v>499</v>
      </c>
      <c r="C423" s="27" t="s">
        <v>700</v>
      </c>
      <c r="D423" s="27" t="s">
        <v>699</v>
      </c>
      <c r="E423" s="27" t="s">
        <v>698</v>
      </c>
      <c r="F423" s="27" t="s">
        <v>697</v>
      </c>
      <c r="G423" s="27" t="s">
        <v>790</v>
      </c>
      <c r="H423" s="27" t="s">
        <v>682</v>
      </c>
      <c r="I423" s="27" t="s">
        <v>694</v>
      </c>
      <c r="J423" s="27" t="s">
        <v>693</v>
      </c>
      <c r="K423" s="27" t="s">
        <v>683</v>
      </c>
      <c r="L423" s="27">
        <v>2017</v>
      </c>
      <c r="M423" s="27">
        <v>-5.555E-3</v>
      </c>
      <c r="N423" s="27">
        <v>1.519E-3</v>
      </c>
      <c r="O423" s="27">
        <v>2.5569999999999998E-4</v>
      </c>
      <c r="P423" s="27" t="s">
        <v>682</v>
      </c>
      <c r="Q423" s="27">
        <v>331278</v>
      </c>
      <c r="R423" s="27">
        <v>0</v>
      </c>
      <c r="S423" s="27">
        <v>331278</v>
      </c>
      <c r="T423" s="27">
        <v>1</v>
      </c>
      <c r="U423" s="27" t="s">
        <v>716</v>
      </c>
      <c r="V423" s="27" t="s">
        <v>691</v>
      </c>
      <c r="W423" s="27">
        <v>1.38356725118483E-2</v>
      </c>
    </row>
    <row r="424" spans="1:23">
      <c r="A424" s="27" t="s">
        <v>497</v>
      </c>
      <c r="B424" s="27" t="s">
        <v>497</v>
      </c>
      <c r="C424" s="27" t="s">
        <v>690</v>
      </c>
      <c r="D424" s="27" t="s">
        <v>689</v>
      </c>
      <c r="E424" s="27" t="s">
        <v>688</v>
      </c>
      <c r="F424" s="27" t="s">
        <v>687</v>
      </c>
      <c r="G424" s="27" t="s">
        <v>829</v>
      </c>
      <c r="H424" s="27" t="s">
        <v>828</v>
      </c>
      <c r="I424" s="27" t="s">
        <v>694</v>
      </c>
      <c r="J424" s="27" t="s">
        <v>693</v>
      </c>
      <c r="K424" s="27" t="s">
        <v>683</v>
      </c>
      <c r="L424" s="27">
        <v>2017</v>
      </c>
      <c r="M424" s="27">
        <v>1.5330000000000001E-3</v>
      </c>
      <c r="N424" s="27">
        <v>4.193E-4</v>
      </c>
      <c r="O424" s="27">
        <v>2.5539999999999997E-4</v>
      </c>
      <c r="P424" s="27" t="s">
        <v>717</v>
      </c>
      <c r="Q424" s="27">
        <v>337159</v>
      </c>
      <c r="R424" s="27">
        <v>801</v>
      </c>
      <c r="S424" s="27">
        <v>336358</v>
      </c>
      <c r="T424" s="27">
        <v>1</v>
      </c>
      <c r="U424" s="27" t="s">
        <v>692</v>
      </c>
      <c r="V424" s="27" t="s">
        <v>691</v>
      </c>
      <c r="W424" s="27">
        <v>1.38356725118483E-2</v>
      </c>
    </row>
    <row r="425" spans="1:23">
      <c r="A425" s="27" t="s">
        <v>499</v>
      </c>
      <c r="B425" s="27" t="s">
        <v>499</v>
      </c>
      <c r="C425" s="27" t="s">
        <v>700</v>
      </c>
      <c r="D425" s="27" t="s">
        <v>699</v>
      </c>
      <c r="E425" s="27" t="s">
        <v>698</v>
      </c>
      <c r="F425" s="27" t="s">
        <v>697</v>
      </c>
      <c r="G425" s="27" t="s">
        <v>827</v>
      </c>
      <c r="H425" s="27" t="s">
        <v>826</v>
      </c>
      <c r="I425" s="27" t="s">
        <v>719</v>
      </c>
      <c r="J425" s="27">
        <v>28443625</v>
      </c>
      <c r="K425" s="27" t="s">
        <v>718</v>
      </c>
      <c r="L425" s="27">
        <v>2017</v>
      </c>
      <c r="M425" s="27">
        <v>1.8499999999999999E-2</v>
      </c>
      <c r="N425" s="27">
        <v>5.1000000000000004E-3</v>
      </c>
      <c r="O425" s="27">
        <v>2.6600000000000001E-4</v>
      </c>
      <c r="P425" s="27" t="s">
        <v>717</v>
      </c>
      <c r="Q425" s="27">
        <v>106911</v>
      </c>
      <c r="R425" s="27">
        <v>0</v>
      </c>
      <c r="S425" s="27">
        <v>106911</v>
      </c>
      <c r="T425" s="27">
        <v>69</v>
      </c>
      <c r="U425" s="27" t="s">
        <v>716</v>
      </c>
      <c r="V425" s="27" t="s">
        <v>825</v>
      </c>
      <c r="W425" s="27">
        <v>1.4358969267139501E-2</v>
      </c>
    </row>
    <row r="426" spans="1:23">
      <c r="A426" s="27" t="s">
        <v>498</v>
      </c>
      <c r="B426" s="27" t="s">
        <v>498</v>
      </c>
      <c r="C426" s="27" t="s">
        <v>741</v>
      </c>
      <c r="D426" s="27" t="s">
        <v>740</v>
      </c>
      <c r="E426" s="27" t="s">
        <v>687</v>
      </c>
      <c r="F426" s="27" t="s">
        <v>698</v>
      </c>
      <c r="G426" s="27" t="s">
        <v>10</v>
      </c>
      <c r="H426" s="27" t="s">
        <v>734</v>
      </c>
      <c r="I426" s="27" t="s">
        <v>824</v>
      </c>
      <c r="J426" s="27">
        <v>23063622</v>
      </c>
      <c r="K426" s="27" t="s">
        <v>683</v>
      </c>
      <c r="L426" s="27">
        <v>2012</v>
      </c>
      <c r="M426" s="27" t="s">
        <v>6</v>
      </c>
      <c r="N426" s="27" t="s">
        <v>6</v>
      </c>
      <c r="O426" s="27">
        <v>2.7300000000000002E-4</v>
      </c>
      <c r="P426" s="27" t="s">
        <v>6</v>
      </c>
      <c r="Q426" s="27">
        <v>66240</v>
      </c>
      <c r="R426" s="27" t="s">
        <v>682</v>
      </c>
      <c r="S426" s="27" t="s">
        <v>682</v>
      </c>
      <c r="T426" s="27" t="s">
        <v>682</v>
      </c>
      <c r="U426" s="27" t="s">
        <v>682</v>
      </c>
      <c r="V426" s="27" t="s">
        <v>709</v>
      </c>
      <c r="W426" s="27">
        <v>1.47020801886792E-2</v>
      </c>
    </row>
    <row r="427" spans="1:23">
      <c r="A427" s="27" t="s">
        <v>493</v>
      </c>
      <c r="B427" s="27" t="s">
        <v>493</v>
      </c>
      <c r="C427" s="27" t="s">
        <v>708</v>
      </c>
      <c r="D427" s="27" t="s">
        <v>707</v>
      </c>
      <c r="E427" s="27" t="s">
        <v>687</v>
      </c>
      <c r="F427" s="27" t="s">
        <v>688</v>
      </c>
      <c r="G427" s="27" t="s">
        <v>11</v>
      </c>
      <c r="H427" s="27" t="s">
        <v>809</v>
      </c>
      <c r="I427" s="27" t="s">
        <v>719</v>
      </c>
      <c r="J427" s="27">
        <v>28146470</v>
      </c>
      <c r="K427" s="27" t="s">
        <v>718</v>
      </c>
      <c r="L427" s="27">
        <v>2017</v>
      </c>
      <c r="M427" s="27">
        <v>-2.1999999999999999E-2</v>
      </c>
      <c r="N427" s="27">
        <v>6.1000000000000004E-3</v>
      </c>
      <c r="O427" s="27">
        <v>2.9E-4</v>
      </c>
      <c r="P427" s="27" t="s">
        <v>682</v>
      </c>
      <c r="Q427" s="27">
        <v>458927</v>
      </c>
      <c r="R427" s="27">
        <v>0</v>
      </c>
      <c r="S427" s="27">
        <v>458927</v>
      </c>
      <c r="T427" s="27">
        <v>147</v>
      </c>
      <c r="U427" s="27" t="s">
        <v>716</v>
      </c>
      <c r="V427" s="27" t="s">
        <v>808</v>
      </c>
      <c r="W427" s="27">
        <v>1.55808470588235E-2</v>
      </c>
    </row>
    <row r="428" spans="1:23">
      <c r="A428" s="27" t="s">
        <v>497</v>
      </c>
      <c r="B428" s="27" t="s">
        <v>497</v>
      </c>
      <c r="C428" s="27" t="s">
        <v>690</v>
      </c>
      <c r="D428" s="27" t="s">
        <v>689</v>
      </c>
      <c r="E428" s="27" t="s">
        <v>688</v>
      </c>
      <c r="F428" s="27" t="s">
        <v>687</v>
      </c>
      <c r="G428" s="27" t="s">
        <v>823</v>
      </c>
      <c r="H428" s="27" t="s">
        <v>822</v>
      </c>
      <c r="I428" s="27" t="s">
        <v>694</v>
      </c>
      <c r="J428" s="27" t="s">
        <v>693</v>
      </c>
      <c r="K428" s="27" t="s">
        <v>683</v>
      </c>
      <c r="L428" s="27">
        <v>2017</v>
      </c>
      <c r="M428" s="27">
        <v>-0.11070000000000001</v>
      </c>
      <c r="N428" s="27">
        <v>3.065E-2</v>
      </c>
      <c r="O428" s="27">
        <v>3.0279999999999999E-4</v>
      </c>
      <c r="P428" s="27" t="s">
        <v>682</v>
      </c>
      <c r="Q428" s="27">
        <v>274108</v>
      </c>
      <c r="R428" s="27">
        <v>0</v>
      </c>
      <c r="S428" s="27">
        <v>274108</v>
      </c>
      <c r="T428" s="27">
        <v>1</v>
      </c>
      <c r="U428" s="27" t="s">
        <v>682</v>
      </c>
      <c r="V428" s="27" t="s">
        <v>691</v>
      </c>
      <c r="W428" s="27">
        <v>1.6230364319248802E-2</v>
      </c>
    </row>
    <row r="429" spans="1:23">
      <c r="A429" s="27" t="s">
        <v>492</v>
      </c>
      <c r="B429" s="27" t="s">
        <v>492</v>
      </c>
      <c r="C429" s="27" t="s">
        <v>754</v>
      </c>
      <c r="D429" s="27" t="s">
        <v>753</v>
      </c>
      <c r="E429" s="27" t="s">
        <v>697</v>
      </c>
      <c r="F429" s="27" t="s">
        <v>688</v>
      </c>
      <c r="G429" s="27" t="s">
        <v>821</v>
      </c>
      <c r="H429" s="27" t="s">
        <v>820</v>
      </c>
      <c r="I429" s="27" t="s">
        <v>819</v>
      </c>
      <c r="J429" s="27">
        <v>25772697</v>
      </c>
      <c r="K429" s="27" t="s">
        <v>683</v>
      </c>
      <c r="L429" s="27">
        <v>2015</v>
      </c>
      <c r="M429" s="27">
        <v>-9.0240000000000001E-2</v>
      </c>
      <c r="N429" s="27">
        <v>2.5000000000000001E-2</v>
      </c>
      <c r="O429" s="27">
        <v>3.0699999999999998E-4</v>
      </c>
      <c r="P429" s="27" t="s">
        <v>682</v>
      </c>
      <c r="Q429" s="27">
        <v>447</v>
      </c>
      <c r="R429" s="27">
        <v>0</v>
      </c>
      <c r="S429" s="27">
        <v>447</v>
      </c>
      <c r="T429" s="27">
        <v>1</v>
      </c>
      <c r="U429" s="27" t="s">
        <v>682</v>
      </c>
      <c r="V429" s="27" t="s">
        <v>818</v>
      </c>
      <c r="W429" s="27">
        <v>1.6416950819672101E-2</v>
      </c>
    </row>
    <row r="430" spans="1:23">
      <c r="A430" s="27" t="s">
        <v>493</v>
      </c>
      <c r="B430" s="27" t="s">
        <v>493</v>
      </c>
      <c r="C430" s="27" t="s">
        <v>708</v>
      </c>
      <c r="D430" s="27" t="s">
        <v>707</v>
      </c>
      <c r="E430" s="27" t="s">
        <v>687</v>
      </c>
      <c r="F430" s="27" t="s">
        <v>688</v>
      </c>
      <c r="G430" s="27" t="s">
        <v>817</v>
      </c>
      <c r="H430" s="27" t="s">
        <v>816</v>
      </c>
      <c r="I430" s="27" t="s">
        <v>694</v>
      </c>
      <c r="J430" s="27" t="s">
        <v>693</v>
      </c>
      <c r="K430" s="27" t="s">
        <v>683</v>
      </c>
      <c r="L430" s="27">
        <v>2017</v>
      </c>
      <c r="M430" s="27">
        <v>8.2100000000000003E-3</v>
      </c>
      <c r="N430" s="27">
        <v>2.2780000000000001E-3</v>
      </c>
      <c r="O430" s="27">
        <v>3.1409999999999999E-4</v>
      </c>
      <c r="P430" s="27" t="s">
        <v>717</v>
      </c>
      <c r="Q430" s="27">
        <v>337159</v>
      </c>
      <c r="R430" s="27">
        <v>41296</v>
      </c>
      <c r="S430" s="27">
        <v>295863</v>
      </c>
      <c r="T430" s="27">
        <v>1</v>
      </c>
      <c r="U430" s="27" t="s">
        <v>692</v>
      </c>
      <c r="V430" s="27" t="s">
        <v>691</v>
      </c>
      <c r="W430" s="27">
        <v>1.6757381775700901E-2</v>
      </c>
    </row>
    <row r="431" spans="1:23">
      <c r="A431" s="27" t="s">
        <v>498</v>
      </c>
      <c r="B431" s="27" t="s">
        <v>498</v>
      </c>
      <c r="C431" s="27" t="s">
        <v>741</v>
      </c>
      <c r="D431" s="27" t="s">
        <v>740</v>
      </c>
      <c r="E431" s="27" t="s">
        <v>687</v>
      </c>
      <c r="F431" s="27" t="s">
        <v>698</v>
      </c>
      <c r="G431" s="27" t="s">
        <v>815</v>
      </c>
      <c r="H431" s="27" t="s">
        <v>814</v>
      </c>
      <c r="I431" s="27" t="s">
        <v>694</v>
      </c>
      <c r="J431" s="27" t="s">
        <v>693</v>
      </c>
      <c r="K431" s="27" t="s">
        <v>683</v>
      </c>
      <c r="L431" s="27">
        <v>2017</v>
      </c>
      <c r="M431" s="27">
        <v>-4.0080000000000003E-3</v>
      </c>
      <c r="N431" s="27">
        <v>1.1130000000000001E-3</v>
      </c>
      <c r="O431" s="27">
        <v>3.1780000000000003E-4</v>
      </c>
      <c r="P431" s="27" t="s">
        <v>682</v>
      </c>
      <c r="Q431" s="27">
        <v>336782</v>
      </c>
      <c r="R431" s="27">
        <v>77891</v>
      </c>
      <c r="S431" s="27">
        <v>258891</v>
      </c>
      <c r="T431" s="27">
        <v>1</v>
      </c>
      <c r="U431" s="27" t="s">
        <v>692</v>
      </c>
      <c r="V431" s="27" t="s">
        <v>691</v>
      </c>
      <c r="W431" s="27">
        <v>1.69152568764569E-2</v>
      </c>
    </row>
    <row r="432" spans="1:23">
      <c r="A432" s="27" t="s">
        <v>495</v>
      </c>
      <c r="B432" s="27" t="s">
        <v>495</v>
      </c>
      <c r="C432" s="27" t="s">
        <v>714</v>
      </c>
      <c r="D432" s="27" t="s">
        <v>713</v>
      </c>
      <c r="E432" s="27" t="s">
        <v>698</v>
      </c>
      <c r="F432" s="27" t="s">
        <v>697</v>
      </c>
      <c r="G432" s="27" t="s">
        <v>813</v>
      </c>
      <c r="H432" s="27" t="s">
        <v>720</v>
      </c>
      <c r="I432" s="27" t="s">
        <v>719</v>
      </c>
      <c r="J432" s="27">
        <v>28443625</v>
      </c>
      <c r="K432" s="27" t="s">
        <v>683</v>
      </c>
      <c r="L432" s="27">
        <v>2017</v>
      </c>
      <c r="M432" s="27">
        <v>1.66E-2</v>
      </c>
      <c r="N432" s="27">
        <v>4.5999999999999999E-3</v>
      </c>
      <c r="O432" s="27">
        <v>3.2049999999999998E-4</v>
      </c>
      <c r="P432" s="27" t="s">
        <v>717</v>
      </c>
      <c r="Q432" s="27">
        <v>164355</v>
      </c>
      <c r="R432" s="27">
        <v>0</v>
      </c>
      <c r="S432" s="27">
        <v>164355</v>
      </c>
      <c r="T432" s="27">
        <v>73</v>
      </c>
      <c r="U432" s="27" t="s">
        <v>716</v>
      </c>
      <c r="V432" s="27" t="s">
        <v>812</v>
      </c>
      <c r="W432" s="27">
        <v>1.7019295348837199E-2</v>
      </c>
    </row>
    <row r="433" spans="1:23">
      <c r="A433" s="27" t="s">
        <v>499</v>
      </c>
      <c r="B433" s="27" t="s">
        <v>499</v>
      </c>
      <c r="C433" s="27" t="s">
        <v>700</v>
      </c>
      <c r="D433" s="27" t="s">
        <v>699</v>
      </c>
      <c r="E433" s="27" t="s">
        <v>698</v>
      </c>
      <c r="F433" s="27" t="s">
        <v>697</v>
      </c>
      <c r="G433" s="27" t="s">
        <v>811</v>
      </c>
      <c r="H433" s="27" t="s">
        <v>725</v>
      </c>
      <c r="I433" s="27" t="s">
        <v>724</v>
      </c>
      <c r="J433" s="27">
        <v>27863252</v>
      </c>
      <c r="K433" s="27" t="s">
        <v>683</v>
      </c>
      <c r="L433" s="27">
        <v>2016</v>
      </c>
      <c r="M433" s="27">
        <v>1.2880000000000001E-2</v>
      </c>
      <c r="N433" s="27">
        <v>3.5799999999999998E-3</v>
      </c>
      <c r="O433" s="27">
        <v>3.2170000000000001E-4</v>
      </c>
      <c r="P433" s="27" t="s">
        <v>717</v>
      </c>
      <c r="Q433" s="27">
        <v>173480</v>
      </c>
      <c r="R433" s="27">
        <v>0</v>
      </c>
      <c r="S433" s="27">
        <v>173480</v>
      </c>
      <c r="T433" s="27">
        <v>2</v>
      </c>
      <c r="U433" s="27" t="s">
        <v>716</v>
      </c>
      <c r="V433" s="27" t="s">
        <v>723</v>
      </c>
      <c r="W433" s="27">
        <v>1.70433823665893E-2</v>
      </c>
    </row>
    <row r="434" spans="1:23">
      <c r="A434" s="27" t="s">
        <v>499</v>
      </c>
      <c r="B434" s="27" t="s">
        <v>499</v>
      </c>
      <c r="C434" s="27" t="s">
        <v>700</v>
      </c>
      <c r="D434" s="27" t="s">
        <v>699</v>
      </c>
      <c r="E434" s="27" t="s">
        <v>698</v>
      </c>
      <c r="F434" s="27" t="s">
        <v>697</v>
      </c>
      <c r="G434" s="27" t="s">
        <v>810</v>
      </c>
      <c r="H434" s="27" t="s">
        <v>682</v>
      </c>
      <c r="I434" s="27" t="s">
        <v>694</v>
      </c>
      <c r="J434" s="27" t="s">
        <v>693</v>
      </c>
      <c r="K434" s="27" t="s">
        <v>683</v>
      </c>
      <c r="L434" s="27">
        <v>2017</v>
      </c>
      <c r="M434" s="27">
        <v>-5.4190000000000002E-3</v>
      </c>
      <c r="N434" s="27">
        <v>1.5089999999999999E-3</v>
      </c>
      <c r="O434" s="27">
        <v>3.2860000000000002E-4</v>
      </c>
      <c r="P434" s="27" t="s">
        <v>682</v>
      </c>
      <c r="Q434" s="27">
        <v>331216</v>
      </c>
      <c r="R434" s="27">
        <v>0</v>
      </c>
      <c r="S434" s="27">
        <v>331216</v>
      </c>
      <c r="T434" s="27">
        <v>1</v>
      </c>
      <c r="U434" s="27" t="s">
        <v>716</v>
      </c>
      <c r="V434" s="27" t="s">
        <v>691</v>
      </c>
      <c r="W434" s="27">
        <v>1.7368639814814801E-2</v>
      </c>
    </row>
    <row r="435" spans="1:23">
      <c r="A435" s="27" t="s">
        <v>498</v>
      </c>
      <c r="B435" s="27" t="s">
        <v>498</v>
      </c>
      <c r="C435" s="27" t="s">
        <v>741</v>
      </c>
      <c r="D435" s="27" t="s">
        <v>740</v>
      </c>
      <c r="E435" s="27" t="s">
        <v>687</v>
      </c>
      <c r="F435" s="27" t="s">
        <v>698</v>
      </c>
      <c r="G435" s="27" t="s">
        <v>11</v>
      </c>
      <c r="H435" s="27" t="s">
        <v>809</v>
      </c>
      <c r="I435" s="27" t="s">
        <v>719</v>
      </c>
      <c r="J435" s="27">
        <v>28146470</v>
      </c>
      <c r="K435" s="27" t="s">
        <v>718</v>
      </c>
      <c r="L435" s="27">
        <v>2017</v>
      </c>
      <c r="M435" s="27">
        <v>9.4000000000000004E-3</v>
      </c>
      <c r="N435" s="27">
        <v>2.5999999999999999E-3</v>
      </c>
      <c r="O435" s="27">
        <v>3.6000000000000002E-4</v>
      </c>
      <c r="P435" s="27" t="s">
        <v>717</v>
      </c>
      <c r="Q435" s="27">
        <v>458927</v>
      </c>
      <c r="R435" s="27">
        <v>0</v>
      </c>
      <c r="S435" s="27">
        <v>458927</v>
      </c>
      <c r="T435" s="27">
        <v>147</v>
      </c>
      <c r="U435" s="27" t="s">
        <v>716</v>
      </c>
      <c r="V435" s="27" t="s">
        <v>808</v>
      </c>
      <c r="W435" s="27">
        <v>1.8984387990762099E-2</v>
      </c>
    </row>
    <row r="436" spans="1:23">
      <c r="A436" s="27" t="s">
        <v>495</v>
      </c>
      <c r="B436" s="27" t="s">
        <v>495</v>
      </c>
      <c r="C436" s="27" t="s">
        <v>714</v>
      </c>
      <c r="D436" s="27" t="s">
        <v>713</v>
      </c>
      <c r="E436" s="27" t="s">
        <v>698</v>
      </c>
      <c r="F436" s="27" t="s">
        <v>697</v>
      </c>
      <c r="G436" s="27" t="s">
        <v>807</v>
      </c>
      <c r="H436" s="27" t="s">
        <v>720</v>
      </c>
      <c r="I436" s="27" t="s">
        <v>719</v>
      </c>
      <c r="J436" s="27">
        <v>28443625</v>
      </c>
      <c r="K436" s="27" t="s">
        <v>683</v>
      </c>
      <c r="L436" s="27">
        <v>2017</v>
      </c>
      <c r="M436" s="27">
        <v>1.43E-2</v>
      </c>
      <c r="N436" s="27">
        <v>4.0000000000000001E-3</v>
      </c>
      <c r="O436" s="27">
        <v>3.793E-4</v>
      </c>
      <c r="P436" s="27" t="s">
        <v>717</v>
      </c>
      <c r="Q436" s="27">
        <v>210235</v>
      </c>
      <c r="R436" s="27">
        <v>0</v>
      </c>
      <c r="S436" s="27">
        <v>210235</v>
      </c>
      <c r="T436" s="27">
        <v>73</v>
      </c>
      <c r="U436" s="27" t="s">
        <v>716</v>
      </c>
      <c r="V436" s="27" t="s">
        <v>806</v>
      </c>
      <c r="W436" s="27">
        <v>1.99560741935484E-2</v>
      </c>
    </row>
    <row r="437" spans="1:23">
      <c r="A437" s="27" t="s">
        <v>495</v>
      </c>
      <c r="B437" s="27" t="s">
        <v>495</v>
      </c>
      <c r="C437" s="27" t="s">
        <v>714</v>
      </c>
      <c r="D437" s="27" t="s">
        <v>713</v>
      </c>
      <c r="E437" s="27" t="s">
        <v>698</v>
      </c>
      <c r="F437" s="27" t="s">
        <v>697</v>
      </c>
      <c r="G437" s="27" t="s">
        <v>805</v>
      </c>
      <c r="H437" s="27" t="s">
        <v>682</v>
      </c>
      <c r="I437" s="27" t="s">
        <v>694</v>
      </c>
      <c r="J437" s="27" t="s">
        <v>693</v>
      </c>
      <c r="K437" s="27" t="s">
        <v>683</v>
      </c>
      <c r="L437" s="27">
        <v>2017</v>
      </c>
      <c r="M437" s="27">
        <v>6.8970000000000004E-3</v>
      </c>
      <c r="N437" s="27">
        <v>1.9419999999999999E-3</v>
      </c>
      <c r="O437" s="27">
        <v>3.8390000000000001E-4</v>
      </c>
      <c r="P437" s="27" t="s">
        <v>717</v>
      </c>
      <c r="Q437" s="27">
        <v>332255</v>
      </c>
      <c r="R437" s="27">
        <v>0</v>
      </c>
      <c r="S437" s="27">
        <v>332255</v>
      </c>
      <c r="T437" s="27">
        <v>1</v>
      </c>
      <c r="U437" s="27" t="s">
        <v>682</v>
      </c>
      <c r="V437" s="27" t="s">
        <v>691</v>
      </c>
      <c r="W437" s="27">
        <v>2.01516611494253E-2</v>
      </c>
    </row>
    <row r="438" spans="1:23">
      <c r="A438" s="27" t="s">
        <v>495</v>
      </c>
      <c r="B438" s="27" t="s">
        <v>495</v>
      </c>
      <c r="C438" s="27" t="s">
        <v>714</v>
      </c>
      <c r="D438" s="27" t="s">
        <v>713</v>
      </c>
      <c r="E438" s="27" t="s">
        <v>698</v>
      </c>
      <c r="F438" s="27" t="s">
        <v>697</v>
      </c>
      <c r="G438" s="27" t="s">
        <v>804</v>
      </c>
      <c r="H438" s="27" t="s">
        <v>682</v>
      </c>
      <c r="I438" s="27" t="s">
        <v>694</v>
      </c>
      <c r="J438" s="27" t="s">
        <v>693</v>
      </c>
      <c r="K438" s="27" t="s">
        <v>683</v>
      </c>
      <c r="L438" s="27">
        <v>2017</v>
      </c>
      <c r="M438" s="27">
        <v>5.7790000000000003E-3</v>
      </c>
      <c r="N438" s="27">
        <v>1.635E-3</v>
      </c>
      <c r="O438" s="27">
        <v>4.1060000000000001E-4</v>
      </c>
      <c r="P438" s="27" t="s">
        <v>717</v>
      </c>
      <c r="Q438" s="27">
        <v>331253</v>
      </c>
      <c r="R438" s="27">
        <v>0</v>
      </c>
      <c r="S438" s="27">
        <v>331253</v>
      </c>
      <c r="T438" s="27">
        <v>1</v>
      </c>
      <c r="U438" s="27" t="s">
        <v>716</v>
      </c>
      <c r="V438" s="27" t="s">
        <v>691</v>
      </c>
      <c r="W438" s="27">
        <v>2.1503762385321101E-2</v>
      </c>
    </row>
    <row r="439" spans="1:23">
      <c r="A439" s="27" t="s">
        <v>497</v>
      </c>
      <c r="B439" s="27" t="s">
        <v>497</v>
      </c>
      <c r="C439" s="27" t="s">
        <v>690</v>
      </c>
      <c r="D439" s="27" t="s">
        <v>689</v>
      </c>
      <c r="E439" s="27" t="s">
        <v>688</v>
      </c>
      <c r="F439" s="27" t="s">
        <v>687</v>
      </c>
      <c r="G439" s="27" t="s">
        <v>803</v>
      </c>
      <c r="H439" s="27" t="s">
        <v>802</v>
      </c>
      <c r="I439" s="27" t="s">
        <v>801</v>
      </c>
      <c r="J439" s="27">
        <v>29292387</v>
      </c>
      <c r="K439" s="27" t="s">
        <v>683</v>
      </c>
      <c r="L439" s="27">
        <v>2018</v>
      </c>
      <c r="M439" s="27">
        <v>-1.0999999999999999E-2</v>
      </c>
      <c r="N439" s="27">
        <v>3.0000000000000001E-3</v>
      </c>
      <c r="O439" s="27">
        <v>4.3199999999999998E-4</v>
      </c>
      <c r="P439" s="27" t="s">
        <v>682</v>
      </c>
      <c r="Q439" s="27">
        <v>168105</v>
      </c>
      <c r="R439" s="27">
        <v>0</v>
      </c>
      <c r="S439" s="27">
        <v>168105</v>
      </c>
      <c r="T439" s="27">
        <v>2</v>
      </c>
      <c r="U439" s="27" t="s">
        <v>800</v>
      </c>
      <c r="V439" s="27" t="s">
        <v>799</v>
      </c>
      <c r="W439" s="27">
        <v>2.2572741418764301E-2</v>
      </c>
    </row>
    <row r="440" spans="1:23">
      <c r="A440" s="27" t="s">
        <v>492</v>
      </c>
      <c r="B440" s="27" t="s">
        <v>492</v>
      </c>
      <c r="C440" s="27" t="s">
        <v>754</v>
      </c>
      <c r="D440" s="27" t="s">
        <v>753</v>
      </c>
      <c r="E440" s="27" t="s">
        <v>697</v>
      </c>
      <c r="F440" s="27" t="s">
        <v>688</v>
      </c>
      <c r="G440" s="27" t="s">
        <v>592</v>
      </c>
      <c r="H440" s="27" t="s">
        <v>781</v>
      </c>
      <c r="I440" s="27" t="s">
        <v>694</v>
      </c>
      <c r="J440" s="27" t="s">
        <v>693</v>
      </c>
      <c r="K440" s="27" t="s">
        <v>683</v>
      </c>
      <c r="L440" s="27">
        <v>2017</v>
      </c>
      <c r="M440" s="27">
        <v>2.153E-3</v>
      </c>
      <c r="N440" s="27">
        <v>6.1169999999999996E-4</v>
      </c>
      <c r="O440" s="27">
        <v>4.3330000000000002E-4</v>
      </c>
      <c r="P440" s="27" t="s">
        <v>717</v>
      </c>
      <c r="Q440" s="27">
        <v>336473</v>
      </c>
      <c r="R440" s="27">
        <v>16183</v>
      </c>
      <c r="S440" s="27">
        <v>320290</v>
      </c>
      <c r="T440" s="27">
        <v>1</v>
      </c>
      <c r="U440" s="27" t="s">
        <v>692</v>
      </c>
      <c r="V440" s="27" t="s">
        <v>691</v>
      </c>
      <c r="W440" s="27">
        <v>2.25889776255708E-2</v>
      </c>
    </row>
    <row r="441" spans="1:23">
      <c r="A441" s="27" t="s">
        <v>495</v>
      </c>
      <c r="B441" s="27" t="s">
        <v>495</v>
      </c>
      <c r="C441" s="27" t="s">
        <v>714</v>
      </c>
      <c r="D441" s="27" t="s">
        <v>713</v>
      </c>
      <c r="E441" s="27" t="s">
        <v>698</v>
      </c>
      <c r="F441" s="27" t="s">
        <v>697</v>
      </c>
      <c r="G441" s="27" t="s">
        <v>746</v>
      </c>
      <c r="H441" s="27" t="s">
        <v>745</v>
      </c>
      <c r="I441" s="27" t="s">
        <v>694</v>
      </c>
      <c r="J441" s="27" t="s">
        <v>693</v>
      </c>
      <c r="K441" s="27" t="s">
        <v>683</v>
      </c>
      <c r="L441" s="27">
        <v>2017</v>
      </c>
      <c r="M441" s="27">
        <v>1.1230000000000001E-3</v>
      </c>
      <c r="N441" s="27">
        <v>3.1930000000000001E-4</v>
      </c>
      <c r="O441" s="27">
        <v>4.3689999999999999E-4</v>
      </c>
      <c r="P441" s="27" t="s">
        <v>717</v>
      </c>
      <c r="Q441" s="27">
        <v>337159</v>
      </c>
      <c r="R441" s="27">
        <v>5573</v>
      </c>
      <c r="S441" s="27">
        <v>331586</v>
      </c>
      <c r="T441" s="27">
        <v>1</v>
      </c>
      <c r="U441" s="27" t="s">
        <v>692</v>
      </c>
      <c r="V441" s="27" t="s">
        <v>691</v>
      </c>
      <c r="W441" s="27">
        <v>2.2724771298405499E-2</v>
      </c>
    </row>
    <row r="442" spans="1:23">
      <c r="A442" s="27" t="s">
        <v>498</v>
      </c>
      <c r="B442" s="27" t="s">
        <v>498</v>
      </c>
      <c r="C442" s="27" t="s">
        <v>741</v>
      </c>
      <c r="D442" s="27" t="s">
        <v>740</v>
      </c>
      <c r="E442" s="27" t="s">
        <v>687</v>
      </c>
      <c r="F442" s="27" t="s">
        <v>698</v>
      </c>
      <c r="G442" s="27" t="s">
        <v>727</v>
      </c>
      <c r="H442" s="27" t="s">
        <v>725</v>
      </c>
      <c r="I442" s="27" t="s">
        <v>724</v>
      </c>
      <c r="J442" s="27">
        <v>27863252</v>
      </c>
      <c r="K442" s="27" t="s">
        <v>683</v>
      </c>
      <c r="L442" s="27">
        <v>2016</v>
      </c>
      <c r="M442" s="27">
        <v>-1.35E-2</v>
      </c>
      <c r="N442" s="27">
        <v>3.8549999999999999E-3</v>
      </c>
      <c r="O442" s="27">
        <v>4.6059999999999997E-4</v>
      </c>
      <c r="P442" s="27" t="s">
        <v>682</v>
      </c>
      <c r="Q442" s="27">
        <v>173480</v>
      </c>
      <c r="R442" s="27">
        <v>0</v>
      </c>
      <c r="S442" s="27">
        <v>173480</v>
      </c>
      <c r="T442" s="27">
        <v>2</v>
      </c>
      <c r="U442" s="27" t="s">
        <v>716</v>
      </c>
      <c r="V442" s="27" t="s">
        <v>723</v>
      </c>
      <c r="W442" s="27">
        <v>2.3903046363636399E-2</v>
      </c>
    </row>
    <row r="443" spans="1:23">
      <c r="A443" s="27" t="s">
        <v>499</v>
      </c>
      <c r="B443" s="27" t="s">
        <v>499</v>
      </c>
      <c r="C443" s="27" t="s">
        <v>700</v>
      </c>
      <c r="D443" s="27" t="s">
        <v>699</v>
      </c>
      <c r="E443" s="27" t="s">
        <v>698</v>
      </c>
      <c r="F443" s="27" t="s">
        <v>697</v>
      </c>
      <c r="G443" s="27" t="s">
        <v>16</v>
      </c>
      <c r="H443" s="27" t="s">
        <v>798</v>
      </c>
      <c r="I443" s="27" t="s">
        <v>797</v>
      </c>
      <c r="J443" s="27">
        <v>19060906</v>
      </c>
      <c r="K443" s="27" t="s">
        <v>683</v>
      </c>
      <c r="L443" s="27">
        <v>2008</v>
      </c>
      <c r="M443" s="27" t="s">
        <v>6</v>
      </c>
      <c r="N443" s="27" t="s">
        <v>6</v>
      </c>
      <c r="O443" s="27">
        <v>4.685E-4</v>
      </c>
      <c r="P443" s="27" t="s">
        <v>6</v>
      </c>
      <c r="Q443" s="27">
        <v>19840</v>
      </c>
      <c r="R443" s="27" t="s">
        <v>682</v>
      </c>
      <c r="S443" s="27" t="s">
        <v>682</v>
      </c>
      <c r="T443" s="27" t="s">
        <v>682</v>
      </c>
      <c r="U443" s="27" t="s">
        <v>682</v>
      </c>
      <c r="V443" s="27" t="s">
        <v>709</v>
      </c>
      <c r="W443" s="27">
        <v>2.4257888888888898E-2</v>
      </c>
    </row>
    <row r="444" spans="1:23">
      <c r="A444" s="27" t="s">
        <v>497</v>
      </c>
      <c r="B444" s="27" t="s">
        <v>497</v>
      </c>
      <c r="C444" s="27" t="s">
        <v>690</v>
      </c>
      <c r="D444" s="27" t="s">
        <v>689</v>
      </c>
      <c r="E444" s="27" t="s">
        <v>688</v>
      </c>
      <c r="F444" s="27" t="s">
        <v>687</v>
      </c>
      <c r="G444" s="27" t="s">
        <v>626</v>
      </c>
      <c r="H444" s="27" t="s">
        <v>682</v>
      </c>
      <c r="I444" s="27" t="s">
        <v>694</v>
      </c>
      <c r="J444" s="27" t="s">
        <v>693</v>
      </c>
      <c r="K444" s="27" t="s">
        <v>683</v>
      </c>
      <c r="L444" s="27">
        <v>2017</v>
      </c>
      <c r="M444" s="27">
        <v>2.759E-2</v>
      </c>
      <c r="N444" s="27">
        <v>7.8980000000000005E-3</v>
      </c>
      <c r="O444" s="27">
        <v>4.7689999999999999E-4</v>
      </c>
      <c r="P444" s="27" t="s">
        <v>717</v>
      </c>
      <c r="Q444" s="27">
        <v>331113</v>
      </c>
      <c r="R444" s="27">
        <v>0</v>
      </c>
      <c r="S444" s="27">
        <v>331113</v>
      </c>
      <c r="T444" s="27">
        <v>1</v>
      </c>
      <c r="U444" s="27" t="s">
        <v>716</v>
      </c>
      <c r="V444" s="27" t="s">
        <v>691</v>
      </c>
      <c r="W444" s="27">
        <v>2.4636956108597299E-2</v>
      </c>
    </row>
    <row r="445" spans="1:23">
      <c r="A445" s="27" t="s">
        <v>499</v>
      </c>
      <c r="B445" s="27" t="s">
        <v>499</v>
      </c>
      <c r="C445" s="27" t="s">
        <v>700</v>
      </c>
      <c r="D445" s="27" t="s">
        <v>699</v>
      </c>
      <c r="E445" s="27" t="s">
        <v>698</v>
      </c>
      <c r="F445" s="27" t="s">
        <v>697</v>
      </c>
      <c r="G445" s="27" t="s">
        <v>796</v>
      </c>
      <c r="H445" s="27" t="s">
        <v>725</v>
      </c>
      <c r="I445" s="27" t="s">
        <v>724</v>
      </c>
      <c r="J445" s="27">
        <v>27863252</v>
      </c>
      <c r="K445" s="27" t="s">
        <v>683</v>
      </c>
      <c r="L445" s="27">
        <v>2016</v>
      </c>
      <c r="M445" s="27">
        <v>-1.2189999999999999E-2</v>
      </c>
      <c r="N445" s="27">
        <v>3.4940000000000001E-3</v>
      </c>
      <c r="O445" s="27">
        <v>4.8710000000000002E-4</v>
      </c>
      <c r="P445" s="27" t="s">
        <v>682</v>
      </c>
      <c r="Q445" s="27">
        <v>173480</v>
      </c>
      <c r="R445" s="27">
        <v>0</v>
      </c>
      <c r="S445" s="27">
        <v>173480</v>
      </c>
      <c r="T445" s="27">
        <v>2</v>
      </c>
      <c r="U445" s="27" t="s">
        <v>716</v>
      </c>
      <c r="V445" s="27" t="s">
        <v>723</v>
      </c>
      <c r="W445" s="27">
        <v>2.5025037752808999E-2</v>
      </c>
    </row>
    <row r="446" spans="1:23">
      <c r="A446" s="27" t="s">
        <v>495</v>
      </c>
      <c r="B446" s="27" t="s">
        <v>495</v>
      </c>
      <c r="C446" s="27" t="s">
        <v>714</v>
      </c>
      <c r="D446" s="27" t="s">
        <v>713</v>
      </c>
      <c r="E446" s="27" t="s">
        <v>698</v>
      </c>
      <c r="F446" s="27" t="s">
        <v>697</v>
      </c>
      <c r="G446" s="27" t="s">
        <v>795</v>
      </c>
      <c r="H446" s="27" t="s">
        <v>682</v>
      </c>
      <c r="I446" s="27" t="s">
        <v>694</v>
      </c>
      <c r="J446" s="27" t="s">
        <v>693</v>
      </c>
      <c r="K446" s="27" t="s">
        <v>683</v>
      </c>
      <c r="L446" s="27">
        <v>2017</v>
      </c>
      <c r="M446" s="27">
        <v>5.744E-3</v>
      </c>
      <c r="N446" s="27">
        <v>1.647E-3</v>
      </c>
      <c r="O446" s="27">
        <v>4.8680000000000001E-4</v>
      </c>
      <c r="P446" s="27" t="s">
        <v>717</v>
      </c>
      <c r="Q446" s="27">
        <v>331258</v>
      </c>
      <c r="R446" s="27">
        <v>0</v>
      </c>
      <c r="S446" s="27">
        <v>331258</v>
      </c>
      <c r="T446" s="27">
        <v>1</v>
      </c>
      <c r="U446" s="27" t="s">
        <v>716</v>
      </c>
      <c r="V446" s="27" t="s">
        <v>691</v>
      </c>
      <c r="W446" s="27">
        <v>2.5025037752808999E-2</v>
      </c>
    </row>
    <row r="447" spans="1:23">
      <c r="A447" s="27" t="s">
        <v>495</v>
      </c>
      <c r="B447" s="27" t="s">
        <v>495</v>
      </c>
      <c r="C447" s="27" t="s">
        <v>714</v>
      </c>
      <c r="D447" s="27" t="s">
        <v>713</v>
      </c>
      <c r="E447" s="27" t="s">
        <v>698</v>
      </c>
      <c r="F447" s="27" t="s">
        <v>697</v>
      </c>
      <c r="G447" s="27" t="s">
        <v>794</v>
      </c>
      <c r="H447" s="27" t="s">
        <v>682</v>
      </c>
      <c r="I447" s="27" t="s">
        <v>694</v>
      </c>
      <c r="J447" s="27" t="s">
        <v>693</v>
      </c>
      <c r="K447" s="27" t="s">
        <v>683</v>
      </c>
      <c r="L447" s="27">
        <v>2017</v>
      </c>
      <c r="M447" s="27">
        <v>-1.0489999999999999E-2</v>
      </c>
      <c r="N447" s="27">
        <v>3.0079999999999998E-3</v>
      </c>
      <c r="O447" s="27">
        <v>4.8769999999999998E-4</v>
      </c>
      <c r="P447" s="27" t="s">
        <v>682</v>
      </c>
      <c r="Q447" s="27">
        <v>139363</v>
      </c>
      <c r="R447" s="27">
        <v>0</v>
      </c>
      <c r="S447" s="27">
        <v>139363</v>
      </c>
      <c r="T447" s="27">
        <v>1</v>
      </c>
      <c r="U447" s="27" t="s">
        <v>682</v>
      </c>
      <c r="V447" s="27" t="s">
        <v>691</v>
      </c>
      <c r="W447" s="27">
        <v>2.5025037752808999E-2</v>
      </c>
    </row>
    <row r="448" spans="1:23">
      <c r="A448" s="27" t="s">
        <v>495</v>
      </c>
      <c r="B448" s="27" t="s">
        <v>495</v>
      </c>
      <c r="C448" s="27" t="s">
        <v>714</v>
      </c>
      <c r="D448" s="27" t="s">
        <v>713</v>
      </c>
      <c r="E448" s="27" t="s">
        <v>698</v>
      </c>
      <c r="F448" s="27" t="s">
        <v>697</v>
      </c>
      <c r="G448" s="27" t="s">
        <v>793</v>
      </c>
      <c r="H448" s="27" t="s">
        <v>725</v>
      </c>
      <c r="I448" s="27" t="s">
        <v>724</v>
      </c>
      <c r="J448" s="27">
        <v>27863252</v>
      </c>
      <c r="K448" s="27" t="s">
        <v>683</v>
      </c>
      <c r="L448" s="27">
        <v>2016</v>
      </c>
      <c r="M448" s="27">
        <v>-1.2670000000000001E-2</v>
      </c>
      <c r="N448" s="27">
        <v>3.6419999999999998E-3</v>
      </c>
      <c r="O448" s="27">
        <v>5.0210000000000001E-4</v>
      </c>
      <c r="P448" s="27" t="s">
        <v>682</v>
      </c>
      <c r="Q448" s="27">
        <v>173480</v>
      </c>
      <c r="R448" s="27">
        <v>0</v>
      </c>
      <c r="S448" s="27">
        <v>173480</v>
      </c>
      <c r="T448" s="27">
        <v>2</v>
      </c>
      <c r="U448" s="27" t="s">
        <v>716</v>
      </c>
      <c r="V448" s="27" t="s">
        <v>723</v>
      </c>
      <c r="W448" s="27">
        <v>2.5706169058296001E-2</v>
      </c>
    </row>
    <row r="449" spans="1:23">
      <c r="A449" s="27" t="s">
        <v>499</v>
      </c>
      <c r="B449" s="27" t="s">
        <v>499</v>
      </c>
      <c r="C449" s="27" t="s">
        <v>700</v>
      </c>
      <c r="D449" s="27" t="s">
        <v>699</v>
      </c>
      <c r="E449" s="27" t="s">
        <v>698</v>
      </c>
      <c r="F449" s="27" t="s">
        <v>697</v>
      </c>
      <c r="G449" s="27" t="s">
        <v>792</v>
      </c>
      <c r="H449" s="27" t="s">
        <v>791</v>
      </c>
      <c r="I449" s="27" t="s">
        <v>694</v>
      </c>
      <c r="J449" s="27" t="s">
        <v>693</v>
      </c>
      <c r="K449" s="27" t="s">
        <v>683</v>
      </c>
      <c r="L449" s="27">
        <v>2017</v>
      </c>
      <c r="M449" s="27">
        <v>8.7069999999999995E-3</v>
      </c>
      <c r="N449" s="27">
        <v>2.5040000000000001E-3</v>
      </c>
      <c r="O449" s="27">
        <v>5.0699999999999996E-4</v>
      </c>
      <c r="P449" s="27" t="s">
        <v>717</v>
      </c>
      <c r="Q449" s="27">
        <v>317756</v>
      </c>
      <c r="R449" s="27">
        <v>0</v>
      </c>
      <c r="S449" s="27">
        <v>317756</v>
      </c>
      <c r="T449" s="27">
        <v>1</v>
      </c>
      <c r="U449" s="27" t="s">
        <v>716</v>
      </c>
      <c r="V449" s="27" t="s">
        <v>691</v>
      </c>
      <c r="W449" s="27">
        <v>2.5898966442953E-2</v>
      </c>
    </row>
    <row r="450" spans="1:23">
      <c r="A450" s="27" t="s">
        <v>495</v>
      </c>
      <c r="B450" s="27" t="s">
        <v>495</v>
      </c>
      <c r="C450" s="27" t="s">
        <v>714</v>
      </c>
      <c r="D450" s="27" t="s">
        <v>713</v>
      </c>
      <c r="E450" s="27" t="s">
        <v>698</v>
      </c>
      <c r="F450" s="27" t="s">
        <v>697</v>
      </c>
      <c r="G450" s="27" t="s">
        <v>790</v>
      </c>
      <c r="H450" s="27" t="s">
        <v>682</v>
      </c>
      <c r="I450" s="27" t="s">
        <v>694</v>
      </c>
      <c r="J450" s="27" t="s">
        <v>693</v>
      </c>
      <c r="K450" s="27" t="s">
        <v>683</v>
      </c>
      <c r="L450" s="27">
        <v>2017</v>
      </c>
      <c r="M450" s="27">
        <v>5.4279999999999997E-3</v>
      </c>
      <c r="N450" s="27">
        <v>1.5640000000000001E-3</v>
      </c>
      <c r="O450" s="27">
        <v>5.1769999999999995E-4</v>
      </c>
      <c r="P450" s="27" t="s">
        <v>717</v>
      </c>
      <c r="Q450" s="27">
        <v>331278</v>
      </c>
      <c r="R450" s="27">
        <v>0</v>
      </c>
      <c r="S450" s="27">
        <v>331278</v>
      </c>
      <c r="T450" s="27">
        <v>1</v>
      </c>
      <c r="U450" s="27" t="s">
        <v>716</v>
      </c>
      <c r="V450" s="27" t="s">
        <v>691</v>
      </c>
      <c r="W450" s="27">
        <v>2.6386521874999999E-2</v>
      </c>
    </row>
    <row r="451" spans="1:23">
      <c r="A451" s="27" t="s">
        <v>498</v>
      </c>
      <c r="B451" s="27" t="s">
        <v>498</v>
      </c>
      <c r="C451" s="27" t="s">
        <v>741</v>
      </c>
      <c r="D451" s="27" t="s">
        <v>740</v>
      </c>
      <c r="E451" s="27" t="s">
        <v>687</v>
      </c>
      <c r="F451" s="27" t="s">
        <v>698</v>
      </c>
      <c r="G451" s="27" t="s">
        <v>20</v>
      </c>
      <c r="H451" s="27" t="s">
        <v>774</v>
      </c>
      <c r="I451" s="27" t="s">
        <v>694</v>
      </c>
      <c r="J451" s="27" t="s">
        <v>693</v>
      </c>
      <c r="K451" s="27" t="s">
        <v>683</v>
      </c>
      <c r="L451" s="27">
        <v>2017</v>
      </c>
      <c r="M451" s="27">
        <v>-1.189E-2</v>
      </c>
      <c r="N451" s="27">
        <v>3.434E-3</v>
      </c>
      <c r="O451" s="27">
        <v>5.3339999999999995E-4</v>
      </c>
      <c r="P451" s="27" t="s">
        <v>682</v>
      </c>
      <c r="Q451" s="27">
        <v>193063</v>
      </c>
      <c r="R451" s="27">
        <v>0</v>
      </c>
      <c r="S451" s="27">
        <v>193063</v>
      </c>
      <c r="T451" s="27">
        <v>1</v>
      </c>
      <c r="U451" s="27" t="s">
        <v>716</v>
      </c>
      <c r="V451" s="27" t="s">
        <v>691</v>
      </c>
      <c r="W451" s="27">
        <v>2.7126181737193798E-2</v>
      </c>
    </row>
    <row r="452" spans="1:23">
      <c r="A452" s="27" t="s">
        <v>495</v>
      </c>
      <c r="B452" s="27" t="s">
        <v>495</v>
      </c>
      <c r="C452" s="27" t="s">
        <v>714</v>
      </c>
      <c r="D452" s="27" t="s">
        <v>713</v>
      </c>
      <c r="E452" s="27" t="s">
        <v>698</v>
      </c>
      <c r="F452" s="27" t="s">
        <v>697</v>
      </c>
      <c r="G452" s="27" t="s">
        <v>789</v>
      </c>
      <c r="H452" s="27" t="s">
        <v>742</v>
      </c>
      <c r="I452" s="27" t="s">
        <v>694</v>
      </c>
      <c r="J452" s="27" t="s">
        <v>693</v>
      </c>
      <c r="K452" s="27" t="s">
        <v>683</v>
      </c>
      <c r="L452" s="27">
        <v>2017</v>
      </c>
      <c r="M452" s="27">
        <v>4.5059999999999996E-3</v>
      </c>
      <c r="N452" s="27">
        <v>1.304E-3</v>
      </c>
      <c r="O452" s="27">
        <v>5.5099999999999995E-4</v>
      </c>
      <c r="P452" s="27" t="s">
        <v>717</v>
      </c>
      <c r="Q452" s="27">
        <v>180203</v>
      </c>
      <c r="R452" s="27">
        <v>31488</v>
      </c>
      <c r="S452" s="27">
        <v>148715</v>
      </c>
      <c r="T452" s="27">
        <v>1</v>
      </c>
      <c r="U452" s="27" t="s">
        <v>692</v>
      </c>
      <c r="V452" s="27" t="s">
        <v>691</v>
      </c>
      <c r="W452" s="27">
        <v>2.7958964444444401E-2</v>
      </c>
    </row>
    <row r="453" spans="1:23">
      <c r="A453" s="27" t="s">
        <v>499</v>
      </c>
      <c r="B453" s="27" t="s">
        <v>499</v>
      </c>
      <c r="C453" s="27" t="s">
        <v>700</v>
      </c>
      <c r="D453" s="27" t="s">
        <v>699</v>
      </c>
      <c r="E453" s="27" t="s">
        <v>698</v>
      </c>
      <c r="F453" s="27" t="s">
        <v>697</v>
      </c>
      <c r="G453" s="27" t="s">
        <v>788</v>
      </c>
      <c r="H453" s="27" t="s">
        <v>787</v>
      </c>
      <c r="I453" s="27" t="s">
        <v>694</v>
      </c>
      <c r="J453" s="27" t="s">
        <v>693</v>
      </c>
      <c r="K453" s="27" t="s">
        <v>683</v>
      </c>
      <c r="L453" s="27">
        <v>2017</v>
      </c>
      <c r="M453" s="27">
        <v>1.4630000000000001E-3</v>
      </c>
      <c r="N453" s="27">
        <v>4.2420000000000001E-4</v>
      </c>
      <c r="O453" s="27">
        <v>5.6300000000000002E-4</v>
      </c>
      <c r="P453" s="27" t="s">
        <v>717</v>
      </c>
      <c r="Q453" s="27">
        <v>337159</v>
      </c>
      <c r="R453" s="27">
        <v>10612</v>
      </c>
      <c r="S453" s="27">
        <v>326547</v>
      </c>
      <c r="T453" s="27">
        <v>1</v>
      </c>
      <c r="U453" s="27" t="s">
        <v>692</v>
      </c>
      <c r="V453" s="27" t="s">
        <v>691</v>
      </c>
      <c r="W453" s="27">
        <v>2.8504527716186299E-2</v>
      </c>
    </row>
    <row r="454" spans="1:23">
      <c r="A454" s="27" t="s">
        <v>492</v>
      </c>
      <c r="B454" s="27" t="s">
        <v>492</v>
      </c>
      <c r="C454" s="27" t="s">
        <v>754</v>
      </c>
      <c r="D454" s="27" t="s">
        <v>753</v>
      </c>
      <c r="E454" s="27" t="s">
        <v>697</v>
      </c>
      <c r="F454" s="27" t="s">
        <v>688</v>
      </c>
      <c r="G454" s="27" t="s">
        <v>786</v>
      </c>
      <c r="H454" s="27" t="s">
        <v>682</v>
      </c>
      <c r="I454" s="27" t="s">
        <v>694</v>
      </c>
      <c r="J454" s="27" t="s">
        <v>693</v>
      </c>
      <c r="K454" s="27" t="s">
        <v>683</v>
      </c>
      <c r="L454" s="27">
        <v>2017</v>
      </c>
      <c r="M454" s="27">
        <v>-1.505E-3</v>
      </c>
      <c r="N454" s="27">
        <v>4.3649999999999998E-4</v>
      </c>
      <c r="O454" s="27">
        <v>5.6700000000000001E-4</v>
      </c>
      <c r="P454" s="27" t="s">
        <v>682</v>
      </c>
      <c r="Q454" s="27">
        <v>7637</v>
      </c>
      <c r="R454" s="27">
        <v>4</v>
      </c>
      <c r="S454" s="27">
        <v>7633</v>
      </c>
      <c r="T454" s="27">
        <v>1</v>
      </c>
      <c r="U454" s="27" t="s">
        <v>692</v>
      </c>
      <c r="V454" s="27" t="s">
        <v>691</v>
      </c>
      <c r="W454" s="27">
        <v>2.8643535398230099E-2</v>
      </c>
    </row>
    <row r="455" spans="1:23">
      <c r="A455" s="27" t="s">
        <v>498</v>
      </c>
      <c r="B455" s="27" t="s">
        <v>498</v>
      </c>
      <c r="C455" s="27" t="s">
        <v>741</v>
      </c>
      <c r="D455" s="27" t="s">
        <v>740</v>
      </c>
      <c r="E455" s="27" t="s">
        <v>687</v>
      </c>
      <c r="F455" s="27" t="s">
        <v>698</v>
      </c>
      <c r="G455" s="27" t="s">
        <v>601</v>
      </c>
      <c r="H455" s="27" t="s">
        <v>785</v>
      </c>
      <c r="I455" s="27" t="s">
        <v>694</v>
      </c>
      <c r="J455" s="27" t="s">
        <v>693</v>
      </c>
      <c r="K455" s="27" t="s">
        <v>683</v>
      </c>
      <c r="L455" s="27">
        <v>2017</v>
      </c>
      <c r="M455" s="27">
        <v>-1.47E-2</v>
      </c>
      <c r="N455" s="27">
        <v>4.2750000000000002E-3</v>
      </c>
      <c r="O455" s="27">
        <v>5.8480000000000001E-4</v>
      </c>
      <c r="P455" s="27" t="s">
        <v>682</v>
      </c>
      <c r="Q455" s="27">
        <v>123846</v>
      </c>
      <c r="R455" s="27">
        <v>0</v>
      </c>
      <c r="S455" s="27">
        <v>123846</v>
      </c>
      <c r="T455" s="27">
        <v>1</v>
      </c>
      <c r="U455" s="27" t="s">
        <v>716</v>
      </c>
      <c r="V455" s="27" t="s">
        <v>691</v>
      </c>
      <c r="W455" s="27">
        <v>2.9477534657836601E-2</v>
      </c>
    </row>
    <row r="456" spans="1:23">
      <c r="A456" s="27" t="s">
        <v>493</v>
      </c>
      <c r="B456" s="27" t="s">
        <v>493</v>
      </c>
      <c r="C456" s="27" t="s">
        <v>708</v>
      </c>
      <c r="D456" s="27" t="s">
        <v>707</v>
      </c>
      <c r="E456" s="27" t="s">
        <v>687</v>
      </c>
      <c r="F456" s="27" t="s">
        <v>688</v>
      </c>
      <c r="G456" s="27" t="s">
        <v>784</v>
      </c>
      <c r="H456" s="27" t="s">
        <v>783</v>
      </c>
      <c r="I456" s="27" t="s">
        <v>694</v>
      </c>
      <c r="J456" s="27" t="s">
        <v>693</v>
      </c>
      <c r="K456" s="27" t="s">
        <v>683</v>
      </c>
      <c r="L456" s="27">
        <v>2017</v>
      </c>
      <c r="M456" s="27">
        <v>-7.7240000000000002E-4</v>
      </c>
      <c r="N456" s="27">
        <v>2.2560000000000001E-4</v>
      </c>
      <c r="O456" s="27">
        <v>6.1660000000000003E-4</v>
      </c>
      <c r="P456" s="27" t="s">
        <v>682</v>
      </c>
      <c r="Q456" s="27">
        <v>337159</v>
      </c>
      <c r="R456" s="27">
        <v>353</v>
      </c>
      <c r="S456" s="27">
        <v>336806</v>
      </c>
      <c r="T456" s="27">
        <v>1</v>
      </c>
      <c r="U456" s="27" t="s">
        <v>692</v>
      </c>
      <c r="V456" s="27" t="s">
        <v>691</v>
      </c>
      <c r="W456" s="27">
        <v>3.1011992070484599E-2</v>
      </c>
    </row>
    <row r="457" spans="1:23">
      <c r="A457" s="27" t="s">
        <v>493</v>
      </c>
      <c r="B457" s="27" t="s">
        <v>493</v>
      </c>
      <c r="C457" s="27" t="s">
        <v>708</v>
      </c>
      <c r="D457" s="27" t="s">
        <v>707</v>
      </c>
      <c r="E457" s="27" t="s">
        <v>687</v>
      </c>
      <c r="F457" s="27" t="s">
        <v>688</v>
      </c>
      <c r="G457" s="27" t="s">
        <v>782</v>
      </c>
      <c r="H457" s="27" t="s">
        <v>781</v>
      </c>
      <c r="I457" s="27" t="s">
        <v>694</v>
      </c>
      <c r="J457" s="27" t="s">
        <v>693</v>
      </c>
      <c r="K457" s="27" t="s">
        <v>683</v>
      </c>
      <c r="L457" s="27">
        <v>2017</v>
      </c>
      <c r="M457" s="27">
        <v>-7.123E-3</v>
      </c>
      <c r="N457" s="27">
        <v>2.081E-3</v>
      </c>
      <c r="O457" s="27">
        <v>6.2100000000000002E-4</v>
      </c>
      <c r="P457" s="27" t="s">
        <v>682</v>
      </c>
      <c r="Q457" s="27">
        <v>309953</v>
      </c>
      <c r="R457" s="27">
        <v>28875</v>
      </c>
      <c r="S457" s="27">
        <v>281078</v>
      </c>
      <c r="T457" s="27">
        <v>1</v>
      </c>
      <c r="U457" s="27" t="s">
        <v>692</v>
      </c>
      <c r="V457" s="27" t="s">
        <v>691</v>
      </c>
      <c r="W457" s="27">
        <v>3.11646461538462E-2</v>
      </c>
    </row>
    <row r="458" spans="1:23">
      <c r="A458" s="27" t="s">
        <v>496</v>
      </c>
      <c r="B458" s="27" t="s">
        <v>496</v>
      </c>
      <c r="C458" s="27" t="s">
        <v>730</v>
      </c>
      <c r="D458" s="27" t="s">
        <v>729</v>
      </c>
      <c r="E458" s="27" t="s">
        <v>697</v>
      </c>
      <c r="F458" s="27" t="s">
        <v>698</v>
      </c>
      <c r="G458" s="27" t="s">
        <v>590</v>
      </c>
      <c r="H458" s="27" t="s">
        <v>780</v>
      </c>
      <c r="I458" s="27" t="s">
        <v>694</v>
      </c>
      <c r="J458" s="27" t="s">
        <v>693</v>
      </c>
      <c r="K458" s="27" t="s">
        <v>683</v>
      </c>
      <c r="L458" s="27">
        <v>2017</v>
      </c>
      <c r="M458" s="27">
        <v>4.2550000000000001E-3</v>
      </c>
      <c r="N458" s="27">
        <v>1.2440000000000001E-3</v>
      </c>
      <c r="O458" s="27">
        <v>6.2509999999999996E-4</v>
      </c>
      <c r="P458" s="27" t="s">
        <v>717</v>
      </c>
      <c r="Q458" s="27">
        <v>329428</v>
      </c>
      <c r="R458" s="27">
        <v>148601</v>
      </c>
      <c r="S458" s="27">
        <v>180827</v>
      </c>
      <c r="T458" s="27">
        <v>1</v>
      </c>
      <c r="U458" s="27" t="s">
        <v>692</v>
      </c>
      <c r="V458" s="27" t="s">
        <v>691</v>
      </c>
      <c r="W458" s="27">
        <v>3.13016083333333E-2</v>
      </c>
    </row>
    <row r="459" spans="1:23">
      <c r="A459" s="27" t="s">
        <v>492</v>
      </c>
      <c r="B459" s="27" t="s">
        <v>492</v>
      </c>
      <c r="C459" s="27" t="s">
        <v>754</v>
      </c>
      <c r="D459" s="27" t="s">
        <v>753</v>
      </c>
      <c r="E459" s="27" t="s">
        <v>697</v>
      </c>
      <c r="F459" s="27" t="s">
        <v>688</v>
      </c>
      <c r="G459" s="27" t="s">
        <v>779</v>
      </c>
      <c r="H459" s="27" t="s">
        <v>778</v>
      </c>
      <c r="I459" s="27" t="s">
        <v>777</v>
      </c>
      <c r="J459" s="27">
        <v>26831199</v>
      </c>
      <c r="K459" s="27" t="s">
        <v>683</v>
      </c>
      <c r="L459" s="27">
        <v>2016</v>
      </c>
      <c r="M459" s="27">
        <v>1.4E-2</v>
      </c>
      <c r="N459" s="27">
        <v>4.1999999999999997E-3</v>
      </c>
      <c r="O459" s="27">
        <v>6.3000000000000003E-4</v>
      </c>
      <c r="P459" s="27" t="s">
        <v>717</v>
      </c>
      <c r="Q459" s="27">
        <v>11529</v>
      </c>
      <c r="R459" s="27">
        <v>0</v>
      </c>
      <c r="S459" s="27">
        <v>11529</v>
      </c>
      <c r="T459" s="27">
        <v>39</v>
      </c>
      <c r="U459" s="27" t="s">
        <v>776</v>
      </c>
      <c r="V459" s="27" t="s">
        <v>775</v>
      </c>
      <c r="W459" s="27">
        <v>3.1477943107220997E-2</v>
      </c>
    </row>
    <row r="460" spans="1:23">
      <c r="A460" s="27" t="s">
        <v>499</v>
      </c>
      <c r="B460" s="27" t="s">
        <v>499</v>
      </c>
      <c r="C460" s="27" t="s">
        <v>700</v>
      </c>
      <c r="D460" s="27" t="s">
        <v>699</v>
      </c>
      <c r="E460" s="27" t="s">
        <v>698</v>
      </c>
      <c r="F460" s="27" t="s">
        <v>697</v>
      </c>
      <c r="G460" s="27" t="s">
        <v>20</v>
      </c>
      <c r="H460" s="27" t="s">
        <v>774</v>
      </c>
      <c r="I460" s="27" t="s">
        <v>694</v>
      </c>
      <c r="J460" s="27" t="s">
        <v>693</v>
      </c>
      <c r="K460" s="27" t="s">
        <v>683</v>
      </c>
      <c r="L460" s="27">
        <v>2017</v>
      </c>
      <c r="M460" s="27">
        <v>-1.081E-2</v>
      </c>
      <c r="N460" s="27">
        <v>3.163E-3</v>
      </c>
      <c r="O460" s="27">
        <v>6.3279999999999999E-4</v>
      </c>
      <c r="P460" s="27" t="s">
        <v>682</v>
      </c>
      <c r="Q460" s="27">
        <v>193063</v>
      </c>
      <c r="R460" s="27">
        <v>0</v>
      </c>
      <c r="S460" s="27">
        <v>193063</v>
      </c>
      <c r="T460" s="27">
        <v>1</v>
      </c>
      <c r="U460" s="27" t="s">
        <v>716</v>
      </c>
      <c r="V460" s="27" t="s">
        <v>691</v>
      </c>
      <c r="W460" s="27">
        <v>3.1548810480349299E-2</v>
      </c>
    </row>
    <row r="461" spans="1:23">
      <c r="A461" s="27" t="s">
        <v>497</v>
      </c>
      <c r="B461" s="27" t="s">
        <v>497</v>
      </c>
      <c r="C461" s="27" t="s">
        <v>690</v>
      </c>
      <c r="D461" s="27" t="s">
        <v>689</v>
      </c>
      <c r="E461" s="27" t="s">
        <v>688</v>
      </c>
      <c r="F461" s="27" t="s">
        <v>687</v>
      </c>
      <c r="G461" s="27" t="s">
        <v>608</v>
      </c>
      <c r="H461" s="27" t="s">
        <v>682</v>
      </c>
      <c r="I461" s="27" t="s">
        <v>694</v>
      </c>
      <c r="J461" s="27" t="s">
        <v>693</v>
      </c>
      <c r="K461" s="27" t="s">
        <v>683</v>
      </c>
      <c r="L461" s="27">
        <v>2017</v>
      </c>
      <c r="M461" s="27">
        <v>2.8549999999999999E-2</v>
      </c>
      <c r="N461" s="27">
        <v>8.3820000000000006E-3</v>
      </c>
      <c r="O461" s="27">
        <v>6.6040000000000001E-4</v>
      </c>
      <c r="P461" s="27" t="s">
        <v>717</v>
      </c>
      <c r="Q461" s="27">
        <v>330762</v>
      </c>
      <c r="R461" s="27">
        <v>0</v>
      </c>
      <c r="S461" s="27">
        <v>330762</v>
      </c>
      <c r="T461" s="27">
        <v>1</v>
      </c>
      <c r="U461" s="27" t="s">
        <v>716</v>
      </c>
      <c r="V461" s="27" t="s">
        <v>691</v>
      </c>
      <c r="W461" s="27">
        <v>3.2853101525054502E-2</v>
      </c>
    </row>
    <row r="462" spans="1:23">
      <c r="A462" s="27" t="s">
        <v>497</v>
      </c>
      <c r="B462" s="27" t="s">
        <v>497</v>
      </c>
      <c r="C462" s="27" t="s">
        <v>690</v>
      </c>
      <c r="D462" s="27" t="s">
        <v>689</v>
      </c>
      <c r="E462" s="27" t="s">
        <v>688</v>
      </c>
      <c r="F462" s="27" t="s">
        <v>687</v>
      </c>
      <c r="G462" s="27" t="s">
        <v>655</v>
      </c>
      <c r="H462" s="27" t="s">
        <v>759</v>
      </c>
      <c r="I462" s="27" t="s">
        <v>694</v>
      </c>
      <c r="J462" s="27" t="s">
        <v>693</v>
      </c>
      <c r="K462" s="27" t="s">
        <v>683</v>
      </c>
      <c r="L462" s="27">
        <v>2017</v>
      </c>
      <c r="M462" s="27">
        <v>1.7860000000000001E-2</v>
      </c>
      <c r="N462" s="27">
        <v>5.2459999999999998E-3</v>
      </c>
      <c r="O462" s="27">
        <v>6.6469999999999995E-4</v>
      </c>
      <c r="P462" s="27" t="s">
        <v>717</v>
      </c>
      <c r="Q462" s="27">
        <v>335349</v>
      </c>
      <c r="R462" s="27">
        <v>0</v>
      </c>
      <c r="S462" s="27">
        <v>335349</v>
      </c>
      <c r="T462" s="27">
        <v>1</v>
      </c>
      <c r="U462" s="27" t="s">
        <v>682</v>
      </c>
      <c r="V462" s="27" t="s">
        <v>691</v>
      </c>
      <c r="W462" s="27">
        <v>3.2995129999999998E-2</v>
      </c>
    </row>
    <row r="463" spans="1:23">
      <c r="A463" s="27" t="s">
        <v>493</v>
      </c>
      <c r="B463" s="27" t="s">
        <v>493</v>
      </c>
      <c r="C463" s="27" t="s">
        <v>708</v>
      </c>
      <c r="D463" s="27" t="s">
        <v>707</v>
      </c>
      <c r="E463" s="27" t="s">
        <v>687</v>
      </c>
      <c r="F463" s="27" t="s">
        <v>688</v>
      </c>
      <c r="G463" s="27" t="s">
        <v>773</v>
      </c>
      <c r="H463" s="27" t="s">
        <v>742</v>
      </c>
      <c r="I463" s="27" t="s">
        <v>694</v>
      </c>
      <c r="J463" s="27" t="s">
        <v>693</v>
      </c>
      <c r="K463" s="27" t="s">
        <v>683</v>
      </c>
      <c r="L463" s="27">
        <v>2017</v>
      </c>
      <c r="M463" s="27">
        <v>-5.2150000000000005E-4</v>
      </c>
      <c r="N463" s="27">
        <v>1.5330000000000001E-4</v>
      </c>
      <c r="O463" s="27">
        <v>6.7060000000000004E-4</v>
      </c>
      <c r="P463" s="27" t="s">
        <v>682</v>
      </c>
      <c r="Q463" s="27">
        <v>337159</v>
      </c>
      <c r="R463" s="27">
        <v>163</v>
      </c>
      <c r="S463" s="27">
        <v>336996</v>
      </c>
      <c r="T463" s="27">
        <v>1</v>
      </c>
      <c r="U463" s="27" t="s">
        <v>692</v>
      </c>
      <c r="V463" s="27" t="s">
        <v>691</v>
      </c>
      <c r="W463" s="27">
        <v>3.3215792624728901E-2</v>
      </c>
    </row>
    <row r="464" spans="1:23">
      <c r="A464" s="27" t="s">
        <v>499</v>
      </c>
      <c r="B464" s="27" t="s">
        <v>499</v>
      </c>
      <c r="C464" s="27" t="s">
        <v>700</v>
      </c>
      <c r="D464" s="27" t="s">
        <v>699</v>
      </c>
      <c r="E464" s="27" t="s">
        <v>698</v>
      </c>
      <c r="F464" s="27" t="s">
        <v>697</v>
      </c>
      <c r="G464" s="27" t="s">
        <v>772</v>
      </c>
      <c r="H464" s="27" t="s">
        <v>742</v>
      </c>
      <c r="I464" s="27" t="s">
        <v>694</v>
      </c>
      <c r="J464" s="27" t="s">
        <v>693</v>
      </c>
      <c r="K464" s="27" t="s">
        <v>683</v>
      </c>
      <c r="L464" s="27">
        <v>2017</v>
      </c>
      <c r="M464" s="27">
        <v>2.5070000000000002E-4</v>
      </c>
      <c r="N464" s="40">
        <v>7.3780000000000002E-5</v>
      </c>
      <c r="O464" s="27">
        <v>6.7869999999999996E-4</v>
      </c>
      <c r="P464" s="27" t="s">
        <v>717</v>
      </c>
      <c r="Q464" s="27">
        <v>337159</v>
      </c>
      <c r="R464" s="27">
        <v>309</v>
      </c>
      <c r="S464" s="27">
        <v>336850</v>
      </c>
      <c r="T464" s="27">
        <v>1</v>
      </c>
      <c r="U464" s="27" t="s">
        <v>692</v>
      </c>
      <c r="V464" s="27" t="s">
        <v>691</v>
      </c>
      <c r="W464" s="27">
        <v>3.3544233333333298E-2</v>
      </c>
    </row>
    <row r="465" spans="1:23">
      <c r="A465" s="27" t="s">
        <v>498</v>
      </c>
      <c r="B465" s="27" t="s">
        <v>498</v>
      </c>
      <c r="C465" s="27" t="s">
        <v>741</v>
      </c>
      <c r="D465" s="27" t="s">
        <v>740</v>
      </c>
      <c r="E465" s="27" t="s">
        <v>687</v>
      </c>
      <c r="F465" s="27" t="s">
        <v>698</v>
      </c>
      <c r="G465" s="27" t="s">
        <v>771</v>
      </c>
      <c r="H465" s="27" t="s">
        <v>770</v>
      </c>
      <c r="I465" s="27" t="s">
        <v>694</v>
      </c>
      <c r="J465" s="27" t="s">
        <v>693</v>
      </c>
      <c r="K465" s="27" t="s">
        <v>683</v>
      </c>
      <c r="L465" s="27">
        <v>2017</v>
      </c>
      <c r="M465" s="27">
        <v>3.9779999999999998E-3</v>
      </c>
      <c r="N465" s="27">
        <v>1.1720000000000001E-3</v>
      </c>
      <c r="O465" s="27">
        <v>6.8559999999999997E-4</v>
      </c>
      <c r="P465" s="27" t="s">
        <v>717</v>
      </c>
      <c r="Q465" s="27">
        <v>336683</v>
      </c>
      <c r="R465" s="27">
        <v>91033</v>
      </c>
      <c r="S465" s="27">
        <v>245650</v>
      </c>
      <c r="T465" s="27">
        <v>1</v>
      </c>
      <c r="U465" s="27" t="s">
        <v>692</v>
      </c>
      <c r="V465" s="27" t="s">
        <v>691</v>
      </c>
      <c r="W465" s="27">
        <v>3.3812074298056202E-2</v>
      </c>
    </row>
    <row r="466" spans="1:23">
      <c r="A466" s="27" t="s">
        <v>496</v>
      </c>
      <c r="B466" s="27" t="s">
        <v>496</v>
      </c>
      <c r="C466" s="27" t="s">
        <v>730</v>
      </c>
      <c r="D466" s="27" t="s">
        <v>729</v>
      </c>
      <c r="E466" s="27" t="s">
        <v>697</v>
      </c>
      <c r="F466" s="27" t="s">
        <v>698</v>
      </c>
      <c r="G466" s="27" t="s">
        <v>769</v>
      </c>
      <c r="H466" s="27" t="s">
        <v>768</v>
      </c>
      <c r="I466" s="27" t="s">
        <v>694</v>
      </c>
      <c r="J466" s="27" t="s">
        <v>693</v>
      </c>
      <c r="K466" s="27" t="s">
        <v>683</v>
      </c>
      <c r="L466" s="27">
        <v>2017</v>
      </c>
      <c r="M466" s="27">
        <v>3.5849999999999999E-4</v>
      </c>
      <c r="N466" s="27">
        <v>1.058E-4</v>
      </c>
      <c r="O466" s="27">
        <v>7.0450000000000005E-4</v>
      </c>
      <c r="P466" s="27" t="s">
        <v>717</v>
      </c>
      <c r="Q466" s="27">
        <v>337199</v>
      </c>
      <c r="R466" s="27">
        <v>618</v>
      </c>
      <c r="S466" s="27">
        <v>336581</v>
      </c>
      <c r="T466" s="27">
        <v>1</v>
      </c>
      <c r="U466" s="27" t="s">
        <v>692</v>
      </c>
      <c r="V466" s="27" t="s">
        <v>691</v>
      </c>
      <c r="W466" s="27">
        <v>3.4669295258620697E-2</v>
      </c>
    </row>
    <row r="467" spans="1:23">
      <c r="A467" s="27" t="s">
        <v>499</v>
      </c>
      <c r="B467" s="27" t="s">
        <v>499</v>
      </c>
      <c r="C467" s="27" t="s">
        <v>700</v>
      </c>
      <c r="D467" s="27" t="s">
        <v>699</v>
      </c>
      <c r="E467" s="27" t="s">
        <v>698</v>
      </c>
      <c r="F467" s="27" t="s">
        <v>697</v>
      </c>
      <c r="G467" s="27" t="s">
        <v>767</v>
      </c>
      <c r="H467" s="27" t="s">
        <v>731</v>
      </c>
      <c r="I467" s="27" t="s">
        <v>694</v>
      </c>
      <c r="J467" s="27" t="s">
        <v>693</v>
      </c>
      <c r="K467" s="27" t="s">
        <v>683</v>
      </c>
      <c r="L467" s="27">
        <v>2017</v>
      </c>
      <c r="M467" s="27">
        <v>-6.6779999999999999E-3</v>
      </c>
      <c r="N467" s="27">
        <v>1.9729999999999999E-3</v>
      </c>
      <c r="O467" s="27">
        <v>7.1109999999999999E-4</v>
      </c>
      <c r="P467" s="27" t="s">
        <v>682</v>
      </c>
      <c r="Q467" s="27">
        <v>307638</v>
      </c>
      <c r="R467" s="27">
        <v>0</v>
      </c>
      <c r="S467" s="27">
        <v>307638</v>
      </c>
      <c r="T467" s="27">
        <v>1</v>
      </c>
      <c r="U467" s="27" t="s">
        <v>716</v>
      </c>
      <c r="V467" s="27" t="s">
        <v>691</v>
      </c>
      <c r="W467" s="27">
        <v>3.4918833118279598E-2</v>
      </c>
    </row>
    <row r="468" spans="1:23">
      <c r="A468" s="27" t="s">
        <v>499</v>
      </c>
      <c r="B468" s="27" t="s">
        <v>499</v>
      </c>
      <c r="C468" s="27" t="s">
        <v>700</v>
      </c>
      <c r="D468" s="27" t="s">
        <v>699</v>
      </c>
      <c r="E468" s="27" t="s">
        <v>698</v>
      </c>
      <c r="F468" s="27" t="s">
        <v>697</v>
      </c>
      <c r="G468" s="27" t="s">
        <v>766</v>
      </c>
      <c r="H468" s="27" t="s">
        <v>765</v>
      </c>
      <c r="I468" s="27" t="s">
        <v>764</v>
      </c>
      <c r="J468" s="27">
        <v>27416945</v>
      </c>
      <c r="K468" s="27" t="s">
        <v>683</v>
      </c>
      <c r="L468" s="27">
        <v>2016</v>
      </c>
      <c r="M468" s="27">
        <v>-3.3000000000000002E-2</v>
      </c>
      <c r="N468" s="27">
        <v>9.7999999999999997E-3</v>
      </c>
      <c r="O468" s="27">
        <v>7.2369999999999997E-4</v>
      </c>
      <c r="P468" s="27" t="s">
        <v>682</v>
      </c>
      <c r="Q468" s="27">
        <v>16753</v>
      </c>
      <c r="R468" s="27">
        <v>0</v>
      </c>
      <c r="S468" s="27">
        <v>16753</v>
      </c>
      <c r="T468" s="27">
        <v>7</v>
      </c>
      <c r="U468" s="27" t="s">
        <v>682</v>
      </c>
      <c r="V468" s="27" t="s">
        <v>763</v>
      </c>
      <c r="W468" s="27">
        <v>3.5461300000000001E-2</v>
      </c>
    </row>
    <row r="469" spans="1:23">
      <c r="A469" s="27" t="s">
        <v>496</v>
      </c>
      <c r="B469" s="27" t="s">
        <v>496</v>
      </c>
      <c r="C469" s="27" t="s">
        <v>730</v>
      </c>
      <c r="D469" s="27" t="s">
        <v>729</v>
      </c>
      <c r="E469" s="27" t="s">
        <v>697</v>
      </c>
      <c r="F469" s="27" t="s">
        <v>698</v>
      </c>
      <c r="G469" s="27" t="s">
        <v>762</v>
      </c>
      <c r="H469" s="27" t="s">
        <v>761</v>
      </c>
      <c r="I469" s="27" t="s">
        <v>694</v>
      </c>
      <c r="J469" s="27" t="s">
        <v>693</v>
      </c>
      <c r="K469" s="27" t="s">
        <v>683</v>
      </c>
      <c r="L469" s="27">
        <v>2017</v>
      </c>
      <c r="M469" s="27">
        <v>3.4430000000000002E-4</v>
      </c>
      <c r="N469" s="27">
        <v>1.02E-4</v>
      </c>
      <c r="O469" s="27">
        <v>7.3590000000000005E-4</v>
      </c>
      <c r="P469" s="27" t="s">
        <v>717</v>
      </c>
      <c r="Q469" s="27">
        <v>337199</v>
      </c>
      <c r="R469" s="27">
        <v>574</v>
      </c>
      <c r="S469" s="27">
        <v>336625</v>
      </c>
      <c r="T469" s="27">
        <v>1</v>
      </c>
      <c r="U469" s="27" t="s">
        <v>692</v>
      </c>
      <c r="V469" s="27" t="s">
        <v>691</v>
      </c>
      <c r="W469" s="27">
        <v>3.5981885653104902E-2</v>
      </c>
    </row>
    <row r="470" spans="1:23">
      <c r="A470" s="27" t="s">
        <v>492</v>
      </c>
      <c r="B470" s="27" t="s">
        <v>492</v>
      </c>
      <c r="C470" s="27" t="s">
        <v>754</v>
      </c>
      <c r="D470" s="27" t="s">
        <v>753</v>
      </c>
      <c r="E470" s="27" t="s">
        <v>697</v>
      </c>
      <c r="F470" s="27" t="s">
        <v>688</v>
      </c>
      <c r="G470" s="27" t="s">
        <v>760</v>
      </c>
      <c r="H470" s="27" t="s">
        <v>759</v>
      </c>
      <c r="I470" s="27" t="s">
        <v>694</v>
      </c>
      <c r="J470" s="27" t="s">
        <v>693</v>
      </c>
      <c r="K470" s="27" t="s">
        <v>683</v>
      </c>
      <c r="L470" s="27">
        <v>2017</v>
      </c>
      <c r="M470" s="27">
        <v>-1.2529999999999999E-2</v>
      </c>
      <c r="N470" s="27">
        <v>3.718E-3</v>
      </c>
      <c r="O470" s="27">
        <v>7.5210000000000001E-4</v>
      </c>
      <c r="P470" s="27" t="s">
        <v>682</v>
      </c>
      <c r="Q470" s="27">
        <v>334169</v>
      </c>
      <c r="R470" s="27">
        <v>0</v>
      </c>
      <c r="S470" s="27">
        <v>334169</v>
      </c>
      <c r="T470" s="27">
        <v>1</v>
      </c>
      <c r="U470" s="27" t="s">
        <v>682</v>
      </c>
      <c r="V470" s="27" t="s">
        <v>691</v>
      </c>
      <c r="W470" s="27">
        <v>3.6695408974359002E-2</v>
      </c>
    </row>
    <row r="471" spans="1:23">
      <c r="A471" s="27" t="s">
        <v>497</v>
      </c>
      <c r="B471" s="27" t="s">
        <v>497</v>
      </c>
      <c r="C471" s="27" t="s">
        <v>690</v>
      </c>
      <c r="D471" s="27" t="s">
        <v>689</v>
      </c>
      <c r="E471" s="27" t="s">
        <v>688</v>
      </c>
      <c r="F471" s="27" t="s">
        <v>687</v>
      </c>
      <c r="G471" s="27" t="s">
        <v>758</v>
      </c>
      <c r="H471" s="27" t="s">
        <v>742</v>
      </c>
      <c r="I471" s="27" t="s">
        <v>694</v>
      </c>
      <c r="J471" s="27" t="s">
        <v>693</v>
      </c>
      <c r="K471" s="27" t="s">
        <v>683</v>
      </c>
      <c r="L471" s="27">
        <v>2017</v>
      </c>
      <c r="M471" s="27">
        <v>-1.2620000000000001E-3</v>
      </c>
      <c r="N471" s="27">
        <v>3.7490000000000001E-4</v>
      </c>
      <c r="O471" s="27">
        <v>7.6610000000000003E-4</v>
      </c>
      <c r="P471" s="27" t="s">
        <v>682</v>
      </c>
      <c r="Q471" s="27">
        <v>337159</v>
      </c>
      <c r="R471" s="27">
        <v>640</v>
      </c>
      <c r="S471" s="27">
        <v>336519</v>
      </c>
      <c r="T471" s="27">
        <v>1</v>
      </c>
      <c r="U471" s="27" t="s">
        <v>692</v>
      </c>
      <c r="V471" s="27" t="s">
        <v>691</v>
      </c>
      <c r="W471" s="27">
        <v>3.7298779104477597E-2</v>
      </c>
    </row>
    <row r="472" spans="1:23">
      <c r="A472" s="27" t="s">
        <v>499</v>
      </c>
      <c r="B472" s="27" t="s">
        <v>499</v>
      </c>
      <c r="C472" s="27" t="s">
        <v>700</v>
      </c>
      <c r="D472" s="27" t="s">
        <v>699</v>
      </c>
      <c r="E472" s="27" t="s">
        <v>698</v>
      </c>
      <c r="F472" s="27" t="s">
        <v>697</v>
      </c>
      <c r="G472" s="27" t="s">
        <v>726</v>
      </c>
      <c r="H472" s="27" t="s">
        <v>725</v>
      </c>
      <c r="I472" s="27" t="s">
        <v>724</v>
      </c>
      <c r="J472" s="27">
        <v>27863252</v>
      </c>
      <c r="K472" s="27" t="s">
        <v>683</v>
      </c>
      <c r="L472" s="27">
        <v>2016</v>
      </c>
      <c r="M472" s="27">
        <v>-1.2030000000000001E-2</v>
      </c>
      <c r="N472" s="27">
        <v>3.5799999999999998E-3</v>
      </c>
      <c r="O472" s="27">
        <v>7.7859999999999995E-4</v>
      </c>
      <c r="P472" s="27" t="s">
        <v>682</v>
      </c>
      <c r="Q472" s="27">
        <v>173480</v>
      </c>
      <c r="R472" s="27">
        <v>0</v>
      </c>
      <c r="S472" s="27">
        <v>173480</v>
      </c>
      <c r="T472" s="27">
        <v>2</v>
      </c>
      <c r="U472" s="27" t="s">
        <v>716</v>
      </c>
      <c r="V472" s="27" t="s">
        <v>723</v>
      </c>
      <c r="W472" s="27">
        <v>3.7826707234042599E-2</v>
      </c>
    </row>
    <row r="473" spans="1:23">
      <c r="A473" s="27" t="s">
        <v>494</v>
      </c>
      <c r="B473" s="27" t="s">
        <v>494</v>
      </c>
      <c r="C473" s="27" t="s">
        <v>757</v>
      </c>
      <c r="D473" s="27" t="s">
        <v>756</v>
      </c>
      <c r="E473" s="27" t="s">
        <v>698</v>
      </c>
      <c r="F473" s="27" t="s">
        <v>697</v>
      </c>
      <c r="G473" s="27" t="s">
        <v>755</v>
      </c>
      <c r="H473" s="27" t="s">
        <v>725</v>
      </c>
      <c r="I473" s="27" t="s">
        <v>724</v>
      </c>
      <c r="J473" s="27">
        <v>27863252</v>
      </c>
      <c r="K473" s="27" t="s">
        <v>683</v>
      </c>
      <c r="L473" s="27">
        <v>2016</v>
      </c>
      <c r="M473" s="27">
        <v>-2.2450000000000001E-2</v>
      </c>
      <c r="N473" s="27">
        <v>6.6880000000000004E-3</v>
      </c>
      <c r="O473" s="27">
        <v>7.8759999999999995E-4</v>
      </c>
      <c r="P473" s="27" t="s">
        <v>682</v>
      </c>
      <c r="Q473" s="27">
        <v>173480</v>
      </c>
      <c r="R473" s="27">
        <v>0</v>
      </c>
      <c r="S473" s="27">
        <v>173480</v>
      </c>
      <c r="T473" s="27">
        <v>2</v>
      </c>
      <c r="U473" s="27" t="s">
        <v>716</v>
      </c>
      <c r="V473" s="27" t="s">
        <v>723</v>
      </c>
      <c r="W473" s="27">
        <v>3.8182714225053101E-2</v>
      </c>
    </row>
    <row r="474" spans="1:23">
      <c r="A474" s="27" t="s">
        <v>497</v>
      </c>
      <c r="B474" s="27" t="s">
        <v>497</v>
      </c>
      <c r="C474" s="27" t="s">
        <v>690</v>
      </c>
      <c r="D474" s="27" t="s">
        <v>689</v>
      </c>
      <c r="E474" s="27" t="s">
        <v>688</v>
      </c>
      <c r="F474" s="27" t="s">
        <v>687</v>
      </c>
      <c r="G474" s="27" t="s">
        <v>3</v>
      </c>
      <c r="H474" s="27" t="s">
        <v>720</v>
      </c>
      <c r="I474" s="27" t="s">
        <v>694</v>
      </c>
      <c r="J474" s="27" t="s">
        <v>693</v>
      </c>
      <c r="K474" s="27" t="s">
        <v>683</v>
      </c>
      <c r="L474" s="27">
        <v>2017</v>
      </c>
      <c r="M474" s="27">
        <v>-2.8500000000000001E-2</v>
      </c>
      <c r="N474" s="27">
        <v>8.4919999999999995E-3</v>
      </c>
      <c r="O474" s="27">
        <v>7.9109999999999998E-4</v>
      </c>
      <c r="P474" s="27" t="s">
        <v>682</v>
      </c>
      <c r="Q474" s="27">
        <v>336107</v>
      </c>
      <c r="R474" s="27">
        <v>0</v>
      </c>
      <c r="S474" s="27">
        <v>336107</v>
      </c>
      <c r="T474" s="27">
        <v>1</v>
      </c>
      <c r="U474" s="27" t="s">
        <v>716</v>
      </c>
      <c r="V474" s="27" t="s">
        <v>691</v>
      </c>
      <c r="W474" s="27">
        <v>3.8271138559322002E-2</v>
      </c>
    </row>
    <row r="475" spans="1:23">
      <c r="A475" s="27" t="s">
        <v>492</v>
      </c>
      <c r="B475" s="27" t="s">
        <v>492</v>
      </c>
      <c r="C475" s="27" t="s">
        <v>754</v>
      </c>
      <c r="D475" s="27" t="s">
        <v>753</v>
      </c>
      <c r="E475" s="27" t="s">
        <v>697</v>
      </c>
      <c r="F475" s="27" t="s">
        <v>688</v>
      </c>
      <c r="G475" s="27" t="s">
        <v>15</v>
      </c>
      <c r="H475" s="27" t="s">
        <v>752</v>
      </c>
      <c r="I475" s="27" t="s">
        <v>751</v>
      </c>
      <c r="J475" s="27">
        <v>24390342</v>
      </c>
      <c r="K475" s="27" t="s">
        <v>750</v>
      </c>
      <c r="L475" s="27">
        <v>2014</v>
      </c>
      <c r="M475" s="27">
        <v>-0.19889999999999999</v>
      </c>
      <c r="N475" s="27">
        <v>6.0179999999999997E-2</v>
      </c>
      <c r="O475" s="40">
        <v>8.0000000000000004E-4</v>
      </c>
      <c r="P475" s="27" t="s">
        <v>682</v>
      </c>
      <c r="Q475" s="27">
        <v>22515</v>
      </c>
      <c r="R475" s="27">
        <v>4873</v>
      </c>
      <c r="S475" s="27">
        <v>17642</v>
      </c>
      <c r="T475" s="27">
        <v>4</v>
      </c>
      <c r="U475" s="27" t="s">
        <v>749</v>
      </c>
      <c r="V475" s="27" t="s">
        <v>748</v>
      </c>
      <c r="W475" s="27">
        <v>3.8619873150105698E-2</v>
      </c>
    </row>
    <row r="476" spans="1:23">
      <c r="A476" s="27" t="s">
        <v>493</v>
      </c>
      <c r="B476" s="27" t="s">
        <v>493</v>
      </c>
      <c r="C476" s="27" t="s">
        <v>708</v>
      </c>
      <c r="D476" s="27" t="s">
        <v>707</v>
      </c>
      <c r="E476" s="27" t="s">
        <v>687</v>
      </c>
      <c r="F476" s="27" t="s">
        <v>688</v>
      </c>
      <c r="G476" s="27" t="s">
        <v>747</v>
      </c>
      <c r="H476" s="27" t="s">
        <v>742</v>
      </c>
      <c r="I476" s="27" t="s">
        <v>694</v>
      </c>
      <c r="J476" s="27" t="s">
        <v>693</v>
      </c>
      <c r="K476" s="27" t="s">
        <v>683</v>
      </c>
      <c r="L476" s="27">
        <v>2017</v>
      </c>
      <c r="M476" s="27">
        <v>-5.6349999999999998E-4</v>
      </c>
      <c r="N476" s="27">
        <v>1.6809999999999999E-4</v>
      </c>
      <c r="O476" s="27">
        <v>8.0380000000000002E-4</v>
      </c>
      <c r="P476" s="27" t="s">
        <v>682</v>
      </c>
      <c r="Q476" s="27">
        <v>337159</v>
      </c>
      <c r="R476" s="27">
        <v>196</v>
      </c>
      <c r="S476" s="27">
        <v>336963</v>
      </c>
      <c r="T476" s="27">
        <v>1</v>
      </c>
      <c r="U476" s="27" t="s">
        <v>692</v>
      </c>
      <c r="V476" s="27" t="s">
        <v>691</v>
      </c>
      <c r="W476" s="27">
        <v>3.8721454008438801E-2</v>
      </c>
    </row>
    <row r="477" spans="1:23">
      <c r="A477" s="27" t="s">
        <v>498</v>
      </c>
      <c r="B477" s="27" t="s">
        <v>498</v>
      </c>
      <c r="C477" s="27" t="s">
        <v>741</v>
      </c>
      <c r="D477" s="27" t="s">
        <v>740</v>
      </c>
      <c r="E477" s="27" t="s">
        <v>687</v>
      </c>
      <c r="F477" s="27" t="s">
        <v>698</v>
      </c>
      <c r="G477" s="27" t="s">
        <v>746</v>
      </c>
      <c r="H477" s="27" t="s">
        <v>745</v>
      </c>
      <c r="I477" s="27" t="s">
        <v>694</v>
      </c>
      <c r="J477" s="27" t="s">
        <v>693</v>
      </c>
      <c r="K477" s="27" t="s">
        <v>683</v>
      </c>
      <c r="L477" s="27">
        <v>2017</v>
      </c>
      <c r="M477" s="27">
        <v>-1.127E-3</v>
      </c>
      <c r="N477" s="27">
        <v>3.3629999999999999E-4</v>
      </c>
      <c r="O477" s="27">
        <v>8.0789999999999996E-4</v>
      </c>
      <c r="P477" s="27" t="s">
        <v>682</v>
      </c>
      <c r="Q477" s="27">
        <v>337159</v>
      </c>
      <c r="R477" s="27">
        <v>5573</v>
      </c>
      <c r="S477" s="27">
        <v>331586</v>
      </c>
      <c r="T477" s="27">
        <v>1</v>
      </c>
      <c r="U477" s="27" t="s">
        <v>692</v>
      </c>
      <c r="V477" s="27" t="s">
        <v>691</v>
      </c>
      <c r="W477" s="27">
        <v>3.8837028631578903E-2</v>
      </c>
    </row>
    <row r="478" spans="1:23">
      <c r="A478" s="27" t="s">
        <v>498</v>
      </c>
      <c r="B478" s="27" t="s">
        <v>498</v>
      </c>
      <c r="C478" s="27" t="s">
        <v>741</v>
      </c>
      <c r="D478" s="27" t="s">
        <v>740</v>
      </c>
      <c r="E478" s="27" t="s">
        <v>687</v>
      </c>
      <c r="F478" s="27" t="s">
        <v>698</v>
      </c>
      <c r="G478" s="27" t="s">
        <v>744</v>
      </c>
      <c r="H478" s="27" t="s">
        <v>725</v>
      </c>
      <c r="I478" s="27" t="s">
        <v>724</v>
      </c>
      <c r="J478" s="27">
        <v>27863252</v>
      </c>
      <c r="K478" s="27" t="s">
        <v>683</v>
      </c>
      <c r="L478" s="27">
        <v>2016</v>
      </c>
      <c r="M478" s="27">
        <v>-1.304E-2</v>
      </c>
      <c r="N478" s="27">
        <v>3.895E-3</v>
      </c>
      <c r="O478" s="27">
        <v>8.1329999999999998E-4</v>
      </c>
      <c r="P478" s="27" t="s">
        <v>682</v>
      </c>
      <c r="Q478" s="27">
        <v>173480</v>
      </c>
      <c r="R478" s="27">
        <v>0</v>
      </c>
      <c r="S478" s="27">
        <v>173480</v>
      </c>
      <c r="T478" s="27">
        <v>2</v>
      </c>
      <c r="U478" s="27" t="s">
        <v>716</v>
      </c>
      <c r="V478" s="27" t="s">
        <v>723</v>
      </c>
      <c r="W478" s="27">
        <v>3.9014479411764703E-2</v>
      </c>
    </row>
    <row r="479" spans="1:23">
      <c r="A479" s="27" t="s">
        <v>498</v>
      </c>
      <c r="B479" s="27" t="s">
        <v>498</v>
      </c>
      <c r="C479" s="27" t="s">
        <v>741</v>
      </c>
      <c r="D479" s="27" t="s">
        <v>740</v>
      </c>
      <c r="E479" s="27" t="s">
        <v>687</v>
      </c>
      <c r="F479" s="27" t="s">
        <v>698</v>
      </c>
      <c r="G479" s="27" t="s">
        <v>743</v>
      </c>
      <c r="H479" s="27" t="s">
        <v>742</v>
      </c>
      <c r="I479" s="27" t="s">
        <v>694</v>
      </c>
      <c r="J479" s="27" t="s">
        <v>693</v>
      </c>
      <c r="K479" s="27" t="s">
        <v>683</v>
      </c>
      <c r="L479" s="27">
        <v>2017</v>
      </c>
      <c r="M479" s="27">
        <v>5.6369999999999996E-3</v>
      </c>
      <c r="N479" s="27">
        <v>1.6850000000000001E-3</v>
      </c>
      <c r="O479" s="27">
        <v>8.2120000000000001E-4</v>
      </c>
      <c r="P479" s="27" t="s">
        <v>717</v>
      </c>
      <c r="Q479" s="27">
        <v>154702</v>
      </c>
      <c r="R479" s="27">
        <v>38548</v>
      </c>
      <c r="S479" s="27">
        <v>116154</v>
      </c>
      <c r="T479" s="27">
        <v>1</v>
      </c>
      <c r="U479" s="27" t="s">
        <v>692</v>
      </c>
      <c r="V479" s="27" t="s">
        <v>691</v>
      </c>
      <c r="W479" s="27">
        <v>3.9310861215932899E-2</v>
      </c>
    </row>
    <row r="480" spans="1:23">
      <c r="A480" s="27" t="s">
        <v>498</v>
      </c>
      <c r="B480" s="27" t="s">
        <v>498</v>
      </c>
      <c r="C480" s="27" t="s">
        <v>741</v>
      </c>
      <c r="D480" s="27" t="s">
        <v>740</v>
      </c>
      <c r="E480" s="27" t="s">
        <v>687</v>
      </c>
      <c r="F480" s="27" t="s">
        <v>698</v>
      </c>
      <c r="G480" s="27" t="s">
        <v>739</v>
      </c>
      <c r="H480" s="27" t="s">
        <v>738</v>
      </c>
      <c r="I480" s="27" t="s">
        <v>694</v>
      </c>
      <c r="J480" s="27" t="s">
        <v>693</v>
      </c>
      <c r="K480" s="27" t="s">
        <v>683</v>
      </c>
      <c r="L480" s="27">
        <v>2017</v>
      </c>
      <c r="M480" s="27">
        <v>1.397E-3</v>
      </c>
      <c r="N480" s="27">
        <v>4.1780000000000002E-4</v>
      </c>
      <c r="O480" s="27">
        <v>8.2770000000000001E-4</v>
      </c>
      <c r="P480" s="27" t="s">
        <v>717</v>
      </c>
      <c r="Q480" s="27">
        <v>337199</v>
      </c>
      <c r="R480" s="27">
        <v>8755</v>
      </c>
      <c r="S480" s="27">
        <v>328444</v>
      </c>
      <c r="T480" s="27">
        <v>1</v>
      </c>
      <c r="U480" s="27" t="s">
        <v>692</v>
      </c>
      <c r="V480" s="27" t="s">
        <v>691</v>
      </c>
      <c r="W480" s="27">
        <v>3.9539125104602502E-2</v>
      </c>
    </row>
    <row r="481" spans="1:23">
      <c r="A481" s="27" t="s">
        <v>495</v>
      </c>
      <c r="B481" s="27" t="s">
        <v>495</v>
      </c>
      <c r="C481" s="27" t="s">
        <v>714</v>
      </c>
      <c r="D481" s="27" t="s">
        <v>713</v>
      </c>
      <c r="E481" s="27" t="s">
        <v>698</v>
      </c>
      <c r="F481" s="27" t="s">
        <v>697</v>
      </c>
      <c r="G481" s="27" t="s">
        <v>737</v>
      </c>
      <c r="H481" s="27" t="s">
        <v>736</v>
      </c>
      <c r="I481" s="27" t="s">
        <v>694</v>
      </c>
      <c r="J481" s="27" t="s">
        <v>693</v>
      </c>
      <c r="K481" s="27" t="s">
        <v>683</v>
      </c>
      <c r="L481" s="27">
        <v>2017</v>
      </c>
      <c r="M481" s="27">
        <v>5.5380000000000004E-3</v>
      </c>
      <c r="N481" s="27">
        <v>1.658E-3</v>
      </c>
      <c r="O481" s="27">
        <v>8.3730000000000002E-4</v>
      </c>
      <c r="P481" s="27" t="s">
        <v>717</v>
      </c>
      <c r="Q481" s="27">
        <v>331307</v>
      </c>
      <c r="R481" s="27">
        <v>0</v>
      </c>
      <c r="S481" s="27">
        <v>331307</v>
      </c>
      <c r="T481" s="27">
        <v>1</v>
      </c>
      <c r="U481" s="27" t="s">
        <v>716</v>
      </c>
      <c r="V481" s="27" t="s">
        <v>691</v>
      </c>
      <c r="W481" s="27">
        <v>3.9831058750000002E-2</v>
      </c>
    </row>
    <row r="482" spans="1:23">
      <c r="A482" s="27" t="s">
        <v>493</v>
      </c>
      <c r="B482" s="27" t="s">
        <v>493</v>
      </c>
      <c r="C482" s="27" t="s">
        <v>708</v>
      </c>
      <c r="D482" s="27" t="s">
        <v>707</v>
      </c>
      <c r="E482" s="27" t="s">
        <v>687</v>
      </c>
      <c r="F482" s="27" t="s">
        <v>688</v>
      </c>
      <c r="G482" s="27" t="s">
        <v>735</v>
      </c>
      <c r="H482" s="27" t="s">
        <v>682</v>
      </c>
      <c r="I482" s="27" t="s">
        <v>694</v>
      </c>
      <c r="J482" s="27" t="s">
        <v>693</v>
      </c>
      <c r="K482" s="27" t="s">
        <v>683</v>
      </c>
      <c r="L482" s="27">
        <v>2017</v>
      </c>
      <c r="M482" s="27">
        <v>1.9449999999999999E-2</v>
      </c>
      <c r="N482" s="27">
        <v>5.8219999999999999E-3</v>
      </c>
      <c r="O482" s="27">
        <v>8.365E-4</v>
      </c>
      <c r="P482" s="27" t="s">
        <v>717</v>
      </c>
      <c r="Q482" s="27">
        <v>327528</v>
      </c>
      <c r="R482" s="27">
        <v>0</v>
      </c>
      <c r="S482" s="27">
        <v>327528</v>
      </c>
      <c r="T482" s="27">
        <v>1</v>
      </c>
      <c r="U482" s="27" t="s">
        <v>682</v>
      </c>
      <c r="V482" s="27" t="s">
        <v>691</v>
      </c>
      <c r="W482" s="27">
        <v>3.9831058750000002E-2</v>
      </c>
    </row>
    <row r="483" spans="1:23">
      <c r="A483" s="27" t="s">
        <v>496</v>
      </c>
      <c r="B483" s="27" t="s">
        <v>496</v>
      </c>
      <c r="C483" s="27" t="s">
        <v>730</v>
      </c>
      <c r="D483" s="27" t="s">
        <v>729</v>
      </c>
      <c r="E483" s="27" t="s">
        <v>697</v>
      </c>
      <c r="F483" s="27" t="s">
        <v>698</v>
      </c>
      <c r="G483" s="27" t="s">
        <v>10</v>
      </c>
      <c r="H483" s="27" t="s">
        <v>734</v>
      </c>
      <c r="I483" s="27" t="s">
        <v>733</v>
      </c>
      <c r="J483" s="27">
        <v>20339536</v>
      </c>
      <c r="K483" s="27" t="s">
        <v>683</v>
      </c>
      <c r="L483" s="27">
        <v>2010</v>
      </c>
      <c r="M483" s="27" t="s">
        <v>6</v>
      </c>
      <c r="N483" s="27" t="s">
        <v>6</v>
      </c>
      <c r="O483" s="27">
        <v>8.5649999999999995E-4</v>
      </c>
      <c r="P483" s="27" t="s">
        <v>6</v>
      </c>
      <c r="Q483" s="27">
        <v>3928</v>
      </c>
      <c r="R483" s="27" t="s">
        <v>682</v>
      </c>
      <c r="S483" s="27" t="s">
        <v>682</v>
      </c>
      <c r="T483" s="27" t="s">
        <v>682</v>
      </c>
      <c r="U483" s="27" t="s">
        <v>682</v>
      </c>
      <c r="V483" s="27" t="s">
        <v>709</v>
      </c>
      <c r="W483" s="27">
        <v>4.0659711018710999E-2</v>
      </c>
    </row>
    <row r="484" spans="1:23">
      <c r="A484" s="27" t="s">
        <v>493</v>
      </c>
      <c r="B484" s="27" t="s">
        <v>493</v>
      </c>
      <c r="C484" s="27" t="s">
        <v>708</v>
      </c>
      <c r="D484" s="27" t="s">
        <v>707</v>
      </c>
      <c r="E484" s="27" t="s">
        <v>687</v>
      </c>
      <c r="F484" s="27" t="s">
        <v>688</v>
      </c>
      <c r="G484" s="27" t="s">
        <v>732</v>
      </c>
      <c r="H484" s="27" t="s">
        <v>731</v>
      </c>
      <c r="I484" s="27" t="s">
        <v>694</v>
      </c>
      <c r="J484" s="27" t="s">
        <v>693</v>
      </c>
      <c r="K484" s="27" t="s">
        <v>683</v>
      </c>
      <c r="L484" s="27">
        <v>2017</v>
      </c>
      <c r="M484" s="27">
        <v>-2.053E-2</v>
      </c>
      <c r="N484" s="27">
        <v>6.195E-3</v>
      </c>
      <c r="O484" s="27">
        <v>9.2069999999999999E-4</v>
      </c>
      <c r="P484" s="27" t="s">
        <v>682</v>
      </c>
      <c r="Q484" s="27">
        <v>255492</v>
      </c>
      <c r="R484" s="27">
        <v>0</v>
      </c>
      <c r="S484" s="27">
        <v>255492</v>
      </c>
      <c r="T484" s="27">
        <v>1</v>
      </c>
      <c r="U484" s="27" t="s">
        <v>716</v>
      </c>
      <c r="V484" s="27" t="s">
        <v>691</v>
      </c>
      <c r="W484" s="27">
        <v>4.3616729875518699E-2</v>
      </c>
    </row>
    <row r="485" spans="1:23">
      <c r="A485" s="27" t="s">
        <v>496</v>
      </c>
      <c r="B485" s="27" t="s">
        <v>496</v>
      </c>
      <c r="C485" s="27" t="s">
        <v>730</v>
      </c>
      <c r="D485" s="27" t="s">
        <v>729</v>
      </c>
      <c r="E485" s="27" t="s">
        <v>697</v>
      </c>
      <c r="F485" s="27" t="s">
        <v>698</v>
      </c>
      <c r="G485" s="27" t="s">
        <v>728</v>
      </c>
      <c r="H485" s="27" t="s">
        <v>682</v>
      </c>
      <c r="I485" s="27" t="s">
        <v>694</v>
      </c>
      <c r="J485" s="27" t="s">
        <v>693</v>
      </c>
      <c r="K485" s="27" t="s">
        <v>683</v>
      </c>
      <c r="L485" s="27">
        <v>2017</v>
      </c>
      <c r="M485" s="27">
        <v>5.0419999999999996E-3</v>
      </c>
      <c r="N485" s="27">
        <v>1.526E-3</v>
      </c>
      <c r="O485" s="27">
        <v>9.5480000000000001E-4</v>
      </c>
      <c r="P485" s="27" t="s">
        <v>717</v>
      </c>
      <c r="Q485" s="27">
        <v>325169</v>
      </c>
      <c r="R485" s="27">
        <v>0</v>
      </c>
      <c r="S485" s="27">
        <v>325169</v>
      </c>
      <c r="T485" s="27">
        <v>1</v>
      </c>
      <c r="U485" s="27" t="s">
        <v>682</v>
      </c>
      <c r="V485" s="27" t="s">
        <v>691</v>
      </c>
      <c r="W485" s="27">
        <v>4.5045254545454501E-2</v>
      </c>
    </row>
    <row r="486" spans="1:23">
      <c r="A486" s="27" t="s">
        <v>495</v>
      </c>
      <c r="B486" s="27" t="s">
        <v>495</v>
      </c>
      <c r="C486" s="27" t="s">
        <v>714</v>
      </c>
      <c r="D486" s="27" t="s">
        <v>713</v>
      </c>
      <c r="E486" s="27" t="s">
        <v>698</v>
      </c>
      <c r="F486" s="27" t="s">
        <v>697</v>
      </c>
      <c r="G486" s="27" t="s">
        <v>727</v>
      </c>
      <c r="H486" s="27" t="s">
        <v>725</v>
      </c>
      <c r="I486" s="27" t="s">
        <v>724</v>
      </c>
      <c r="J486" s="27">
        <v>27863252</v>
      </c>
      <c r="K486" s="27" t="s">
        <v>683</v>
      </c>
      <c r="L486" s="27">
        <v>2016</v>
      </c>
      <c r="M486" s="27">
        <v>-1.201E-2</v>
      </c>
      <c r="N486" s="27">
        <v>3.6350000000000002E-3</v>
      </c>
      <c r="O486" s="27">
        <v>9.5310000000000002E-4</v>
      </c>
      <c r="P486" s="27" t="s">
        <v>682</v>
      </c>
      <c r="Q486" s="27">
        <v>173480</v>
      </c>
      <c r="R486" s="27">
        <v>0</v>
      </c>
      <c r="S486" s="27">
        <v>173480</v>
      </c>
      <c r="T486" s="27">
        <v>2</v>
      </c>
      <c r="U486" s="27" t="s">
        <v>716</v>
      </c>
      <c r="V486" s="27" t="s">
        <v>723</v>
      </c>
      <c r="W486" s="27">
        <v>4.5045254545454501E-2</v>
      </c>
    </row>
    <row r="487" spans="1:23">
      <c r="A487" s="27" t="s">
        <v>495</v>
      </c>
      <c r="B487" s="27" t="s">
        <v>495</v>
      </c>
      <c r="C487" s="27" t="s">
        <v>714</v>
      </c>
      <c r="D487" s="27" t="s">
        <v>713</v>
      </c>
      <c r="E487" s="27" t="s">
        <v>698</v>
      </c>
      <c r="F487" s="27" t="s">
        <v>697</v>
      </c>
      <c r="G487" s="27" t="s">
        <v>726</v>
      </c>
      <c r="H487" s="27" t="s">
        <v>725</v>
      </c>
      <c r="I487" s="27" t="s">
        <v>724</v>
      </c>
      <c r="J487" s="27">
        <v>27863252</v>
      </c>
      <c r="K487" s="27" t="s">
        <v>683</v>
      </c>
      <c r="L487" s="27">
        <v>2016</v>
      </c>
      <c r="M487" s="27">
        <v>-1.2160000000000001E-2</v>
      </c>
      <c r="N487" s="27">
        <v>3.6830000000000001E-3</v>
      </c>
      <c r="O487" s="27">
        <v>9.6469999999999998E-4</v>
      </c>
      <c r="P487" s="27" t="s">
        <v>682</v>
      </c>
      <c r="Q487" s="27">
        <v>173480</v>
      </c>
      <c r="R487" s="27">
        <v>0</v>
      </c>
      <c r="S487" s="27">
        <v>173480</v>
      </c>
      <c r="T487" s="27">
        <v>2</v>
      </c>
      <c r="U487" s="27" t="s">
        <v>716</v>
      </c>
      <c r="V487" s="27" t="s">
        <v>723</v>
      </c>
      <c r="W487" s="27">
        <v>4.5418473814433001E-2</v>
      </c>
    </row>
    <row r="488" spans="1:23">
      <c r="A488" s="27" t="s">
        <v>495</v>
      </c>
      <c r="B488" s="27" t="s">
        <v>495</v>
      </c>
      <c r="C488" s="27" t="s">
        <v>714</v>
      </c>
      <c r="D488" s="27" t="s">
        <v>713</v>
      </c>
      <c r="E488" s="27" t="s">
        <v>698</v>
      </c>
      <c r="F488" s="27" t="s">
        <v>697</v>
      </c>
      <c r="G488" s="27" t="s">
        <v>4</v>
      </c>
      <c r="H488" s="27" t="s">
        <v>722</v>
      </c>
      <c r="I488" s="27" t="s">
        <v>694</v>
      </c>
      <c r="J488" s="27" t="s">
        <v>693</v>
      </c>
      <c r="K488" s="27" t="s">
        <v>683</v>
      </c>
      <c r="L488" s="27">
        <v>2017</v>
      </c>
      <c r="M488" s="27">
        <v>7.2779999999999997E-3</v>
      </c>
      <c r="N488" s="27">
        <v>2.215E-3</v>
      </c>
      <c r="O488" s="27">
        <v>1.0150000000000001E-3</v>
      </c>
      <c r="P488" s="27" t="s">
        <v>717</v>
      </c>
      <c r="Q488" s="27">
        <v>336639</v>
      </c>
      <c r="R488" s="27">
        <v>0</v>
      </c>
      <c r="S488" s="27">
        <v>336639</v>
      </c>
      <c r="T488" s="27">
        <v>1</v>
      </c>
      <c r="U488" s="27" t="s">
        <v>716</v>
      </c>
      <c r="V488" s="27" t="s">
        <v>691</v>
      </c>
      <c r="W488" s="27">
        <v>4.7688292181069999E-2</v>
      </c>
    </row>
    <row r="489" spans="1:23">
      <c r="A489" s="27" t="s">
        <v>495</v>
      </c>
      <c r="B489" s="27" t="s">
        <v>495</v>
      </c>
      <c r="C489" s="27" t="s">
        <v>714</v>
      </c>
      <c r="D489" s="27" t="s">
        <v>713</v>
      </c>
      <c r="E489" s="27" t="s">
        <v>698</v>
      </c>
      <c r="F489" s="27" t="s">
        <v>697</v>
      </c>
      <c r="G489" s="27" t="s">
        <v>721</v>
      </c>
      <c r="H489" s="27" t="s">
        <v>720</v>
      </c>
      <c r="I489" s="27" t="s">
        <v>719</v>
      </c>
      <c r="J489" s="27">
        <v>28448500</v>
      </c>
      <c r="K489" s="27" t="s">
        <v>718</v>
      </c>
      <c r="L489" s="27">
        <v>2017</v>
      </c>
      <c r="M489" s="27">
        <v>1.3899999999999999E-2</v>
      </c>
      <c r="N489" s="27">
        <v>4.1999999999999997E-3</v>
      </c>
      <c r="O489" s="27">
        <v>1.023E-3</v>
      </c>
      <c r="P489" s="27" t="s">
        <v>717</v>
      </c>
      <c r="Q489" s="27">
        <v>200455</v>
      </c>
      <c r="R489" s="27">
        <v>0</v>
      </c>
      <c r="S489" s="27">
        <v>200455</v>
      </c>
      <c r="T489" s="27">
        <v>60</v>
      </c>
      <c r="U489" s="27" t="s">
        <v>716</v>
      </c>
      <c r="V489" s="27" t="s">
        <v>715</v>
      </c>
      <c r="W489" s="27">
        <v>4.7965466119096502E-2</v>
      </c>
    </row>
    <row r="490" spans="1:23">
      <c r="A490" s="27" t="s">
        <v>495</v>
      </c>
      <c r="B490" s="27" t="s">
        <v>495</v>
      </c>
      <c r="C490" s="27" t="s">
        <v>714</v>
      </c>
      <c r="D490" s="27" t="s">
        <v>713</v>
      </c>
      <c r="E490" s="27" t="s">
        <v>698</v>
      </c>
      <c r="F490" s="27" t="s">
        <v>697</v>
      </c>
      <c r="G490" s="27" t="s">
        <v>712</v>
      </c>
      <c r="H490" s="27" t="s">
        <v>711</v>
      </c>
      <c r="I490" s="27" t="s">
        <v>710</v>
      </c>
      <c r="J490" s="27">
        <v>22010049</v>
      </c>
      <c r="K490" s="27" t="s">
        <v>683</v>
      </c>
      <c r="L490" s="27">
        <v>2011</v>
      </c>
      <c r="M490" s="27" t="s">
        <v>6</v>
      </c>
      <c r="N490" s="27" t="s">
        <v>6</v>
      </c>
      <c r="O490" s="27">
        <v>1.0300000000000001E-3</v>
      </c>
      <c r="P490" s="27" t="s">
        <v>6</v>
      </c>
      <c r="Q490" s="27">
        <v>12526</v>
      </c>
      <c r="R490" s="27" t="s">
        <v>682</v>
      </c>
      <c r="S490" s="27" t="s">
        <v>682</v>
      </c>
      <c r="T490" s="27" t="s">
        <v>682</v>
      </c>
      <c r="U490" s="27" t="s">
        <v>682</v>
      </c>
      <c r="V490" s="27" t="s">
        <v>709</v>
      </c>
      <c r="W490" s="27">
        <v>4.8194713114754102E-2</v>
      </c>
    </row>
    <row r="491" spans="1:23">
      <c r="A491" s="27" t="s">
        <v>493</v>
      </c>
      <c r="B491" s="27" t="s">
        <v>493</v>
      </c>
      <c r="C491" s="27" t="s">
        <v>708</v>
      </c>
      <c r="D491" s="27" t="s">
        <v>707</v>
      </c>
      <c r="E491" s="27" t="s">
        <v>687</v>
      </c>
      <c r="F491" s="27" t="s">
        <v>688</v>
      </c>
      <c r="G491" s="27" t="s">
        <v>636</v>
      </c>
      <c r="H491" s="27" t="s">
        <v>706</v>
      </c>
      <c r="I491" s="27" t="s">
        <v>694</v>
      </c>
      <c r="J491" s="27" t="s">
        <v>693</v>
      </c>
      <c r="K491" s="27" t="s">
        <v>683</v>
      </c>
      <c r="L491" s="27">
        <v>2017</v>
      </c>
      <c r="M491" s="27">
        <v>-1.455E-2</v>
      </c>
      <c r="N491" s="27">
        <v>4.4349999999999997E-3</v>
      </c>
      <c r="O491" s="27">
        <v>1.0330000000000001E-3</v>
      </c>
      <c r="P491" s="27" t="s">
        <v>682</v>
      </c>
      <c r="Q491" s="27">
        <v>172454</v>
      </c>
      <c r="R491" s="27">
        <v>116941</v>
      </c>
      <c r="S491" s="27">
        <v>55513</v>
      </c>
      <c r="T491" s="27">
        <v>1</v>
      </c>
      <c r="U491" s="27" t="s">
        <v>692</v>
      </c>
      <c r="V491" s="27" t="s">
        <v>691</v>
      </c>
      <c r="W491" s="27">
        <v>4.8236241308793497E-2</v>
      </c>
    </row>
    <row r="492" spans="1:23">
      <c r="A492" s="27" t="s">
        <v>499</v>
      </c>
      <c r="B492" s="27" t="s">
        <v>499</v>
      </c>
      <c r="C492" s="27" t="s">
        <v>700</v>
      </c>
      <c r="D492" s="27" t="s">
        <v>699</v>
      </c>
      <c r="E492" s="27" t="s">
        <v>698</v>
      </c>
      <c r="F492" s="27" t="s">
        <v>697</v>
      </c>
      <c r="G492" s="27" t="s">
        <v>705</v>
      </c>
      <c r="H492" s="27" t="s">
        <v>704</v>
      </c>
      <c r="I492" s="27" t="s">
        <v>703</v>
      </c>
      <c r="J492" s="27">
        <v>24823311</v>
      </c>
      <c r="K492" s="27" t="s">
        <v>683</v>
      </c>
      <c r="L492" s="27">
        <v>2014</v>
      </c>
      <c r="M492" s="27">
        <v>-0.13850000000000001</v>
      </c>
      <c r="N492" s="27">
        <v>4.2299999999999997E-2</v>
      </c>
      <c r="O492" s="27">
        <v>1.0499999999999999E-3</v>
      </c>
      <c r="P492" s="27" t="s">
        <v>682</v>
      </c>
      <c r="Q492" s="27">
        <v>8631</v>
      </c>
      <c r="R492" s="27">
        <v>0</v>
      </c>
      <c r="S492" s="27">
        <v>8631</v>
      </c>
      <c r="T492" s="27">
        <v>5</v>
      </c>
      <c r="U492" s="27" t="s">
        <v>702</v>
      </c>
      <c r="V492" s="27" t="s">
        <v>701</v>
      </c>
      <c r="W492" s="27">
        <v>4.8930000000000001E-2</v>
      </c>
    </row>
    <row r="493" spans="1:23">
      <c r="A493" s="27" t="s">
        <v>499</v>
      </c>
      <c r="B493" s="27" t="s">
        <v>499</v>
      </c>
      <c r="C493" s="27" t="s">
        <v>700</v>
      </c>
      <c r="D493" s="27" t="s">
        <v>699</v>
      </c>
      <c r="E493" s="27" t="s">
        <v>698</v>
      </c>
      <c r="F493" s="27" t="s">
        <v>697</v>
      </c>
      <c r="G493" s="27" t="s">
        <v>696</v>
      </c>
      <c r="H493" s="27" t="s">
        <v>695</v>
      </c>
      <c r="I493" s="27" t="s">
        <v>694</v>
      </c>
      <c r="J493" s="27" t="s">
        <v>693</v>
      </c>
      <c r="K493" s="27" t="s">
        <v>683</v>
      </c>
      <c r="L493" s="27">
        <v>2017</v>
      </c>
      <c r="M493" s="27">
        <v>-3.3980000000000002E-4</v>
      </c>
      <c r="N493" s="27">
        <v>1.038E-4</v>
      </c>
      <c r="O493" s="27">
        <v>1.0679999999999999E-3</v>
      </c>
      <c r="P493" s="27" t="s">
        <v>682</v>
      </c>
      <c r="Q493" s="27">
        <v>337159</v>
      </c>
      <c r="R493" s="27">
        <v>614</v>
      </c>
      <c r="S493" s="27">
        <v>336545</v>
      </c>
      <c r="T493" s="27">
        <v>1</v>
      </c>
      <c r="U493" s="27" t="s">
        <v>692</v>
      </c>
      <c r="V493" s="27" t="s">
        <v>691</v>
      </c>
      <c r="W493" s="27">
        <v>4.9667437881873701E-2</v>
      </c>
    </row>
    <row r="494" spans="1:23">
      <c r="A494" s="27" t="s">
        <v>497</v>
      </c>
      <c r="B494" s="27" t="s">
        <v>497</v>
      </c>
      <c r="C494" s="27" t="s">
        <v>690</v>
      </c>
      <c r="D494" s="27" t="s">
        <v>689</v>
      </c>
      <c r="E494" s="27" t="s">
        <v>688</v>
      </c>
      <c r="F494" s="27" t="s">
        <v>687</v>
      </c>
      <c r="G494" s="27" t="s">
        <v>686</v>
      </c>
      <c r="H494" s="27" t="s">
        <v>685</v>
      </c>
      <c r="I494" s="27" t="s">
        <v>684</v>
      </c>
      <c r="J494" s="27">
        <v>28887542</v>
      </c>
      <c r="K494" s="27" t="s">
        <v>683</v>
      </c>
      <c r="L494" s="27">
        <v>2017</v>
      </c>
      <c r="M494" s="27">
        <v>-0.03</v>
      </c>
      <c r="N494" s="27">
        <v>0.01</v>
      </c>
      <c r="O494" s="27">
        <v>1.077E-3</v>
      </c>
      <c r="P494" s="27" t="s">
        <v>682</v>
      </c>
      <c r="Q494" s="27">
        <v>9961</v>
      </c>
      <c r="R494" s="27">
        <v>0</v>
      </c>
      <c r="S494" s="27">
        <v>9961</v>
      </c>
      <c r="T494" s="27">
        <v>1</v>
      </c>
      <c r="U494" s="27" t="s">
        <v>681</v>
      </c>
      <c r="V494" s="27" t="s">
        <v>680</v>
      </c>
      <c r="W494" s="27">
        <v>4.9984182926829303E-2</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5E811-2853-1D40-9DB2-4684873AA230}">
  <dimension ref="A1:O726"/>
  <sheetViews>
    <sheetView zoomScale="99" workbookViewId="0"/>
  </sheetViews>
  <sheetFormatPr defaultColWidth="10.90625" defaultRowHeight="14.5"/>
  <cols>
    <col min="1" max="1" width="51.81640625" customWidth="1"/>
    <col min="12" max="12" width="100.81640625" bestFit="1" customWidth="1"/>
    <col min="15" max="15" width="24.453125" customWidth="1"/>
  </cols>
  <sheetData>
    <row r="1" spans="1:15" ht="15.5">
      <c r="A1" s="83" t="s">
        <v>4156</v>
      </c>
    </row>
    <row r="2" spans="1:15">
      <c r="A2" s="51" t="s">
        <v>1</v>
      </c>
      <c r="B2" s="51" t="s">
        <v>2507</v>
      </c>
      <c r="C2" s="51" t="s">
        <v>2506</v>
      </c>
      <c r="D2" s="51" t="s">
        <v>2505</v>
      </c>
      <c r="E2" s="51" t="s">
        <v>2504</v>
      </c>
      <c r="F2" s="51" t="s">
        <v>2503</v>
      </c>
      <c r="G2" s="51" t="s">
        <v>2502</v>
      </c>
      <c r="H2" s="51" t="s">
        <v>2501</v>
      </c>
      <c r="I2" s="51" t="s">
        <v>2500</v>
      </c>
      <c r="J2" s="51" t="s">
        <v>0</v>
      </c>
      <c r="K2" s="51" t="s">
        <v>2499</v>
      </c>
      <c r="L2" s="51" t="s">
        <v>2498</v>
      </c>
      <c r="M2" s="51" t="s">
        <v>2497</v>
      </c>
      <c r="N2" s="51" t="s">
        <v>2496</v>
      </c>
      <c r="O2" s="51" t="s">
        <v>2495</v>
      </c>
    </row>
    <row r="3" spans="1:15">
      <c r="A3" s="51" t="s">
        <v>2494</v>
      </c>
      <c r="B3" s="51">
        <v>0.14069999999999999</v>
      </c>
      <c r="C3" s="51">
        <v>2.9600000000000001E-2</v>
      </c>
      <c r="D3" s="51">
        <v>6.6699999999999995E-2</v>
      </c>
      <c r="E3" s="51">
        <v>3.2800000000000003E-2</v>
      </c>
      <c r="F3" s="51">
        <v>7.4000000000000003E-3</v>
      </c>
      <c r="G3" s="51">
        <v>1.84E-2</v>
      </c>
      <c r="H3" s="51">
        <v>7.5999999999999998E-2</v>
      </c>
      <c r="I3" s="51">
        <v>0.19400000000000001</v>
      </c>
      <c r="J3" s="51">
        <v>0.69499999999999995</v>
      </c>
      <c r="K3" s="51">
        <v>0.79633122028526104</v>
      </c>
      <c r="L3" s="51" t="s">
        <v>2493</v>
      </c>
      <c r="M3" s="51">
        <v>100</v>
      </c>
      <c r="N3" s="51">
        <v>99.96</v>
      </c>
      <c r="O3" s="51" t="s">
        <v>1283</v>
      </c>
    </row>
    <row r="4" spans="1:15">
      <c r="A4" s="51" t="s">
        <v>2492</v>
      </c>
      <c r="B4" s="51">
        <v>0.14069999999999999</v>
      </c>
      <c r="C4" s="51">
        <v>2.9600000000000001E-2</v>
      </c>
      <c r="D4" s="51">
        <v>6.4899999999999999E-2</v>
      </c>
      <c r="E4" s="51">
        <v>4.1399999999999999E-2</v>
      </c>
      <c r="F4" s="51">
        <v>1.32E-2</v>
      </c>
      <c r="G4" s="51">
        <v>1.61E-2</v>
      </c>
      <c r="H4" s="51">
        <v>0.13789999999999999</v>
      </c>
      <c r="I4" s="51">
        <v>0.20610000000000001</v>
      </c>
      <c r="J4" s="51">
        <v>0.504</v>
      </c>
      <c r="K4" s="51">
        <v>0.65069999999999995</v>
      </c>
      <c r="L4" s="51" t="s">
        <v>2491</v>
      </c>
      <c r="M4" s="51">
        <v>100</v>
      </c>
      <c r="N4" s="51">
        <v>99.96</v>
      </c>
      <c r="O4" s="51" t="s">
        <v>1283</v>
      </c>
    </row>
    <row r="5" spans="1:15">
      <c r="A5" s="51" t="s">
        <v>2490</v>
      </c>
      <c r="B5" s="51">
        <v>0.14069999999999999</v>
      </c>
      <c r="C5" s="51">
        <v>2.9600000000000001E-2</v>
      </c>
      <c r="D5" s="51">
        <v>7.3200000000000001E-2</v>
      </c>
      <c r="E5" s="51">
        <v>1.44E-2</v>
      </c>
      <c r="F5" s="51">
        <v>-2.0299999999999999E-2</v>
      </c>
      <c r="G5" s="51">
        <v>8.9999999999999993E-3</v>
      </c>
      <c r="H5" s="51">
        <v>-0.1996</v>
      </c>
      <c r="I5" s="51">
        <v>9.8500000000000004E-2</v>
      </c>
      <c r="J5" s="51">
        <v>4.2700000000000002E-2</v>
      </c>
      <c r="K5" s="51">
        <v>0.12549634146341501</v>
      </c>
      <c r="L5" s="51" t="s">
        <v>2489</v>
      </c>
      <c r="M5" s="51">
        <v>100</v>
      </c>
      <c r="N5" s="51">
        <v>89.57</v>
      </c>
      <c r="O5" s="51" t="s">
        <v>1283</v>
      </c>
    </row>
    <row r="6" spans="1:15">
      <c r="A6" s="51" t="s">
        <v>2488</v>
      </c>
      <c r="B6" s="51">
        <v>0.14069999999999999</v>
      </c>
      <c r="C6" s="51">
        <v>2.9600000000000001E-2</v>
      </c>
      <c r="D6" s="51">
        <v>2.5000000000000001E-3</v>
      </c>
      <c r="E6" s="86">
        <v>8.0000000000000004E-4</v>
      </c>
      <c r="F6" s="51">
        <v>2.8999999999999998E-3</v>
      </c>
      <c r="G6" s="51">
        <v>2.7000000000000001E-3</v>
      </c>
      <c r="H6" s="51">
        <v>0.15679999999999999</v>
      </c>
      <c r="I6" s="51">
        <v>0.14810000000000001</v>
      </c>
      <c r="J6" s="51">
        <v>0.28999999999999998</v>
      </c>
      <c r="K6" s="51">
        <v>0.48089449541284401</v>
      </c>
      <c r="L6" s="51" t="s">
        <v>2487</v>
      </c>
      <c r="M6" s="51">
        <v>100</v>
      </c>
      <c r="N6" s="51">
        <v>92.93</v>
      </c>
      <c r="O6" s="51" t="s">
        <v>1503</v>
      </c>
    </row>
    <row r="7" spans="1:15">
      <c r="A7" s="51" t="s">
        <v>601</v>
      </c>
      <c r="B7" s="51">
        <v>0.12609999999999999</v>
      </c>
      <c r="C7" s="51">
        <v>2.76E-2</v>
      </c>
      <c r="D7" s="51">
        <v>0.12130000000000001</v>
      </c>
      <c r="E7" s="51">
        <v>4.3E-3</v>
      </c>
      <c r="F7" s="51">
        <v>-2.9000000000000001E-2</v>
      </c>
      <c r="G7" s="51">
        <v>5.5999999999999999E-3</v>
      </c>
      <c r="H7" s="51">
        <v>-0.2346</v>
      </c>
      <c r="I7" s="51">
        <v>6.2300000000000001E-2</v>
      </c>
      <c r="J7" s="51">
        <v>1.64E-4</v>
      </c>
      <c r="K7" s="51">
        <v>1.88209523809524E-3</v>
      </c>
      <c r="L7" s="51" t="s">
        <v>2486</v>
      </c>
      <c r="M7" s="51">
        <v>100</v>
      </c>
      <c r="N7" s="51">
        <v>92.93</v>
      </c>
      <c r="O7" s="51" t="s">
        <v>1256</v>
      </c>
    </row>
    <row r="8" spans="1:15">
      <c r="A8" s="51" t="s">
        <v>604</v>
      </c>
      <c r="B8" s="51">
        <v>0.12609999999999999</v>
      </c>
      <c r="C8" s="51">
        <v>2.76E-2</v>
      </c>
      <c r="D8" s="51">
        <v>5.79E-2</v>
      </c>
      <c r="E8" s="51">
        <v>3.0999999999999999E-3</v>
      </c>
      <c r="F8" s="51">
        <v>-2.2200000000000001E-2</v>
      </c>
      <c r="G8" s="51">
        <v>4.7000000000000002E-3</v>
      </c>
      <c r="H8" s="51">
        <v>-0.25950000000000001</v>
      </c>
      <c r="I8" s="51">
        <v>6.83E-2</v>
      </c>
      <c r="J8" s="51">
        <v>1.45E-4</v>
      </c>
      <c r="K8" s="51">
        <v>1.7304590163934399E-3</v>
      </c>
      <c r="L8" s="51" t="s">
        <v>2485</v>
      </c>
      <c r="M8" s="51">
        <v>100</v>
      </c>
      <c r="N8" s="51">
        <v>92.93</v>
      </c>
      <c r="O8" s="51" t="s">
        <v>1256</v>
      </c>
    </row>
    <row r="9" spans="1:15">
      <c r="A9" s="51" t="s">
        <v>2484</v>
      </c>
      <c r="B9" s="51">
        <v>0.12609999999999999</v>
      </c>
      <c r="C9" s="51">
        <v>2.76E-2</v>
      </c>
      <c r="D9" s="51">
        <v>9.5899999999999999E-2</v>
      </c>
      <c r="E9" s="51">
        <v>5.1000000000000004E-3</v>
      </c>
      <c r="F9" s="51">
        <v>-5.1000000000000004E-3</v>
      </c>
      <c r="G9" s="51">
        <v>5.4000000000000003E-3</v>
      </c>
      <c r="H9" s="51">
        <v>-4.6300000000000001E-2</v>
      </c>
      <c r="I9" s="51">
        <v>5.1299999999999998E-2</v>
      </c>
      <c r="J9" s="51">
        <v>0.36699999999999999</v>
      </c>
      <c r="K9" s="51">
        <v>0.53604242424242399</v>
      </c>
      <c r="L9" s="51" t="s">
        <v>2483</v>
      </c>
      <c r="M9" s="51">
        <v>100</v>
      </c>
      <c r="N9" s="51">
        <v>90.87</v>
      </c>
      <c r="O9" s="51" t="s">
        <v>1256</v>
      </c>
    </row>
    <row r="10" spans="1:15">
      <c r="A10" s="51" t="s">
        <v>2482</v>
      </c>
      <c r="B10" s="51">
        <v>0.14069999999999999</v>
      </c>
      <c r="C10" s="51">
        <v>2.9600000000000001E-2</v>
      </c>
      <c r="D10" s="51">
        <v>8.9700000000000002E-2</v>
      </c>
      <c r="E10" s="51">
        <v>1.0999999999999999E-2</v>
      </c>
      <c r="F10" s="51">
        <v>-1.17E-2</v>
      </c>
      <c r="G10" s="51">
        <v>8.3000000000000001E-3</v>
      </c>
      <c r="H10" s="51">
        <v>-0.1041</v>
      </c>
      <c r="I10" s="51">
        <v>7.51E-2</v>
      </c>
      <c r="J10" s="51">
        <v>0.16600000000000001</v>
      </c>
      <c r="K10" s="51">
        <v>0.33999433427761999</v>
      </c>
      <c r="L10" s="51" t="s">
        <v>2481</v>
      </c>
      <c r="M10" s="51">
        <v>100</v>
      </c>
      <c r="N10" s="51">
        <v>90.62</v>
      </c>
      <c r="O10" s="51" t="s">
        <v>1256</v>
      </c>
    </row>
    <row r="11" spans="1:15">
      <c r="A11" s="51" t="s">
        <v>631</v>
      </c>
      <c r="B11" s="51">
        <v>0.12609999999999999</v>
      </c>
      <c r="C11" s="51">
        <v>2.76E-2</v>
      </c>
      <c r="D11" s="51">
        <v>6.0699999999999997E-2</v>
      </c>
      <c r="E11" s="51">
        <v>3.0000000000000001E-3</v>
      </c>
      <c r="F11" s="51">
        <v>-2.3900000000000001E-2</v>
      </c>
      <c r="G11" s="51">
        <v>4.1999999999999997E-3</v>
      </c>
      <c r="H11" s="51">
        <v>-0.27310000000000001</v>
      </c>
      <c r="I11" s="51">
        <v>6.4199999999999993E-2</v>
      </c>
      <c r="J11" s="86">
        <v>2.0800000000000001E-5</v>
      </c>
      <c r="K11" s="51">
        <v>4.5570909090909102E-4</v>
      </c>
      <c r="L11" s="51" t="s">
        <v>2480</v>
      </c>
      <c r="M11" s="51">
        <v>100</v>
      </c>
      <c r="N11" s="51">
        <v>92.93</v>
      </c>
      <c r="O11" s="51" t="s">
        <v>1235</v>
      </c>
    </row>
    <row r="12" spans="1:15">
      <c r="A12" s="51" t="s">
        <v>514</v>
      </c>
      <c r="B12" s="51">
        <v>0.12609999999999999</v>
      </c>
      <c r="C12" s="51">
        <v>2.76E-2</v>
      </c>
      <c r="D12" s="51">
        <v>3.4299999999999997E-2</v>
      </c>
      <c r="E12" s="51">
        <v>1.9E-3</v>
      </c>
      <c r="F12" s="51">
        <v>-1.09E-2</v>
      </c>
      <c r="G12" s="51">
        <v>3.5999999999999999E-3</v>
      </c>
      <c r="H12" s="51">
        <v>-0.16569999999999999</v>
      </c>
      <c r="I12" s="51">
        <v>6.3600000000000004E-2</v>
      </c>
      <c r="J12" s="51">
        <v>9.2200000000000008E-3</v>
      </c>
      <c r="K12" s="51">
        <v>4.3006838709677399E-2</v>
      </c>
      <c r="L12" s="51" t="s">
        <v>2479</v>
      </c>
      <c r="M12" s="51">
        <v>100</v>
      </c>
      <c r="N12" s="51">
        <v>90.77</v>
      </c>
      <c r="O12" s="51" t="s">
        <v>1256</v>
      </c>
    </row>
    <row r="13" spans="1:15">
      <c r="A13" s="51" t="s">
        <v>2478</v>
      </c>
      <c r="B13" s="51">
        <v>0.14069999999999999</v>
      </c>
      <c r="C13" s="51">
        <v>2.9600000000000001E-2</v>
      </c>
      <c r="D13" s="51">
        <v>3.5900000000000001E-2</v>
      </c>
      <c r="E13" s="51">
        <v>3.7000000000000002E-3</v>
      </c>
      <c r="F13" s="51">
        <v>-5.4000000000000003E-3</v>
      </c>
      <c r="G13" s="51">
        <v>4.4000000000000003E-3</v>
      </c>
      <c r="H13" s="51">
        <v>-7.5499999999999998E-2</v>
      </c>
      <c r="I13" s="51">
        <v>6.4600000000000005E-2</v>
      </c>
      <c r="J13" s="51">
        <v>0.24299999999999999</v>
      </c>
      <c r="K13" s="51">
        <v>0.41930548926014299</v>
      </c>
      <c r="L13" s="51" t="s">
        <v>2477</v>
      </c>
      <c r="M13" s="51">
        <v>100</v>
      </c>
      <c r="N13" s="51">
        <v>92.93</v>
      </c>
      <c r="O13" s="51" t="s">
        <v>1256</v>
      </c>
    </row>
    <row r="14" spans="1:15">
      <c r="A14" s="51" t="s">
        <v>2476</v>
      </c>
      <c r="B14" s="51">
        <v>0.12609999999999999</v>
      </c>
      <c r="C14" s="51">
        <v>2.76E-2</v>
      </c>
      <c r="D14" s="51">
        <v>0.15479999999999999</v>
      </c>
      <c r="E14" s="51">
        <v>8.2000000000000007E-3</v>
      </c>
      <c r="F14" s="51">
        <v>-6.6E-3</v>
      </c>
      <c r="G14" s="51">
        <v>6.4000000000000003E-3</v>
      </c>
      <c r="H14" s="51">
        <v>-4.6899999999999997E-2</v>
      </c>
      <c r="I14" s="51">
        <v>4.99E-2</v>
      </c>
      <c r="J14" s="51">
        <v>0.34599999999999997</v>
      </c>
      <c r="K14" s="51">
        <v>0.52444025157232699</v>
      </c>
      <c r="L14" s="51" t="s">
        <v>2475</v>
      </c>
      <c r="M14" s="51">
        <v>100</v>
      </c>
      <c r="N14" s="51">
        <v>92.93</v>
      </c>
      <c r="O14" s="51" t="s">
        <v>1256</v>
      </c>
    </row>
    <row r="15" spans="1:15">
      <c r="A15" s="51" t="s">
        <v>2474</v>
      </c>
      <c r="B15" s="51">
        <v>0.14069999999999999</v>
      </c>
      <c r="C15" s="51">
        <v>2.9600000000000001E-2</v>
      </c>
      <c r="D15" s="51">
        <v>2.7199999999999998E-2</v>
      </c>
      <c r="E15" s="51">
        <v>2.23E-2</v>
      </c>
      <c r="F15" s="51">
        <v>4.1000000000000003E-3</v>
      </c>
      <c r="G15" s="51">
        <v>1.2E-2</v>
      </c>
      <c r="H15" s="51">
        <v>6.6799999999999998E-2</v>
      </c>
      <c r="I15" s="51">
        <v>0.18290000000000001</v>
      </c>
      <c r="J15" s="51">
        <v>0.71499999999999997</v>
      </c>
      <c r="K15" s="51">
        <v>0.80772656249999997</v>
      </c>
      <c r="L15" s="51" t="s">
        <v>2473</v>
      </c>
      <c r="M15" s="51">
        <v>100</v>
      </c>
      <c r="N15" s="51">
        <v>99.95</v>
      </c>
      <c r="O15" s="51" t="s">
        <v>1283</v>
      </c>
    </row>
    <row r="16" spans="1:15">
      <c r="A16" s="51" t="s">
        <v>1093</v>
      </c>
      <c r="B16" s="51">
        <v>0.14069999999999999</v>
      </c>
      <c r="C16" s="51">
        <v>2.9600000000000001E-2</v>
      </c>
      <c r="D16" s="51">
        <v>8.0999999999999996E-3</v>
      </c>
      <c r="E16" s="51">
        <v>1.9599999999999999E-2</v>
      </c>
      <c r="F16" s="51">
        <v>3.8999999999999998E-3</v>
      </c>
      <c r="G16" s="51">
        <v>1.5299999999999999E-2</v>
      </c>
      <c r="H16" s="51">
        <v>0.1168</v>
      </c>
      <c r="I16" s="51">
        <v>0.5585</v>
      </c>
      <c r="J16" s="51">
        <v>0.83399999999999996</v>
      </c>
      <c r="K16" s="51">
        <v>0.88155263157894703</v>
      </c>
      <c r="L16" s="51" t="s">
        <v>2472</v>
      </c>
      <c r="M16" s="51">
        <v>100</v>
      </c>
      <c r="N16" s="51">
        <v>99.93</v>
      </c>
      <c r="O16" s="51" t="s">
        <v>1283</v>
      </c>
    </row>
    <row r="17" spans="1:15">
      <c r="A17" s="51" t="s">
        <v>2471</v>
      </c>
      <c r="B17" s="51">
        <v>0.14069999999999999</v>
      </c>
      <c r="C17" s="51">
        <v>2.9600000000000001E-2</v>
      </c>
      <c r="D17" s="51">
        <v>1.06E-2</v>
      </c>
      <c r="E17" s="86">
        <v>8.9999999999999998E-4</v>
      </c>
      <c r="F17" s="86">
        <v>-5.8400000000000003E-5</v>
      </c>
      <c r="G17" s="51">
        <v>3.0000000000000001E-3</v>
      </c>
      <c r="H17" s="51">
        <v>-1.5E-3</v>
      </c>
      <c r="I17" s="51">
        <v>7.8200000000000006E-2</v>
      </c>
      <c r="J17" s="51">
        <v>0.98499999999999999</v>
      </c>
      <c r="K17" s="51">
        <v>0.98773231622746205</v>
      </c>
      <c r="L17" s="51" t="s">
        <v>2470</v>
      </c>
      <c r="M17" s="51">
        <v>100</v>
      </c>
      <c r="N17" s="51">
        <v>92.93</v>
      </c>
      <c r="O17" s="51" t="s">
        <v>1246</v>
      </c>
    </row>
    <row r="18" spans="1:15">
      <c r="A18" s="51" t="s">
        <v>2469</v>
      </c>
      <c r="B18" s="51">
        <v>0.14069999999999999</v>
      </c>
      <c r="C18" s="51">
        <v>2.9600000000000001E-2</v>
      </c>
      <c r="D18" s="51">
        <v>8.6999999999999994E-3</v>
      </c>
      <c r="E18" s="51">
        <v>1.1000000000000001E-3</v>
      </c>
      <c r="F18" s="51">
        <v>4.1000000000000003E-3</v>
      </c>
      <c r="G18" s="51">
        <v>2.5999999999999999E-3</v>
      </c>
      <c r="H18" s="51">
        <v>0.1164</v>
      </c>
      <c r="I18" s="51">
        <v>7.7499999999999999E-2</v>
      </c>
      <c r="J18" s="51">
        <v>0.13300000000000001</v>
      </c>
      <c r="K18" s="51">
        <v>0.29051057401812702</v>
      </c>
      <c r="L18" s="51" t="s">
        <v>2468</v>
      </c>
      <c r="M18" s="51">
        <v>100</v>
      </c>
      <c r="N18" s="51">
        <v>92.93</v>
      </c>
      <c r="O18" s="51" t="s">
        <v>1246</v>
      </c>
    </row>
    <row r="19" spans="1:15">
      <c r="A19" s="51" t="s">
        <v>2467</v>
      </c>
      <c r="B19" s="51">
        <v>0.12609999999999999</v>
      </c>
      <c r="C19" s="51">
        <v>2.76E-2</v>
      </c>
      <c r="D19" s="51">
        <v>6.3E-2</v>
      </c>
      <c r="E19" s="51">
        <v>2.5999999999999999E-3</v>
      </c>
      <c r="F19" s="51">
        <v>8.8999999999999999E-3</v>
      </c>
      <c r="G19" s="51">
        <v>3.7000000000000002E-3</v>
      </c>
      <c r="H19" s="51">
        <v>9.9699999999999997E-2</v>
      </c>
      <c r="I19" s="51">
        <v>4.5600000000000002E-2</v>
      </c>
      <c r="J19" s="51">
        <v>2.8899999999999999E-2</v>
      </c>
      <c r="K19" s="51">
        <v>9.5847247706422001E-2</v>
      </c>
      <c r="L19" s="51" t="s">
        <v>2466</v>
      </c>
      <c r="M19" s="51">
        <v>100</v>
      </c>
      <c r="N19" s="51">
        <v>92.93</v>
      </c>
      <c r="O19" s="51" t="s">
        <v>1246</v>
      </c>
    </row>
    <row r="20" spans="1:15">
      <c r="A20" s="51" t="s">
        <v>853</v>
      </c>
      <c r="B20" s="51">
        <v>0.12609999999999999</v>
      </c>
      <c r="C20" s="51">
        <v>2.76E-2</v>
      </c>
      <c r="D20" s="51">
        <v>2.41E-2</v>
      </c>
      <c r="E20" s="51">
        <v>1.5E-3</v>
      </c>
      <c r="F20" s="51">
        <v>9.4999999999999998E-3</v>
      </c>
      <c r="G20" s="51">
        <v>3.2000000000000002E-3</v>
      </c>
      <c r="H20" s="51">
        <v>0.17150000000000001</v>
      </c>
      <c r="I20" s="51">
        <v>7.0999999999999994E-2</v>
      </c>
      <c r="J20" s="51">
        <v>1.5699999999999999E-2</v>
      </c>
      <c r="K20" s="51">
        <v>6.0701069518716601E-2</v>
      </c>
      <c r="L20" s="51" t="s">
        <v>2465</v>
      </c>
      <c r="M20" s="51">
        <v>100</v>
      </c>
      <c r="N20" s="51">
        <v>92.93</v>
      </c>
      <c r="O20" s="51" t="s">
        <v>1246</v>
      </c>
    </row>
    <row r="21" spans="1:15">
      <c r="A21" s="51" t="s">
        <v>636</v>
      </c>
      <c r="B21" s="51">
        <v>0.12609999999999999</v>
      </c>
      <c r="C21" s="51">
        <v>2.76E-2</v>
      </c>
      <c r="D21" s="51">
        <v>7.9600000000000004E-2</v>
      </c>
      <c r="E21" s="51">
        <v>3.7000000000000002E-3</v>
      </c>
      <c r="F21" s="51">
        <v>-2.8199999999999999E-2</v>
      </c>
      <c r="G21" s="51">
        <v>5.1999999999999998E-3</v>
      </c>
      <c r="H21" s="51">
        <v>-0.28160000000000002</v>
      </c>
      <c r="I21" s="51">
        <v>6.4799999999999996E-2</v>
      </c>
      <c r="J21" s="86">
        <v>1.38E-5</v>
      </c>
      <c r="K21" s="51">
        <v>3.4903448275862102E-4</v>
      </c>
      <c r="L21" s="51" t="s">
        <v>2464</v>
      </c>
      <c r="M21" s="51">
        <v>100</v>
      </c>
      <c r="N21" s="51">
        <v>92.93</v>
      </c>
      <c r="O21" s="51" t="s">
        <v>1246</v>
      </c>
    </row>
    <row r="22" spans="1:15">
      <c r="A22" s="51" t="s">
        <v>2463</v>
      </c>
      <c r="B22" s="51">
        <v>0.12609999999999999</v>
      </c>
      <c r="C22" s="51">
        <v>2.76E-2</v>
      </c>
      <c r="D22" s="51">
        <v>4.6899999999999997E-2</v>
      </c>
      <c r="E22" s="51">
        <v>9.1000000000000004E-3</v>
      </c>
      <c r="F22" s="51">
        <v>4.3E-3</v>
      </c>
      <c r="G22" s="51">
        <v>7.6E-3</v>
      </c>
      <c r="H22" s="51">
        <v>5.6300000000000003E-2</v>
      </c>
      <c r="I22" s="51">
        <v>9.98E-2</v>
      </c>
      <c r="J22" s="51">
        <v>0.57299999999999995</v>
      </c>
      <c r="K22" s="51">
        <v>0.70696075085324195</v>
      </c>
      <c r="L22" s="51" t="s">
        <v>2462</v>
      </c>
      <c r="M22" s="51">
        <v>100</v>
      </c>
      <c r="N22" s="51">
        <v>97.86</v>
      </c>
      <c r="O22" s="51" t="s">
        <v>1239</v>
      </c>
    </row>
    <row r="23" spans="1:15">
      <c r="A23" s="51" t="s">
        <v>2461</v>
      </c>
      <c r="B23" s="51">
        <v>0.16059999999999999</v>
      </c>
      <c r="C23" s="51">
        <v>2.5000000000000001E-2</v>
      </c>
      <c r="D23" s="51">
        <v>2.7900000000000001E-2</v>
      </c>
      <c r="E23" s="51">
        <v>7.1000000000000004E-3</v>
      </c>
      <c r="F23" s="51">
        <v>-3.7000000000000002E-3</v>
      </c>
      <c r="G23" s="51">
        <v>9.7000000000000003E-3</v>
      </c>
      <c r="H23" s="51">
        <v>-5.5199999999999999E-2</v>
      </c>
      <c r="I23" s="51">
        <v>0.14530000000000001</v>
      </c>
      <c r="J23" s="51">
        <v>0.70399999999999996</v>
      </c>
      <c r="K23" s="51">
        <v>0.80030188679245295</v>
      </c>
      <c r="L23" s="51" t="s">
        <v>2460</v>
      </c>
      <c r="M23" s="51">
        <v>100</v>
      </c>
      <c r="N23" s="51">
        <v>99.77</v>
      </c>
      <c r="O23" s="51" t="s">
        <v>1256</v>
      </c>
    </row>
    <row r="24" spans="1:15">
      <c r="A24" s="51" t="s">
        <v>2459</v>
      </c>
      <c r="B24" s="51">
        <v>0.14069999999999999</v>
      </c>
      <c r="C24" s="51">
        <v>2.9600000000000001E-2</v>
      </c>
      <c r="D24" s="51">
        <v>0.1812</v>
      </c>
      <c r="E24" s="51">
        <v>2.1000000000000001E-2</v>
      </c>
      <c r="F24" s="86">
        <v>-2.6999999999999999E-5</v>
      </c>
      <c r="G24" s="51">
        <v>1.34E-2</v>
      </c>
      <c r="H24" s="86">
        <v>-2.0000000000000001E-4</v>
      </c>
      <c r="I24" s="51">
        <v>8.4400000000000003E-2</v>
      </c>
      <c r="J24" s="51">
        <v>0.998</v>
      </c>
      <c r="K24" s="51">
        <v>0.999</v>
      </c>
      <c r="L24" s="51" t="s">
        <v>2458</v>
      </c>
      <c r="M24" s="51">
        <v>100</v>
      </c>
      <c r="N24" s="51">
        <v>92.37</v>
      </c>
      <c r="O24" s="51" t="s">
        <v>1256</v>
      </c>
    </row>
    <row r="25" spans="1:15">
      <c r="A25" s="51" t="s">
        <v>2457</v>
      </c>
      <c r="B25" s="51">
        <v>0.14069999999999999</v>
      </c>
      <c r="C25" s="51">
        <v>2.9600000000000001E-2</v>
      </c>
      <c r="D25" s="51">
        <v>1.34E-2</v>
      </c>
      <c r="E25" s="51">
        <v>2.12E-2</v>
      </c>
      <c r="F25" s="51">
        <v>9.2999999999999992E-3</v>
      </c>
      <c r="G25" s="51">
        <v>1.34E-2</v>
      </c>
      <c r="H25" s="51">
        <v>0.21299999999999999</v>
      </c>
      <c r="I25" s="51">
        <v>0.35670000000000002</v>
      </c>
      <c r="J25" s="51">
        <v>0.55000000000000004</v>
      </c>
      <c r="K25" s="51">
        <v>0.68797577854671299</v>
      </c>
      <c r="L25" s="51" t="s">
        <v>2456</v>
      </c>
      <c r="M25" s="51">
        <v>100</v>
      </c>
      <c r="N25" s="51">
        <v>99.96</v>
      </c>
      <c r="O25" s="51" t="s">
        <v>1283</v>
      </c>
    </row>
    <row r="26" spans="1:15">
      <c r="A26" s="51" t="s">
        <v>2455</v>
      </c>
      <c r="B26" s="51">
        <v>0.14069999999999999</v>
      </c>
      <c r="C26" s="51">
        <v>2.9600000000000001E-2</v>
      </c>
      <c r="D26" s="51">
        <v>4.4499999999999998E-2</v>
      </c>
      <c r="E26" s="51">
        <v>2.01E-2</v>
      </c>
      <c r="F26" s="51">
        <v>3.3399999999999999E-2</v>
      </c>
      <c r="G26" s="51">
        <v>1.49E-2</v>
      </c>
      <c r="H26" s="51">
        <v>0.42149999999999999</v>
      </c>
      <c r="I26" s="51">
        <v>0.22470000000000001</v>
      </c>
      <c r="J26" s="51">
        <v>6.0699999999999997E-2</v>
      </c>
      <c r="K26" s="51">
        <v>0.168792692307692</v>
      </c>
      <c r="L26" s="51" t="s">
        <v>2454</v>
      </c>
      <c r="M26" s="51">
        <v>100</v>
      </c>
      <c r="N26" s="51">
        <v>99.96</v>
      </c>
      <c r="O26" s="51" t="s">
        <v>1283</v>
      </c>
    </row>
    <row r="27" spans="1:15">
      <c r="A27" s="51" t="s">
        <v>611</v>
      </c>
      <c r="B27" s="51">
        <v>0.12609999999999999</v>
      </c>
      <c r="C27" s="51">
        <v>2.76E-2</v>
      </c>
      <c r="D27" s="51">
        <v>0.17799999999999999</v>
      </c>
      <c r="E27" s="51">
        <v>6.6E-3</v>
      </c>
      <c r="F27" s="51">
        <v>2.4500000000000001E-2</v>
      </c>
      <c r="G27" s="51">
        <v>4.3E-3</v>
      </c>
      <c r="H27" s="51">
        <v>0.1633</v>
      </c>
      <c r="I27" s="51">
        <v>4.1599999999999998E-2</v>
      </c>
      <c r="J27" s="86">
        <v>8.6799999999999996E-5</v>
      </c>
      <c r="K27" s="51">
        <v>1.17520363636364E-3</v>
      </c>
      <c r="L27" s="51" t="s">
        <v>2453</v>
      </c>
      <c r="M27" s="51">
        <v>100</v>
      </c>
      <c r="N27" s="51">
        <v>92.93</v>
      </c>
      <c r="O27" s="51" t="s">
        <v>1252</v>
      </c>
    </row>
    <row r="28" spans="1:15">
      <c r="A28" s="51" t="s">
        <v>613</v>
      </c>
      <c r="B28" s="51">
        <v>0.12609999999999999</v>
      </c>
      <c r="C28" s="51">
        <v>2.76E-2</v>
      </c>
      <c r="D28" s="51">
        <v>0.17829999999999999</v>
      </c>
      <c r="E28" s="51">
        <v>6.4999999999999997E-3</v>
      </c>
      <c r="F28" s="51">
        <v>2.47E-2</v>
      </c>
      <c r="G28" s="51">
        <v>4.3E-3</v>
      </c>
      <c r="H28" s="51">
        <v>0.1646</v>
      </c>
      <c r="I28" s="51">
        <v>4.1500000000000002E-2</v>
      </c>
      <c r="J28" s="86">
        <v>7.1699999999999995E-5</v>
      </c>
      <c r="K28" s="51">
        <v>1.01645294117647E-3</v>
      </c>
      <c r="L28" s="51" t="s">
        <v>2452</v>
      </c>
      <c r="M28" s="51">
        <v>100</v>
      </c>
      <c r="N28" s="51">
        <v>92.93</v>
      </c>
      <c r="O28" s="51" t="s">
        <v>1252</v>
      </c>
    </row>
    <row r="29" spans="1:15">
      <c r="A29" s="51" t="s">
        <v>629</v>
      </c>
      <c r="B29" s="51">
        <v>0.12609999999999999</v>
      </c>
      <c r="C29" s="51">
        <v>2.76E-2</v>
      </c>
      <c r="D29" s="51">
        <v>0.1686</v>
      </c>
      <c r="E29" s="51">
        <v>5.8999999999999999E-3</v>
      </c>
      <c r="F29" s="51">
        <v>2.7099999999999999E-2</v>
      </c>
      <c r="G29" s="51">
        <v>4.3E-3</v>
      </c>
      <c r="H29" s="51">
        <v>0.18590000000000001</v>
      </c>
      <c r="I29" s="51">
        <v>4.4200000000000003E-2</v>
      </c>
      <c r="J29" s="86">
        <v>2.6599999999999999E-5</v>
      </c>
      <c r="K29" s="51">
        <v>5.3541081081081101E-4</v>
      </c>
      <c r="L29" s="51" t="s">
        <v>2451</v>
      </c>
      <c r="M29" s="51">
        <v>100</v>
      </c>
      <c r="N29" s="51">
        <v>92.93</v>
      </c>
      <c r="O29" s="51" t="s">
        <v>1252</v>
      </c>
    </row>
    <row r="30" spans="1:15">
      <c r="A30" s="51" t="s">
        <v>639</v>
      </c>
      <c r="B30" s="51">
        <v>0.12609999999999999</v>
      </c>
      <c r="C30" s="51">
        <v>2.76E-2</v>
      </c>
      <c r="D30" s="51">
        <v>0.16669999999999999</v>
      </c>
      <c r="E30" s="51">
        <v>5.5999999999999999E-3</v>
      </c>
      <c r="F30" s="51">
        <v>2.7E-2</v>
      </c>
      <c r="G30" s="51">
        <v>4.0000000000000001E-3</v>
      </c>
      <c r="H30" s="51">
        <v>0.18640000000000001</v>
      </c>
      <c r="I30" s="51">
        <v>4.2700000000000002E-2</v>
      </c>
      <c r="J30" s="86">
        <v>1.2799999999999999E-5</v>
      </c>
      <c r="K30" s="51">
        <v>3.4903448275862102E-4</v>
      </c>
      <c r="L30" s="51" t="s">
        <v>2450</v>
      </c>
      <c r="M30" s="51">
        <v>100</v>
      </c>
      <c r="N30" s="51">
        <v>92.93</v>
      </c>
      <c r="O30" s="51" t="s">
        <v>1252</v>
      </c>
    </row>
    <row r="31" spans="1:15">
      <c r="A31" s="51" t="s">
        <v>2449</v>
      </c>
      <c r="B31" s="51">
        <v>0.12609999999999999</v>
      </c>
      <c r="C31" s="51">
        <v>2.76E-2</v>
      </c>
      <c r="D31" s="51">
        <v>0.20710000000000001</v>
      </c>
      <c r="E31" s="51">
        <v>8.3000000000000001E-3</v>
      </c>
      <c r="F31" s="51">
        <v>5.4999999999999997E-3</v>
      </c>
      <c r="G31" s="51">
        <v>4.3E-3</v>
      </c>
      <c r="H31" s="51">
        <v>3.3799999999999997E-2</v>
      </c>
      <c r="I31" s="51">
        <v>2.7900000000000001E-2</v>
      </c>
      <c r="J31" s="51">
        <v>0.22500000000000001</v>
      </c>
      <c r="K31" s="51">
        <v>0.4032457002457</v>
      </c>
      <c r="L31" s="51" t="s">
        <v>2448</v>
      </c>
      <c r="M31" s="51">
        <v>100</v>
      </c>
      <c r="N31" s="51">
        <v>92.93</v>
      </c>
      <c r="O31" s="51" t="s">
        <v>1252</v>
      </c>
    </row>
    <row r="32" spans="1:15">
      <c r="A32" s="51" t="s">
        <v>2447</v>
      </c>
      <c r="B32" s="51">
        <v>0.12609999999999999</v>
      </c>
      <c r="C32" s="51">
        <v>2.76E-2</v>
      </c>
      <c r="D32" s="51">
        <v>0.2074</v>
      </c>
      <c r="E32" s="51">
        <v>8.5000000000000006E-3</v>
      </c>
      <c r="F32" s="51">
        <v>4.0000000000000001E-3</v>
      </c>
      <c r="G32" s="51">
        <v>4.4000000000000003E-3</v>
      </c>
      <c r="H32" s="51">
        <v>2.4500000000000001E-2</v>
      </c>
      <c r="I32" s="51">
        <v>2.8500000000000001E-2</v>
      </c>
      <c r="J32" s="51">
        <v>0.38900000000000001</v>
      </c>
      <c r="K32" s="51">
        <v>0.55692475247524797</v>
      </c>
      <c r="L32" s="51" t="s">
        <v>2446</v>
      </c>
      <c r="M32" s="51">
        <v>100</v>
      </c>
      <c r="N32" s="51">
        <v>92.93</v>
      </c>
      <c r="O32" s="51" t="s">
        <v>1252</v>
      </c>
    </row>
    <row r="33" spans="1:15">
      <c r="A33" s="51" t="s">
        <v>2445</v>
      </c>
      <c r="B33" s="51">
        <v>0.12609999999999999</v>
      </c>
      <c r="C33" s="51">
        <v>2.76E-2</v>
      </c>
      <c r="D33" s="51">
        <v>0.2072</v>
      </c>
      <c r="E33" s="51">
        <v>8.2000000000000007E-3</v>
      </c>
      <c r="F33" s="51">
        <v>5.1999999999999998E-3</v>
      </c>
      <c r="G33" s="51">
        <v>4.1999999999999997E-3</v>
      </c>
      <c r="H33" s="51">
        <v>3.2000000000000001E-2</v>
      </c>
      <c r="I33" s="51">
        <v>2.7099999999999999E-2</v>
      </c>
      <c r="J33" s="51">
        <v>0.23699999999999999</v>
      </c>
      <c r="K33" s="51">
        <v>0.41190144230769199</v>
      </c>
      <c r="L33" s="51" t="s">
        <v>2444</v>
      </c>
      <c r="M33" s="51">
        <v>100</v>
      </c>
      <c r="N33" s="51">
        <v>92.93</v>
      </c>
      <c r="O33" s="51" t="s">
        <v>1252</v>
      </c>
    </row>
    <row r="34" spans="1:15">
      <c r="A34" s="51" t="s">
        <v>2443</v>
      </c>
      <c r="B34" s="51">
        <v>0.12609999999999999</v>
      </c>
      <c r="C34" s="51">
        <v>2.76E-2</v>
      </c>
      <c r="D34" s="51">
        <v>0.20630000000000001</v>
      </c>
      <c r="E34" s="51">
        <v>8.5000000000000006E-3</v>
      </c>
      <c r="F34" s="51">
        <v>3.5999999999999999E-3</v>
      </c>
      <c r="G34" s="51">
        <v>4.4999999999999997E-3</v>
      </c>
      <c r="H34" s="51">
        <v>2.23E-2</v>
      </c>
      <c r="I34" s="51">
        <v>2.87E-2</v>
      </c>
      <c r="J34" s="51">
        <v>0.437</v>
      </c>
      <c r="K34" s="51">
        <v>0.593892857142857</v>
      </c>
      <c r="L34" s="51" t="s">
        <v>2442</v>
      </c>
      <c r="M34" s="51">
        <v>100</v>
      </c>
      <c r="N34" s="51">
        <v>92.93</v>
      </c>
      <c r="O34" s="51" t="s">
        <v>1252</v>
      </c>
    </row>
    <row r="35" spans="1:15">
      <c r="A35" s="51" t="s">
        <v>2441</v>
      </c>
      <c r="B35" s="51">
        <v>0.12609999999999999</v>
      </c>
      <c r="C35" s="51">
        <v>2.76E-2</v>
      </c>
      <c r="D35" s="51">
        <v>0.1472</v>
      </c>
      <c r="E35" s="51">
        <v>2.23E-2</v>
      </c>
      <c r="F35" s="51">
        <v>9.9000000000000008E-3</v>
      </c>
      <c r="G35" s="51">
        <v>1.24E-2</v>
      </c>
      <c r="H35" s="51">
        <v>7.2700000000000001E-2</v>
      </c>
      <c r="I35" s="51">
        <v>9.1399999999999995E-2</v>
      </c>
      <c r="J35" s="51">
        <v>0.42699999999999999</v>
      </c>
      <c r="K35" s="51">
        <v>0.58385660377358495</v>
      </c>
      <c r="L35" s="51" t="s">
        <v>2440</v>
      </c>
      <c r="M35" s="51">
        <v>100</v>
      </c>
      <c r="N35" s="51">
        <v>97.73</v>
      </c>
      <c r="O35" s="51" t="s">
        <v>1239</v>
      </c>
    </row>
    <row r="36" spans="1:15">
      <c r="A36" s="51" t="s">
        <v>2439</v>
      </c>
      <c r="B36" s="51">
        <v>0.12609999999999999</v>
      </c>
      <c r="C36" s="51">
        <v>2.76E-2</v>
      </c>
      <c r="D36" s="51">
        <v>0.14849999999999999</v>
      </c>
      <c r="E36" s="51">
        <v>2.2700000000000001E-2</v>
      </c>
      <c r="F36" s="51">
        <v>1.01E-2</v>
      </c>
      <c r="G36" s="51">
        <v>1.26E-2</v>
      </c>
      <c r="H36" s="51">
        <v>7.3800000000000004E-2</v>
      </c>
      <c r="I36" s="51">
        <v>9.1800000000000007E-2</v>
      </c>
      <c r="J36" s="51">
        <v>0.42199999999999999</v>
      </c>
      <c r="K36" s="51">
        <v>0.58115428571428596</v>
      </c>
      <c r="L36" s="51" t="s">
        <v>2438</v>
      </c>
      <c r="M36" s="51">
        <v>100</v>
      </c>
      <c r="N36" s="51">
        <v>97.73</v>
      </c>
      <c r="O36" s="51" t="s">
        <v>1239</v>
      </c>
    </row>
    <row r="37" spans="1:15">
      <c r="A37" s="51" t="s">
        <v>2437</v>
      </c>
      <c r="B37" s="51">
        <v>0.12609999999999999</v>
      </c>
      <c r="C37" s="51">
        <v>2.76E-2</v>
      </c>
      <c r="D37" s="51">
        <v>0.19700000000000001</v>
      </c>
      <c r="E37" s="51">
        <v>3.1699999999999999E-2</v>
      </c>
      <c r="F37" s="51">
        <v>-4.1700000000000001E-2</v>
      </c>
      <c r="G37" s="51">
        <v>1.7399999999999999E-2</v>
      </c>
      <c r="H37" s="51">
        <v>-0.2646</v>
      </c>
      <c r="I37" s="51">
        <v>0.1207</v>
      </c>
      <c r="J37" s="51">
        <v>2.8299999999999999E-2</v>
      </c>
      <c r="K37" s="51">
        <v>9.4726388888888902E-2</v>
      </c>
      <c r="L37" s="51" t="s">
        <v>2436</v>
      </c>
      <c r="M37" s="51">
        <v>100</v>
      </c>
      <c r="N37" s="51">
        <v>99.94</v>
      </c>
      <c r="O37" s="51" t="s">
        <v>1239</v>
      </c>
    </row>
    <row r="38" spans="1:15">
      <c r="A38" s="51" t="s">
        <v>2435</v>
      </c>
      <c r="B38" s="51">
        <v>0.14069999999999999</v>
      </c>
      <c r="C38" s="51">
        <v>2.9600000000000001E-2</v>
      </c>
      <c r="D38" s="51">
        <v>8.09E-2</v>
      </c>
      <c r="E38" s="51">
        <v>6.7299999999999999E-2</v>
      </c>
      <c r="F38" s="51">
        <v>1.4500000000000001E-2</v>
      </c>
      <c r="G38" s="51">
        <v>2.0500000000000001E-2</v>
      </c>
      <c r="H38" s="51">
        <v>0.13619999999999999</v>
      </c>
      <c r="I38" s="51">
        <v>0.31850000000000001</v>
      </c>
      <c r="J38" s="51">
        <v>0.66900000000000004</v>
      </c>
      <c r="K38" s="51">
        <v>0.77266293929712504</v>
      </c>
      <c r="L38" s="51" t="s">
        <v>2434</v>
      </c>
      <c r="M38" s="51">
        <v>100</v>
      </c>
      <c r="N38" s="51">
        <v>99.96</v>
      </c>
      <c r="O38" s="51" t="s">
        <v>1283</v>
      </c>
    </row>
    <row r="39" spans="1:15">
      <c r="A39" s="51" t="s">
        <v>2433</v>
      </c>
      <c r="B39" s="51">
        <v>0.14069999999999999</v>
      </c>
      <c r="C39" s="51">
        <v>2.9600000000000001E-2</v>
      </c>
      <c r="D39" s="51">
        <v>0.14899999999999999</v>
      </c>
      <c r="E39" s="51">
        <v>9.5600000000000004E-2</v>
      </c>
      <c r="F39" s="51">
        <v>-6.7000000000000002E-3</v>
      </c>
      <c r="G39" s="51">
        <v>2.1000000000000001E-2</v>
      </c>
      <c r="H39" s="51">
        <v>-4.5900000000000003E-2</v>
      </c>
      <c r="I39" s="51">
        <v>0.1757</v>
      </c>
      <c r="J39" s="51">
        <v>0.79400000000000004</v>
      </c>
      <c r="K39" s="51">
        <v>0.86651278195488701</v>
      </c>
      <c r="L39" s="51" t="s">
        <v>2432</v>
      </c>
      <c r="M39" s="51">
        <v>100</v>
      </c>
      <c r="N39" s="51">
        <v>99.96</v>
      </c>
      <c r="O39" s="51" t="s">
        <v>1283</v>
      </c>
    </row>
    <row r="40" spans="1:15">
      <c r="A40" s="51" t="s">
        <v>510</v>
      </c>
      <c r="B40" s="51">
        <v>0.12609999999999999</v>
      </c>
      <c r="C40" s="51">
        <v>2.76E-2</v>
      </c>
      <c r="D40" s="51">
        <v>3.4099999999999998E-2</v>
      </c>
      <c r="E40" s="51">
        <v>1.6999999999999999E-3</v>
      </c>
      <c r="F40" s="51">
        <v>1.03E-2</v>
      </c>
      <c r="G40" s="51">
        <v>3.8E-3</v>
      </c>
      <c r="H40" s="51">
        <v>0.15640000000000001</v>
      </c>
      <c r="I40" s="51">
        <v>6.0600000000000001E-2</v>
      </c>
      <c r="J40" s="51">
        <v>9.8099999999999993E-3</v>
      </c>
      <c r="K40" s="51">
        <v>4.4607735849056598E-2</v>
      </c>
      <c r="L40" s="51" t="s">
        <v>2431</v>
      </c>
      <c r="M40" s="51">
        <v>100</v>
      </c>
      <c r="N40" s="51">
        <v>92.93</v>
      </c>
      <c r="O40" s="51" t="s">
        <v>1246</v>
      </c>
    </row>
    <row r="41" spans="1:15">
      <c r="A41" s="51" t="s">
        <v>1011</v>
      </c>
      <c r="B41" s="51">
        <v>0.12609999999999999</v>
      </c>
      <c r="C41" s="51">
        <v>2.76E-2</v>
      </c>
      <c r="D41" s="51">
        <v>1.9400000000000001E-2</v>
      </c>
      <c r="E41" s="51">
        <v>1.9E-3</v>
      </c>
      <c r="F41" s="51">
        <v>-3.5999999999999999E-3</v>
      </c>
      <c r="G41" s="51">
        <v>3.8999999999999998E-3</v>
      </c>
      <c r="H41" s="51">
        <v>-7.3400000000000007E-2</v>
      </c>
      <c r="I41" s="51">
        <v>8.0500000000000002E-2</v>
      </c>
      <c r="J41" s="51">
        <v>0.36199999999999999</v>
      </c>
      <c r="K41" s="51">
        <v>0.53413469387755097</v>
      </c>
      <c r="L41" s="51" t="s">
        <v>2430</v>
      </c>
      <c r="M41" s="51">
        <v>100</v>
      </c>
      <c r="N41" s="51">
        <v>92.93</v>
      </c>
      <c r="O41" s="51" t="s">
        <v>1246</v>
      </c>
    </row>
    <row r="42" spans="1:15">
      <c r="A42" s="51" t="s">
        <v>582</v>
      </c>
      <c r="B42" s="51">
        <v>0.14069999999999999</v>
      </c>
      <c r="C42" s="51">
        <v>2.9600000000000001E-2</v>
      </c>
      <c r="D42" s="51">
        <v>8.9999999999999993E-3</v>
      </c>
      <c r="E42" s="51">
        <v>1.6000000000000001E-3</v>
      </c>
      <c r="F42" s="51">
        <v>-1.01E-2</v>
      </c>
      <c r="G42" s="51">
        <v>3.0999999999999999E-3</v>
      </c>
      <c r="H42" s="51">
        <v>-0.28399999999999997</v>
      </c>
      <c r="I42" s="51">
        <v>8.5599999999999996E-2</v>
      </c>
      <c r="J42" s="51">
        <v>9.0799999999999995E-4</v>
      </c>
      <c r="K42" s="51">
        <v>7.7233411764705898E-3</v>
      </c>
      <c r="L42" s="51" t="s">
        <v>2429</v>
      </c>
      <c r="M42" s="51">
        <v>100</v>
      </c>
      <c r="N42" s="51">
        <v>92.93</v>
      </c>
      <c r="O42" s="51" t="s">
        <v>1246</v>
      </c>
    </row>
    <row r="43" spans="1:15">
      <c r="A43" s="51" t="s">
        <v>645</v>
      </c>
      <c r="B43" s="51">
        <v>0.12609999999999999</v>
      </c>
      <c r="C43" s="51">
        <v>2.76E-2</v>
      </c>
      <c r="D43" s="51">
        <v>3.6900000000000002E-2</v>
      </c>
      <c r="E43" s="51">
        <v>2.3E-3</v>
      </c>
      <c r="F43" s="51">
        <v>-2.0199999999999999E-2</v>
      </c>
      <c r="G43" s="51">
        <v>3.8E-3</v>
      </c>
      <c r="H43" s="51">
        <v>-0.29680000000000001</v>
      </c>
      <c r="I43" s="51">
        <v>6.5000000000000002E-2</v>
      </c>
      <c r="J43" s="86">
        <v>4.9899999999999997E-6</v>
      </c>
      <c r="K43" s="51">
        <v>2.0043166666666701E-4</v>
      </c>
      <c r="L43" s="51" t="s">
        <v>2428</v>
      </c>
      <c r="M43" s="51">
        <v>100</v>
      </c>
      <c r="N43" s="51">
        <v>92.93</v>
      </c>
      <c r="O43" s="51" t="s">
        <v>1246</v>
      </c>
    </row>
    <row r="44" spans="1:15">
      <c r="A44" s="51" t="s">
        <v>2427</v>
      </c>
      <c r="B44" s="51">
        <v>0.14069999999999999</v>
      </c>
      <c r="C44" s="51">
        <v>2.9600000000000001E-2</v>
      </c>
      <c r="D44" s="51">
        <v>2.2100000000000002E-2</v>
      </c>
      <c r="E44" s="51">
        <v>1.9E-3</v>
      </c>
      <c r="F44" s="51">
        <v>1.9E-3</v>
      </c>
      <c r="G44" s="51">
        <v>3.8E-3</v>
      </c>
      <c r="H44" s="51">
        <v>3.4299999999999997E-2</v>
      </c>
      <c r="I44" s="51">
        <v>6.88E-2</v>
      </c>
      <c r="J44" s="51">
        <v>0.61699999999999999</v>
      </c>
      <c r="K44" s="51">
        <v>0.73978606965174099</v>
      </c>
      <c r="L44" s="51" t="s">
        <v>2426</v>
      </c>
      <c r="M44" s="51">
        <v>100</v>
      </c>
      <c r="N44" s="51">
        <v>92.93</v>
      </c>
      <c r="O44" s="51" t="s">
        <v>1246</v>
      </c>
    </row>
    <row r="45" spans="1:15">
      <c r="A45" s="51" t="s">
        <v>2425</v>
      </c>
      <c r="B45" s="51">
        <v>0.14069999999999999</v>
      </c>
      <c r="C45" s="51">
        <v>2.9600000000000001E-2</v>
      </c>
      <c r="D45" s="51">
        <v>2.2700000000000001E-2</v>
      </c>
      <c r="E45" s="51">
        <v>3.5999999999999999E-3</v>
      </c>
      <c r="F45" s="51">
        <v>1.12E-2</v>
      </c>
      <c r="G45" s="51">
        <v>5.4999999999999997E-3</v>
      </c>
      <c r="H45" s="51">
        <v>0.19800000000000001</v>
      </c>
      <c r="I45" s="51">
        <v>0.1118</v>
      </c>
      <c r="J45" s="51">
        <v>7.6600000000000001E-2</v>
      </c>
      <c r="K45" s="51">
        <v>0.198501075268817</v>
      </c>
      <c r="L45" s="51" t="s">
        <v>2424</v>
      </c>
      <c r="M45" s="51">
        <v>100</v>
      </c>
      <c r="N45" s="51">
        <v>92.93</v>
      </c>
      <c r="O45" s="51" t="s">
        <v>1256</v>
      </c>
    </row>
    <row r="46" spans="1:15">
      <c r="A46" s="51" t="s">
        <v>737</v>
      </c>
      <c r="B46" s="51">
        <v>0.12609999999999999</v>
      </c>
      <c r="C46" s="51">
        <v>2.76E-2</v>
      </c>
      <c r="D46" s="51">
        <v>0.22320000000000001</v>
      </c>
      <c r="E46" s="51">
        <v>8.8999999999999999E-3</v>
      </c>
      <c r="F46" s="51">
        <v>3.3999999999999998E-3</v>
      </c>
      <c r="G46" s="51">
        <v>4.7000000000000002E-3</v>
      </c>
      <c r="H46" s="51">
        <v>2.0500000000000001E-2</v>
      </c>
      <c r="I46" s="51">
        <v>2.9000000000000001E-2</v>
      </c>
      <c r="J46" s="51">
        <v>0.47899999999999998</v>
      </c>
      <c r="K46" s="51">
        <v>0.63067446043165498</v>
      </c>
      <c r="L46" s="51" t="s">
        <v>2423</v>
      </c>
      <c r="M46" s="51">
        <v>100</v>
      </c>
      <c r="N46" s="51">
        <v>92.93</v>
      </c>
      <c r="O46" s="51" t="s">
        <v>1256</v>
      </c>
    </row>
    <row r="47" spans="1:15">
      <c r="A47" s="51" t="s">
        <v>545</v>
      </c>
      <c r="B47" s="51">
        <v>0.14069999999999999</v>
      </c>
      <c r="C47" s="51">
        <v>2.9600000000000001E-2</v>
      </c>
      <c r="D47" s="51">
        <v>1.66E-2</v>
      </c>
      <c r="E47" s="51">
        <v>2.0999999999999999E-3</v>
      </c>
      <c r="F47" s="51">
        <v>1.52E-2</v>
      </c>
      <c r="G47" s="51">
        <v>5.0000000000000001E-3</v>
      </c>
      <c r="H47" s="51">
        <v>0.31490000000000001</v>
      </c>
      <c r="I47" s="51">
        <v>0.109</v>
      </c>
      <c r="J47" s="51">
        <v>3.8500000000000001E-3</v>
      </c>
      <c r="K47" s="51">
        <v>2.28159836065574E-2</v>
      </c>
      <c r="L47" s="51" t="s">
        <v>2422</v>
      </c>
      <c r="M47" s="51">
        <v>100</v>
      </c>
      <c r="N47" s="51">
        <v>92.93</v>
      </c>
      <c r="O47" s="51" t="s">
        <v>1256</v>
      </c>
    </row>
    <row r="48" spans="1:15">
      <c r="A48" s="51" t="s">
        <v>18</v>
      </c>
      <c r="B48" s="51">
        <v>0.12609999999999999</v>
      </c>
      <c r="C48" s="51">
        <v>2.76E-2</v>
      </c>
      <c r="D48" s="51">
        <v>0.26200000000000001</v>
      </c>
      <c r="E48" s="51">
        <v>1.7999999999999999E-2</v>
      </c>
      <c r="F48" s="51">
        <v>-4.4600000000000001E-2</v>
      </c>
      <c r="G48" s="51">
        <v>1.4200000000000001E-2</v>
      </c>
      <c r="H48" s="51">
        <v>-0.24540000000000001</v>
      </c>
      <c r="I48" s="51">
        <v>8.0699999999999994E-2</v>
      </c>
      <c r="J48" s="51">
        <v>2.3700000000000001E-3</v>
      </c>
      <c r="K48" s="51">
        <v>1.6014112149532699E-2</v>
      </c>
      <c r="L48" s="51" t="s">
        <v>2421</v>
      </c>
      <c r="M48" s="51">
        <v>100</v>
      </c>
      <c r="N48" s="51">
        <v>90.91</v>
      </c>
      <c r="O48" s="51" t="s">
        <v>1239</v>
      </c>
    </row>
    <row r="49" spans="1:15">
      <c r="A49" s="51" t="s">
        <v>20</v>
      </c>
      <c r="B49" s="51">
        <v>0.16059999999999999</v>
      </c>
      <c r="C49" s="51">
        <v>2.5000000000000001E-2</v>
      </c>
      <c r="D49" s="51">
        <v>0.1051</v>
      </c>
      <c r="E49" s="51">
        <v>5.0000000000000001E-3</v>
      </c>
      <c r="F49" s="51">
        <v>-1.0699999999999999E-2</v>
      </c>
      <c r="G49" s="51">
        <v>5.7999999999999996E-3</v>
      </c>
      <c r="H49" s="51">
        <v>-8.2500000000000004E-2</v>
      </c>
      <c r="I49" s="51">
        <v>4.5999999999999999E-2</v>
      </c>
      <c r="J49" s="51">
        <v>7.3200000000000001E-2</v>
      </c>
      <c r="K49" s="51">
        <v>0.191752173913043</v>
      </c>
      <c r="L49" s="51" t="s">
        <v>2420</v>
      </c>
      <c r="M49" s="51">
        <v>100</v>
      </c>
      <c r="N49" s="51">
        <v>99.75</v>
      </c>
      <c r="O49" s="51" t="s">
        <v>1252</v>
      </c>
    </row>
    <row r="50" spans="1:15">
      <c r="A50" s="51" t="s">
        <v>630</v>
      </c>
      <c r="B50" s="51">
        <v>0.12609999999999999</v>
      </c>
      <c r="C50" s="51">
        <v>2.76E-2</v>
      </c>
      <c r="D50" s="51">
        <v>8.0799999999999997E-2</v>
      </c>
      <c r="E50" s="51">
        <v>4.0000000000000001E-3</v>
      </c>
      <c r="F50" s="51">
        <v>-2.35E-2</v>
      </c>
      <c r="G50" s="51">
        <v>5.4000000000000003E-3</v>
      </c>
      <c r="H50" s="51">
        <v>-0.23300000000000001</v>
      </c>
      <c r="I50" s="51">
        <v>5.5E-2</v>
      </c>
      <c r="J50" s="86">
        <v>2.26E-5</v>
      </c>
      <c r="K50" s="51">
        <v>4.80582352941177E-4</v>
      </c>
      <c r="L50" s="51" t="s">
        <v>2419</v>
      </c>
      <c r="M50" s="51">
        <v>100</v>
      </c>
      <c r="N50" s="51">
        <v>92.93</v>
      </c>
      <c r="O50" s="51" t="s">
        <v>1252</v>
      </c>
    </row>
    <row r="51" spans="1:15">
      <c r="A51" s="51" t="s">
        <v>2418</v>
      </c>
      <c r="B51" s="51">
        <v>0.12609999999999999</v>
      </c>
      <c r="C51" s="51">
        <v>2.76E-2</v>
      </c>
      <c r="D51" s="51">
        <v>4.2000000000000003E-2</v>
      </c>
      <c r="E51" s="51">
        <v>3.3999999999999998E-3</v>
      </c>
      <c r="F51" s="51">
        <v>5.0000000000000001E-3</v>
      </c>
      <c r="G51" s="51">
        <v>3.7000000000000002E-3</v>
      </c>
      <c r="H51" s="51">
        <v>6.8900000000000003E-2</v>
      </c>
      <c r="I51" s="51">
        <v>5.0799999999999998E-2</v>
      </c>
      <c r="J51" s="51">
        <v>0.17499999999999999</v>
      </c>
      <c r="K51" s="51">
        <v>0.34951657458563501</v>
      </c>
      <c r="L51" s="51" t="s">
        <v>2417</v>
      </c>
      <c r="M51" s="51">
        <v>100</v>
      </c>
      <c r="N51" s="51">
        <v>92.93</v>
      </c>
      <c r="O51" s="51" t="s">
        <v>1256</v>
      </c>
    </row>
    <row r="52" spans="1:15">
      <c r="A52" s="51" t="s">
        <v>2416</v>
      </c>
      <c r="B52" s="51">
        <v>0.14069999999999999</v>
      </c>
      <c r="C52" s="51">
        <v>2.9600000000000001E-2</v>
      </c>
      <c r="D52" s="51">
        <v>6.8999999999999999E-3</v>
      </c>
      <c r="E52" s="51">
        <v>1.2999999999999999E-3</v>
      </c>
      <c r="F52" s="51">
        <v>7.0000000000000001E-3</v>
      </c>
      <c r="G52" s="51">
        <v>3.3999999999999998E-3</v>
      </c>
      <c r="H52" s="51">
        <v>0.224</v>
      </c>
      <c r="I52" s="51">
        <v>0.1104</v>
      </c>
      <c r="J52" s="51">
        <v>4.2599999999999999E-2</v>
      </c>
      <c r="K52" s="51">
        <v>0.12549634146341501</v>
      </c>
      <c r="L52" s="51" t="s">
        <v>2415</v>
      </c>
      <c r="M52" s="51">
        <v>100</v>
      </c>
      <c r="N52" s="51">
        <v>92.93</v>
      </c>
      <c r="O52" s="51" t="s">
        <v>1256</v>
      </c>
    </row>
    <row r="53" spans="1:15">
      <c r="A53" s="51" t="s">
        <v>2414</v>
      </c>
      <c r="B53" s="51">
        <v>0.14069999999999999</v>
      </c>
      <c r="C53" s="51">
        <v>2.9600000000000001E-2</v>
      </c>
      <c r="D53" s="51">
        <v>2.8E-3</v>
      </c>
      <c r="E53" s="51">
        <v>1E-3</v>
      </c>
      <c r="F53" s="86">
        <v>8.9999999999999998E-4</v>
      </c>
      <c r="G53" s="51">
        <v>3.0999999999999999E-3</v>
      </c>
      <c r="H53" s="51">
        <v>4.4400000000000002E-2</v>
      </c>
      <c r="I53" s="51">
        <v>0.15260000000000001</v>
      </c>
      <c r="J53" s="51">
        <v>0.77100000000000002</v>
      </c>
      <c r="K53" s="51">
        <v>0.85084756097560998</v>
      </c>
      <c r="L53" s="51" t="s">
        <v>2413</v>
      </c>
      <c r="M53" s="51">
        <v>100</v>
      </c>
      <c r="N53" s="51">
        <v>92.93</v>
      </c>
      <c r="O53" s="51" t="s">
        <v>1256</v>
      </c>
    </row>
    <row r="54" spans="1:15">
      <c r="A54" s="51" t="s">
        <v>2412</v>
      </c>
      <c r="B54" s="51">
        <v>0.14069999999999999</v>
      </c>
      <c r="C54" s="51">
        <v>2.9600000000000001E-2</v>
      </c>
      <c r="D54" s="51">
        <v>6.7999999999999996E-3</v>
      </c>
      <c r="E54" s="51">
        <v>1.2999999999999999E-3</v>
      </c>
      <c r="F54" s="51">
        <v>7.4999999999999997E-3</v>
      </c>
      <c r="G54" s="51">
        <v>2.8999999999999998E-3</v>
      </c>
      <c r="H54" s="51">
        <v>0.24160000000000001</v>
      </c>
      <c r="I54" s="51">
        <v>0.1099</v>
      </c>
      <c r="J54" s="51">
        <v>2.8000000000000001E-2</v>
      </c>
      <c r="K54" s="51">
        <v>9.4726388888888902E-2</v>
      </c>
      <c r="L54" s="51" t="s">
        <v>2411</v>
      </c>
      <c r="M54" s="51">
        <v>100</v>
      </c>
      <c r="N54" s="51">
        <v>92.93</v>
      </c>
      <c r="O54" s="51" t="s">
        <v>1256</v>
      </c>
    </row>
    <row r="55" spans="1:15">
      <c r="A55" s="51" t="s">
        <v>2410</v>
      </c>
      <c r="B55" s="51">
        <v>0.12609999999999999</v>
      </c>
      <c r="C55" s="51">
        <v>2.76E-2</v>
      </c>
      <c r="D55" s="51">
        <v>5.5E-2</v>
      </c>
      <c r="E55" s="51">
        <v>3.8999999999999998E-3</v>
      </c>
      <c r="F55" s="51">
        <v>-3.8E-3</v>
      </c>
      <c r="G55" s="51">
        <v>3.5999999999999999E-3</v>
      </c>
      <c r="H55" s="51">
        <v>-4.5999999999999999E-2</v>
      </c>
      <c r="I55" s="51">
        <v>4.6399999999999997E-2</v>
      </c>
      <c r="J55" s="51">
        <v>0.32100000000000001</v>
      </c>
      <c r="K55" s="51">
        <v>0.50329525862069002</v>
      </c>
      <c r="L55" s="51" t="s">
        <v>2409</v>
      </c>
      <c r="M55" s="51">
        <v>100</v>
      </c>
      <c r="N55" s="51">
        <v>92.93</v>
      </c>
      <c r="O55" s="51" t="s">
        <v>1256</v>
      </c>
    </row>
    <row r="56" spans="1:15">
      <c r="A56" s="51" t="s">
        <v>2408</v>
      </c>
      <c r="B56" s="51">
        <v>0.12609999999999999</v>
      </c>
      <c r="C56" s="51">
        <v>2.76E-2</v>
      </c>
      <c r="D56" s="51">
        <v>5.8200000000000002E-2</v>
      </c>
      <c r="E56" s="51">
        <v>4.4000000000000003E-3</v>
      </c>
      <c r="F56" s="86">
        <v>-6.9999999999999999E-4</v>
      </c>
      <c r="G56" s="51">
        <v>3.8999999999999998E-3</v>
      </c>
      <c r="H56" s="51">
        <v>-8.6999999999999994E-3</v>
      </c>
      <c r="I56" s="51">
        <v>4.7399999999999998E-2</v>
      </c>
      <c r="J56" s="51">
        <v>0.85499999999999998</v>
      </c>
      <c r="K56" s="51">
        <v>0.89459479015918997</v>
      </c>
      <c r="L56" s="51" t="s">
        <v>2407</v>
      </c>
      <c r="M56" s="51">
        <v>100</v>
      </c>
      <c r="N56" s="51">
        <v>92.93</v>
      </c>
      <c r="O56" s="51" t="s">
        <v>1256</v>
      </c>
    </row>
    <row r="57" spans="1:15">
      <c r="A57" s="51" t="s">
        <v>2406</v>
      </c>
      <c r="B57" s="51">
        <v>0.14069999999999999</v>
      </c>
      <c r="C57" s="51">
        <v>2.9600000000000001E-2</v>
      </c>
      <c r="D57" s="51">
        <v>3.95E-2</v>
      </c>
      <c r="E57" s="51">
        <v>5.5999999999999999E-3</v>
      </c>
      <c r="F57" s="51">
        <v>1.2200000000000001E-2</v>
      </c>
      <c r="G57" s="51">
        <v>8.0999999999999996E-3</v>
      </c>
      <c r="H57" s="51">
        <v>0.16350000000000001</v>
      </c>
      <c r="I57" s="51">
        <v>0.1221</v>
      </c>
      <c r="J57" s="51">
        <v>0.18</v>
      </c>
      <c r="K57" s="51">
        <v>0.35172972972972999</v>
      </c>
      <c r="L57" s="51" t="s">
        <v>2405</v>
      </c>
      <c r="M57" s="51">
        <v>100</v>
      </c>
      <c r="N57" s="51">
        <v>90.14</v>
      </c>
      <c r="O57" s="51" t="s">
        <v>1252</v>
      </c>
    </row>
    <row r="58" spans="1:15">
      <c r="A58" s="51" t="s">
        <v>637</v>
      </c>
      <c r="B58" s="51">
        <v>0.12609999999999999</v>
      </c>
      <c r="C58" s="51">
        <v>2.76E-2</v>
      </c>
      <c r="D58" s="51">
        <v>0.1673</v>
      </c>
      <c r="E58" s="51">
        <v>5.5999999999999999E-3</v>
      </c>
      <c r="F58" s="51">
        <v>2.9399999999999999E-2</v>
      </c>
      <c r="G58" s="51">
        <v>4.4999999999999997E-3</v>
      </c>
      <c r="H58" s="51">
        <v>0.2021</v>
      </c>
      <c r="I58" s="51">
        <v>4.6399999999999997E-2</v>
      </c>
      <c r="J58" s="86">
        <v>1.3200000000000001E-5</v>
      </c>
      <c r="K58" s="51">
        <v>3.4903448275862102E-4</v>
      </c>
      <c r="L58" s="51" t="s">
        <v>2404</v>
      </c>
      <c r="M58" s="51">
        <v>100</v>
      </c>
      <c r="N58" s="51">
        <v>92.93</v>
      </c>
      <c r="O58" s="51" t="s">
        <v>1252</v>
      </c>
    </row>
    <row r="59" spans="1:15">
      <c r="A59" s="51" t="s">
        <v>3</v>
      </c>
      <c r="B59" s="51">
        <v>0.12609999999999999</v>
      </c>
      <c r="C59" s="51">
        <v>2.76E-2</v>
      </c>
      <c r="D59" s="51">
        <v>0.11169999999999999</v>
      </c>
      <c r="E59" s="51">
        <v>7.3000000000000001E-3</v>
      </c>
      <c r="F59" s="51">
        <v>1.8800000000000001E-2</v>
      </c>
      <c r="G59" s="51">
        <v>5.1999999999999998E-3</v>
      </c>
      <c r="H59" s="51">
        <v>0.15809999999999999</v>
      </c>
      <c r="I59" s="51">
        <v>4.6899999999999997E-2</v>
      </c>
      <c r="J59" s="51">
        <v>7.5199999999999996E-4</v>
      </c>
      <c r="K59" s="51">
        <v>6.47257142857143E-3</v>
      </c>
      <c r="L59" s="51" t="s">
        <v>2403</v>
      </c>
      <c r="M59" s="51">
        <v>100</v>
      </c>
      <c r="N59" s="51">
        <v>88.66</v>
      </c>
      <c r="O59" s="51" t="s">
        <v>1252</v>
      </c>
    </row>
    <row r="60" spans="1:15">
      <c r="A60" s="51" t="s">
        <v>651</v>
      </c>
      <c r="B60" s="51">
        <v>0.12609999999999999</v>
      </c>
      <c r="C60" s="51">
        <v>2.76E-2</v>
      </c>
      <c r="D60" s="51">
        <v>0.18970000000000001</v>
      </c>
      <c r="E60" s="51">
        <v>6.8999999999999999E-3</v>
      </c>
      <c r="F60" s="51">
        <v>2.8199999999999999E-2</v>
      </c>
      <c r="G60" s="51">
        <v>4.0000000000000001E-3</v>
      </c>
      <c r="H60" s="51">
        <v>0.182</v>
      </c>
      <c r="I60" s="51">
        <v>3.8800000000000001E-2</v>
      </c>
      <c r="J60" s="86">
        <v>2.7700000000000002E-6</v>
      </c>
      <c r="K60" s="51">
        <v>1.8206454545454501E-4</v>
      </c>
      <c r="L60" s="51" t="s">
        <v>2402</v>
      </c>
      <c r="M60" s="51">
        <v>100</v>
      </c>
      <c r="N60" s="51">
        <v>92.93</v>
      </c>
      <c r="O60" s="51" t="s">
        <v>1252</v>
      </c>
    </row>
    <row r="61" spans="1:15">
      <c r="A61" s="51" t="s">
        <v>507</v>
      </c>
      <c r="B61" s="51">
        <v>0.14069999999999999</v>
      </c>
      <c r="C61" s="51">
        <v>2.9600000000000001E-2</v>
      </c>
      <c r="D61" s="51">
        <v>1.95E-2</v>
      </c>
      <c r="E61" s="51">
        <v>2E-3</v>
      </c>
      <c r="F61" s="51">
        <v>-8.6999999999999994E-3</v>
      </c>
      <c r="G61" s="51">
        <v>3.3E-3</v>
      </c>
      <c r="H61" s="51">
        <v>-0.1653</v>
      </c>
      <c r="I61" s="51">
        <v>6.4699999999999994E-2</v>
      </c>
      <c r="J61" s="51">
        <v>1.0699999999999999E-2</v>
      </c>
      <c r="K61" s="51">
        <v>4.7622754491018E-2</v>
      </c>
      <c r="L61" s="51" t="s">
        <v>2401</v>
      </c>
      <c r="M61" s="51">
        <v>100</v>
      </c>
      <c r="N61" s="51">
        <v>92.93</v>
      </c>
      <c r="O61" s="51" t="s">
        <v>1246</v>
      </c>
    </row>
    <row r="62" spans="1:15">
      <c r="A62" s="51" t="s">
        <v>533</v>
      </c>
      <c r="B62" s="51">
        <v>0.14069999999999999</v>
      </c>
      <c r="C62" s="51">
        <v>2.9600000000000001E-2</v>
      </c>
      <c r="D62" s="51">
        <v>1.18E-2</v>
      </c>
      <c r="E62" s="51">
        <v>3.5999999999999999E-3</v>
      </c>
      <c r="F62" s="51">
        <v>2.3400000000000001E-2</v>
      </c>
      <c r="G62" s="51">
        <v>5.5999999999999999E-3</v>
      </c>
      <c r="H62" s="51">
        <v>0.57420000000000004</v>
      </c>
      <c r="I62" s="51">
        <v>0.2109</v>
      </c>
      <c r="J62" s="51">
        <v>6.4700000000000001E-3</v>
      </c>
      <c r="K62" s="51">
        <v>3.4555147058823503E-2</v>
      </c>
      <c r="L62" s="51" t="s">
        <v>2400</v>
      </c>
      <c r="M62" s="51">
        <v>100</v>
      </c>
      <c r="N62" s="51">
        <v>92.93</v>
      </c>
      <c r="O62" s="51" t="s">
        <v>1256</v>
      </c>
    </row>
    <row r="63" spans="1:15">
      <c r="A63" s="51" t="s">
        <v>1018</v>
      </c>
      <c r="B63" s="51">
        <v>0.214</v>
      </c>
      <c r="C63" s="51">
        <v>3.6499999999999998E-2</v>
      </c>
      <c r="D63" s="51">
        <v>0.16059999999999999</v>
      </c>
      <c r="E63" s="51">
        <v>2.5000000000000001E-2</v>
      </c>
      <c r="F63" s="51">
        <v>6.13E-2</v>
      </c>
      <c r="G63" s="51">
        <v>1.6299999999999999E-2</v>
      </c>
      <c r="H63" s="51">
        <v>0.33079999999999998</v>
      </c>
      <c r="I63" s="51">
        <v>7.5200000000000003E-2</v>
      </c>
      <c r="J63" s="86">
        <v>1.08E-5</v>
      </c>
      <c r="K63" s="51">
        <v>3.3949565217391301E-4</v>
      </c>
      <c r="L63" s="51" t="s">
        <v>2399</v>
      </c>
      <c r="M63" s="51">
        <v>100</v>
      </c>
      <c r="N63" s="51">
        <v>100</v>
      </c>
      <c r="O63" s="51" t="s">
        <v>1256</v>
      </c>
    </row>
    <row r="64" spans="1:15">
      <c r="A64" s="51" t="s">
        <v>2398</v>
      </c>
      <c r="B64" s="51">
        <v>0.14069999999999999</v>
      </c>
      <c r="C64" s="51">
        <v>2.9600000000000001E-2</v>
      </c>
      <c r="D64" s="51">
        <v>6.0000000000000001E-3</v>
      </c>
      <c r="E64" s="51">
        <v>1.1000000000000001E-3</v>
      </c>
      <c r="F64" s="86">
        <v>2.9999999999999997E-4</v>
      </c>
      <c r="G64" s="51">
        <v>3.3999999999999998E-3</v>
      </c>
      <c r="H64" s="51">
        <v>1.17E-2</v>
      </c>
      <c r="I64" s="51">
        <v>0.1172</v>
      </c>
      <c r="J64" s="51">
        <v>0.92</v>
      </c>
      <c r="K64" s="51">
        <v>0.93552742616033802</v>
      </c>
      <c r="L64" s="51" t="s">
        <v>2397</v>
      </c>
      <c r="M64" s="51">
        <v>100</v>
      </c>
      <c r="N64" s="51">
        <v>92.93</v>
      </c>
      <c r="O64" s="51" t="s">
        <v>1256</v>
      </c>
    </row>
    <row r="65" spans="1:15">
      <c r="A65" s="51" t="s">
        <v>2396</v>
      </c>
      <c r="B65" s="51">
        <v>0.14069999999999999</v>
      </c>
      <c r="C65" s="51">
        <v>2.9600000000000001E-2</v>
      </c>
      <c r="D65" s="51">
        <v>9.1999999999999998E-3</v>
      </c>
      <c r="E65" s="51">
        <v>1.5E-3</v>
      </c>
      <c r="F65" s="51">
        <v>2.2000000000000001E-3</v>
      </c>
      <c r="G65" s="51">
        <v>3.2000000000000002E-3</v>
      </c>
      <c r="H65" s="51">
        <v>6.1699999999999998E-2</v>
      </c>
      <c r="I65" s="51">
        <v>8.77E-2</v>
      </c>
      <c r="J65" s="51">
        <v>0.48099999999999998</v>
      </c>
      <c r="K65" s="51">
        <v>0.63067446043165498</v>
      </c>
      <c r="L65" s="51" t="s">
        <v>2395</v>
      </c>
      <c r="M65" s="51">
        <v>100</v>
      </c>
      <c r="N65" s="51">
        <v>92.93</v>
      </c>
      <c r="O65" s="51" t="s">
        <v>1256</v>
      </c>
    </row>
    <row r="66" spans="1:15">
      <c r="A66" s="51" t="s">
        <v>2394</v>
      </c>
      <c r="B66" s="51">
        <v>0.14069999999999999</v>
      </c>
      <c r="C66" s="51">
        <v>2.9600000000000001E-2</v>
      </c>
      <c r="D66" s="51">
        <v>2.5000000000000001E-3</v>
      </c>
      <c r="E66" s="51">
        <v>1E-3</v>
      </c>
      <c r="F66" s="86">
        <v>-2.9999999999999997E-4</v>
      </c>
      <c r="G66" s="51">
        <v>2.8999999999999998E-3</v>
      </c>
      <c r="H66" s="51">
        <v>-1.66E-2</v>
      </c>
      <c r="I66" s="51">
        <v>0.15490000000000001</v>
      </c>
      <c r="J66" s="51">
        <v>0.91400000000000003</v>
      </c>
      <c r="K66" s="51">
        <v>0.932047954866008</v>
      </c>
      <c r="L66" s="51" t="s">
        <v>2393</v>
      </c>
      <c r="M66" s="51">
        <v>100</v>
      </c>
      <c r="N66" s="51">
        <v>92.93</v>
      </c>
      <c r="O66" s="51" t="s">
        <v>1256</v>
      </c>
    </row>
    <row r="67" spans="1:15">
      <c r="A67" s="51" t="s">
        <v>2392</v>
      </c>
      <c r="B67" s="51">
        <v>0.14069999999999999</v>
      </c>
      <c r="C67" s="51">
        <v>2.9600000000000001E-2</v>
      </c>
      <c r="D67" s="51">
        <v>4.1999999999999997E-3</v>
      </c>
      <c r="E67" s="51">
        <v>1.1000000000000001E-3</v>
      </c>
      <c r="F67" s="86">
        <v>-4.0000000000000002E-4</v>
      </c>
      <c r="G67" s="51">
        <v>2.8999999999999998E-3</v>
      </c>
      <c r="H67" s="51">
        <v>-1.4800000000000001E-2</v>
      </c>
      <c r="I67" s="51">
        <v>0.11940000000000001</v>
      </c>
      <c r="J67" s="51">
        <v>0.90100000000000002</v>
      </c>
      <c r="K67" s="51">
        <v>0.92213135593220297</v>
      </c>
      <c r="L67" s="51" t="s">
        <v>2391</v>
      </c>
      <c r="M67" s="51">
        <v>100</v>
      </c>
      <c r="N67" s="51">
        <v>92.93</v>
      </c>
      <c r="O67" s="51" t="s">
        <v>1256</v>
      </c>
    </row>
    <row r="68" spans="1:15">
      <c r="A68" s="51" t="s">
        <v>2390</v>
      </c>
      <c r="B68" s="51">
        <v>0.14069999999999999</v>
      </c>
      <c r="C68" s="51">
        <v>2.9600000000000001E-2</v>
      </c>
      <c r="D68" s="51">
        <v>4.5999999999999999E-3</v>
      </c>
      <c r="E68" s="51">
        <v>1.1000000000000001E-3</v>
      </c>
      <c r="F68" s="86">
        <v>2.9999999999999997E-4</v>
      </c>
      <c r="G68" s="51">
        <v>3.5000000000000001E-3</v>
      </c>
      <c r="H68" s="51">
        <v>1.14E-2</v>
      </c>
      <c r="I68" s="51">
        <v>0.1368</v>
      </c>
      <c r="J68" s="51">
        <v>0.93400000000000005</v>
      </c>
      <c r="K68" s="51">
        <v>0.94709957924263699</v>
      </c>
      <c r="L68" s="51" t="s">
        <v>2389</v>
      </c>
      <c r="M68" s="51">
        <v>100</v>
      </c>
      <c r="N68" s="51">
        <v>92.93</v>
      </c>
      <c r="O68" s="51" t="s">
        <v>1256</v>
      </c>
    </row>
    <row r="69" spans="1:15">
      <c r="A69" s="51" t="s">
        <v>598</v>
      </c>
      <c r="B69" s="51">
        <v>0.12609999999999999</v>
      </c>
      <c r="C69" s="51">
        <v>2.76E-2</v>
      </c>
      <c r="D69" s="51">
        <v>2.2100000000000002E-2</v>
      </c>
      <c r="E69" s="51">
        <v>1.4E-3</v>
      </c>
      <c r="F69" s="51">
        <v>1.37E-2</v>
      </c>
      <c r="G69" s="51">
        <v>2.8E-3</v>
      </c>
      <c r="H69" s="51">
        <v>0.2586</v>
      </c>
      <c r="I69" s="51">
        <v>7.0599999999999996E-2</v>
      </c>
      <c r="J69" s="51">
        <v>2.4899999999999998E-4</v>
      </c>
      <c r="K69" s="51">
        <v>2.7276818181818201E-3</v>
      </c>
      <c r="L69" s="51" t="s">
        <v>2388</v>
      </c>
      <c r="M69" s="51">
        <v>100</v>
      </c>
      <c r="N69" s="51">
        <v>92.93</v>
      </c>
      <c r="O69" s="51" t="s">
        <v>1256</v>
      </c>
    </row>
    <row r="70" spans="1:15">
      <c r="A70" s="51" t="s">
        <v>2387</v>
      </c>
      <c r="B70" s="51">
        <v>0.14069999999999999</v>
      </c>
      <c r="C70" s="51">
        <v>2.9600000000000001E-2</v>
      </c>
      <c r="D70" s="51">
        <v>4.9000000000000002E-2</v>
      </c>
      <c r="E70" s="51">
        <v>5.3E-3</v>
      </c>
      <c r="F70" s="51">
        <v>2.3E-2</v>
      </c>
      <c r="G70" s="51">
        <v>9.2999999999999992E-3</v>
      </c>
      <c r="H70" s="51">
        <v>0.27739999999999998</v>
      </c>
      <c r="I70" s="51">
        <v>0.12559999999999999</v>
      </c>
      <c r="J70" s="51">
        <v>2.7199999999999998E-2</v>
      </c>
      <c r="K70" s="51">
        <v>9.3201895734597195E-2</v>
      </c>
      <c r="L70" s="51" t="s">
        <v>2386</v>
      </c>
      <c r="M70" s="51">
        <v>100</v>
      </c>
      <c r="N70" s="51">
        <v>92.93</v>
      </c>
      <c r="O70" s="51" t="s">
        <v>1256</v>
      </c>
    </row>
    <row r="71" spans="1:15">
      <c r="A71" s="51" t="s">
        <v>2385</v>
      </c>
      <c r="B71" s="51">
        <v>0.14069999999999999</v>
      </c>
      <c r="C71" s="51">
        <v>2.9600000000000001E-2</v>
      </c>
      <c r="D71" s="51">
        <v>4.2799999999999998E-2</v>
      </c>
      <c r="E71" s="51">
        <v>1.47E-2</v>
      </c>
      <c r="F71" s="51">
        <v>-1.1900000000000001E-2</v>
      </c>
      <c r="G71" s="51">
        <v>1.18E-2</v>
      </c>
      <c r="H71" s="51">
        <v>-0.15340000000000001</v>
      </c>
      <c r="I71" s="51">
        <v>0.1552</v>
      </c>
      <c r="J71" s="51">
        <v>0.32300000000000001</v>
      </c>
      <c r="K71" s="51">
        <v>0.50329525862069002</v>
      </c>
      <c r="L71" s="51" t="s">
        <v>2384</v>
      </c>
      <c r="M71" s="51">
        <v>100</v>
      </c>
      <c r="N71" s="51">
        <v>90.41</v>
      </c>
      <c r="O71" s="51" t="s">
        <v>1252</v>
      </c>
    </row>
    <row r="72" spans="1:15">
      <c r="A72" s="51" t="s">
        <v>2383</v>
      </c>
      <c r="B72" s="51">
        <v>0.14069999999999999</v>
      </c>
      <c r="C72" s="51">
        <v>2.9600000000000001E-2</v>
      </c>
      <c r="D72" s="51">
        <v>2.01E-2</v>
      </c>
      <c r="E72" s="51">
        <v>1.2800000000000001E-2</v>
      </c>
      <c r="F72" s="51">
        <v>-1.0800000000000001E-2</v>
      </c>
      <c r="G72" s="51">
        <v>1.15E-2</v>
      </c>
      <c r="H72" s="51">
        <v>-0.2039</v>
      </c>
      <c r="I72" s="51">
        <v>0.22750000000000001</v>
      </c>
      <c r="J72" s="51">
        <v>0.37</v>
      </c>
      <c r="K72" s="51">
        <v>0.53824949698189095</v>
      </c>
      <c r="L72" s="51" t="s">
        <v>2382</v>
      </c>
      <c r="M72" s="51">
        <v>100</v>
      </c>
      <c r="N72" s="51">
        <v>97.15</v>
      </c>
      <c r="O72" s="51" t="s">
        <v>1252</v>
      </c>
    </row>
    <row r="73" spans="1:15">
      <c r="A73" s="51" t="s">
        <v>2381</v>
      </c>
      <c r="B73" s="51">
        <v>0.14069999999999999</v>
      </c>
      <c r="C73" s="51">
        <v>2.9600000000000001E-2</v>
      </c>
      <c r="D73" s="51">
        <v>0.37009999999999998</v>
      </c>
      <c r="E73" s="51">
        <v>2.6800000000000001E-2</v>
      </c>
      <c r="F73" s="51">
        <v>-1.1599999999999999E-2</v>
      </c>
      <c r="G73" s="51">
        <v>1.54E-2</v>
      </c>
      <c r="H73" s="51">
        <v>-5.0999999999999997E-2</v>
      </c>
      <c r="I73" s="51">
        <v>6.6900000000000001E-2</v>
      </c>
      <c r="J73" s="51">
        <v>0.44600000000000001</v>
      </c>
      <c r="K73" s="51">
        <v>0.60160074626865701</v>
      </c>
      <c r="L73" s="51" t="s">
        <v>2380</v>
      </c>
      <c r="M73" s="51">
        <v>100</v>
      </c>
      <c r="N73" s="51">
        <v>71.88</v>
      </c>
      <c r="O73" s="51" t="s">
        <v>1589</v>
      </c>
    </row>
    <row r="74" spans="1:15">
      <c r="A74" s="51" t="s">
        <v>2379</v>
      </c>
      <c r="B74" s="51">
        <v>0.14069999999999999</v>
      </c>
      <c r="C74" s="51">
        <v>2.9600000000000001E-2</v>
      </c>
      <c r="D74" s="51">
        <v>0.1709</v>
      </c>
      <c r="E74" s="51">
        <v>2.6800000000000001E-2</v>
      </c>
      <c r="F74" s="51">
        <v>2.53E-2</v>
      </c>
      <c r="G74" s="51">
        <v>1.8200000000000001E-2</v>
      </c>
      <c r="H74" s="51">
        <v>0.16309999999999999</v>
      </c>
      <c r="I74" s="51">
        <v>0.1235</v>
      </c>
      <c r="J74" s="51">
        <v>0.187</v>
      </c>
      <c r="K74" s="51">
        <v>0.359577127659574</v>
      </c>
      <c r="L74" s="51" t="s">
        <v>2378</v>
      </c>
      <c r="M74" s="51">
        <v>100</v>
      </c>
      <c r="N74" s="51">
        <v>90.88</v>
      </c>
      <c r="O74" s="51" t="s">
        <v>1252</v>
      </c>
    </row>
    <row r="75" spans="1:15">
      <c r="A75" s="51" t="s">
        <v>2377</v>
      </c>
      <c r="B75" s="51">
        <v>0.14069999999999999</v>
      </c>
      <c r="C75" s="51">
        <v>2.9600000000000001E-2</v>
      </c>
      <c r="D75" s="51">
        <v>5.7200000000000001E-2</v>
      </c>
      <c r="E75" s="51">
        <v>2.24E-2</v>
      </c>
      <c r="F75" s="51">
        <v>-1.4999999999999999E-2</v>
      </c>
      <c r="G75" s="51">
        <v>1.52E-2</v>
      </c>
      <c r="H75" s="51">
        <v>-0.1676</v>
      </c>
      <c r="I75" s="51">
        <v>0.17829999999999999</v>
      </c>
      <c r="J75" s="51">
        <v>0.34699999999999998</v>
      </c>
      <c r="K75" s="51">
        <v>0.52485564853556499</v>
      </c>
      <c r="L75" s="51" t="s">
        <v>2376</v>
      </c>
      <c r="M75" s="51">
        <v>100</v>
      </c>
      <c r="N75" s="51">
        <v>99.96</v>
      </c>
      <c r="O75" s="51" t="s">
        <v>1320</v>
      </c>
    </row>
    <row r="76" spans="1:15">
      <c r="A76" s="51" t="s">
        <v>2375</v>
      </c>
      <c r="B76" s="51">
        <v>0.14069999999999999</v>
      </c>
      <c r="C76" s="51">
        <v>2.9600000000000001E-2</v>
      </c>
      <c r="D76" s="51">
        <v>6.1899999999999997E-2</v>
      </c>
      <c r="E76" s="51">
        <v>2.58E-2</v>
      </c>
      <c r="F76" s="51">
        <v>2.5499999999999998E-2</v>
      </c>
      <c r="G76" s="51">
        <v>1.5599999999999999E-2</v>
      </c>
      <c r="H76" s="51">
        <v>0.2732</v>
      </c>
      <c r="I76" s="51">
        <v>0.1893</v>
      </c>
      <c r="J76" s="51">
        <v>0.14899999999999999</v>
      </c>
      <c r="K76" s="51">
        <v>0.31871893491124298</v>
      </c>
      <c r="L76" s="51" t="s">
        <v>2374</v>
      </c>
      <c r="M76" s="51">
        <v>100</v>
      </c>
      <c r="N76" s="51">
        <v>99.96</v>
      </c>
      <c r="O76" s="51" t="s">
        <v>1320</v>
      </c>
    </row>
    <row r="77" spans="1:15">
      <c r="A77" s="51" t="s">
        <v>2373</v>
      </c>
      <c r="B77" s="51">
        <v>0.14069999999999999</v>
      </c>
      <c r="C77" s="51">
        <v>2.9600000000000001E-2</v>
      </c>
      <c r="D77" s="51">
        <v>6.9800000000000001E-2</v>
      </c>
      <c r="E77" s="51">
        <v>2.69E-2</v>
      </c>
      <c r="F77" s="51">
        <v>1.5100000000000001E-2</v>
      </c>
      <c r="G77" s="51">
        <v>1.55E-2</v>
      </c>
      <c r="H77" s="51">
        <v>0.15260000000000001</v>
      </c>
      <c r="I77" s="51">
        <v>0.15989999999999999</v>
      </c>
      <c r="J77" s="51">
        <v>0.34</v>
      </c>
      <c r="K77" s="51">
        <v>0.52123255813953495</v>
      </c>
      <c r="L77" s="51" t="s">
        <v>2372</v>
      </c>
      <c r="M77" s="51">
        <v>100</v>
      </c>
      <c r="N77" s="51">
        <v>99.93</v>
      </c>
      <c r="O77" s="51" t="s">
        <v>1320</v>
      </c>
    </row>
    <row r="78" spans="1:15">
      <c r="A78" s="51" t="s">
        <v>2371</v>
      </c>
      <c r="B78" s="51">
        <v>0.14069999999999999</v>
      </c>
      <c r="C78" s="51">
        <v>2.9600000000000001E-2</v>
      </c>
      <c r="D78" s="51">
        <v>6.5600000000000006E-2</v>
      </c>
      <c r="E78" s="51">
        <v>2.52E-2</v>
      </c>
      <c r="F78" s="51">
        <v>2.8899999999999999E-2</v>
      </c>
      <c r="G78" s="51">
        <v>1.5299999999999999E-2</v>
      </c>
      <c r="H78" s="51">
        <v>0.30099999999999999</v>
      </c>
      <c r="I78" s="51">
        <v>0.1721</v>
      </c>
      <c r="J78" s="51">
        <v>8.0199999999999994E-2</v>
      </c>
      <c r="K78" s="51">
        <v>0.20417112676056301</v>
      </c>
      <c r="L78" s="51" t="s">
        <v>2370</v>
      </c>
      <c r="M78" s="51">
        <v>100</v>
      </c>
      <c r="N78" s="51">
        <v>99.96</v>
      </c>
      <c r="O78" s="51" t="s">
        <v>1320</v>
      </c>
    </row>
    <row r="79" spans="1:15">
      <c r="A79" s="51" t="s">
        <v>2369</v>
      </c>
      <c r="B79" s="51">
        <v>0.14069999999999999</v>
      </c>
      <c r="C79" s="51">
        <v>2.9600000000000001E-2</v>
      </c>
      <c r="D79" s="51">
        <v>8.0500000000000002E-2</v>
      </c>
      <c r="E79" s="51">
        <v>2.7300000000000001E-2</v>
      </c>
      <c r="F79" s="51">
        <v>2.8799999999999999E-2</v>
      </c>
      <c r="G79" s="51">
        <v>1.61E-2</v>
      </c>
      <c r="H79" s="51">
        <v>0.2707</v>
      </c>
      <c r="I79" s="51">
        <v>0.17</v>
      </c>
      <c r="J79" s="51">
        <v>0.111</v>
      </c>
      <c r="K79" s="51">
        <v>0.25971844660194199</v>
      </c>
      <c r="L79" s="51" t="s">
        <v>2368</v>
      </c>
      <c r="M79" s="51">
        <v>100</v>
      </c>
      <c r="N79" s="51">
        <v>99.96</v>
      </c>
      <c r="O79" s="51" t="s">
        <v>1320</v>
      </c>
    </row>
    <row r="80" spans="1:15">
      <c r="A80" s="51" t="s">
        <v>2367</v>
      </c>
      <c r="B80" s="51">
        <v>0.14069999999999999</v>
      </c>
      <c r="C80" s="51">
        <v>2.9600000000000001E-2</v>
      </c>
      <c r="D80" s="51">
        <v>3.8999999999999998E-3</v>
      </c>
      <c r="E80" s="51">
        <v>3.2000000000000002E-3</v>
      </c>
      <c r="F80" s="51">
        <v>3.7000000000000002E-3</v>
      </c>
      <c r="G80" s="51">
        <v>4.8999999999999998E-3</v>
      </c>
      <c r="H80" s="51">
        <v>0.15809999999999999</v>
      </c>
      <c r="I80" s="51">
        <v>0.2218</v>
      </c>
      <c r="J80" s="51">
        <v>0.47599999999999998</v>
      </c>
      <c r="K80" s="51">
        <v>0.62915539305301604</v>
      </c>
      <c r="L80" s="51" t="s">
        <v>2366</v>
      </c>
      <c r="M80" s="51">
        <v>100</v>
      </c>
      <c r="N80" s="51">
        <v>90.7</v>
      </c>
      <c r="O80" s="51" t="s">
        <v>1256</v>
      </c>
    </row>
    <row r="81" spans="1:15">
      <c r="A81" s="51" t="s">
        <v>2365</v>
      </c>
      <c r="B81" s="51">
        <v>0.16059999999999999</v>
      </c>
      <c r="C81" s="51">
        <v>2.5000000000000001E-2</v>
      </c>
      <c r="D81" s="51">
        <v>9.4399999999999998E-2</v>
      </c>
      <c r="E81" s="51">
        <v>4.4999999999999997E-3</v>
      </c>
      <c r="F81" s="86">
        <v>8.0000000000000004E-4</v>
      </c>
      <c r="G81" s="51">
        <v>5.1000000000000004E-3</v>
      </c>
      <c r="H81" s="51">
        <v>6.4000000000000003E-3</v>
      </c>
      <c r="I81" s="51">
        <v>4.1700000000000001E-2</v>
      </c>
      <c r="J81" s="51">
        <v>0.879</v>
      </c>
      <c r="K81" s="51">
        <v>0.90788142857142895</v>
      </c>
      <c r="L81" s="51" t="s">
        <v>2364</v>
      </c>
      <c r="M81" s="51">
        <v>100</v>
      </c>
      <c r="N81" s="51">
        <v>98.53</v>
      </c>
      <c r="O81" s="51" t="s">
        <v>1246</v>
      </c>
    </row>
    <row r="82" spans="1:15">
      <c r="A82" s="51" t="s">
        <v>2363</v>
      </c>
      <c r="B82" s="51">
        <v>0.14069999999999999</v>
      </c>
      <c r="C82" s="51">
        <v>2.9600000000000001E-2</v>
      </c>
      <c r="D82" s="51">
        <v>2.63E-2</v>
      </c>
      <c r="E82" s="51">
        <v>1.5299999999999999E-2</v>
      </c>
      <c r="F82" s="51">
        <v>-2.8199999999999999E-2</v>
      </c>
      <c r="G82" s="51">
        <v>1.2800000000000001E-2</v>
      </c>
      <c r="H82" s="51">
        <v>-0.46389999999999998</v>
      </c>
      <c r="I82" s="51">
        <v>0.25319999999999998</v>
      </c>
      <c r="J82" s="51">
        <v>6.6900000000000001E-2</v>
      </c>
      <c r="K82" s="51">
        <v>0.18183721804511299</v>
      </c>
      <c r="L82" s="51" t="s">
        <v>2362</v>
      </c>
      <c r="M82" s="51">
        <v>100</v>
      </c>
      <c r="N82" s="51">
        <v>99.95</v>
      </c>
      <c r="O82" s="51" t="s">
        <v>1283</v>
      </c>
    </row>
    <row r="83" spans="1:15">
      <c r="A83" s="51" t="s">
        <v>527</v>
      </c>
      <c r="B83" s="51">
        <v>0.12609999999999999</v>
      </c>
      <c r="C83" s="51">
        <v>2.76E-2</v>
      </c>
      <c r="D83" s="51">
        <v>5.6300000000000003E-2</v>
      </c>
      <c r="E83" s="51">
        <v>3.7000000000000002E-3</v>
      </c>
      <c r="F83" s="51">
        <v>-1.7299999999999999E-2</v>
      </c>
      <c r="G83" s="51">
        <v>5.7000000000000002E-3</v>
      </c>
      <c r="H83" s="51">
        <v>-0.2054</v>
      </c>
      <c r="I83" s="51">
        <v>7.6600000000000001E-2</v>
      </c>
      <c r="J83" s="51">
        <v>7.3699999999999998E-3</v>
      </c>
      <c r="K83" s="51">
        <v>3.75756338028169E-2</v>
      </c>
      <c r="L83" s="51" t="s">
        <v>2361</v>
      </c>
      <c r="M83" s="51">
        <v>100</v>
      </c>
      <c r="N83" s="51">
        <v>89.8</v>
      </c>
      <c r="O83" s="51" t="s">
        <v>1235</v>
      </c>
    </row>
    <row r="84" spans="1:15">
      <c r="A84" s="51" t="s">
        <v>866</v>
      </c>
      <c r="B84" s="51">
        <v>0.12609999999999999</v>
      </c>
      <c r="C84" s="51">
        <v>2.76E-2</v>
      </c>
      <c r="D84" s="51">
        <v>0.1101</v>
      </c>
      <c r="E84" s="51">
        <v>6.8999999999999999E-3</v>
      </c>
      <c r="F84" s="51">
        <v>3.5000000000000001E-3</v>
      </c>
      <c r="G84" s="51">
        <v>4.7999999999999996E-3</v>
      </c>
      <c r="H84" s="51">
        <v>0.03</v>
      </c>
      <c r="I84" s="51">
        <v>4.07E-2</v>
      </c>
      <c r="J84" s="51">
        <v>0.46100000000000002</v>
      </c>
      <c r="K84" s="51">
        <v>0.61742329020332698</v>
      </c>
      <c r="L84" s="51" t="s">
        <v>2360</v>
      </c>
      <c r="M84" s="51">
        <v>100</v>
      </c>
      <c r="N84" s="51">
        <v>92.93</v>
      </c>
      <c r="O84" s="51" t="s">
        <v>1252</v>
      </c>
    </row>
    <row r="85" spans="1:15">
      <c r="A85" s="51" t="s">
        <v>956</v>
      </c>
      <c r="B85" s="51">
        <v>0.12609999999999999</v>
      </c>
      <c r="C85" s="51">
        <v>2.76E-2</v>
      </c>
      <c r="D85" s="51">
        <v>0.19089999999999999</v>
      </c>
      <c r="E85" s="51">
        <v>9.1999999999999998E-3</v>
      </c>
      <c r="F85" s="51">
        <v>-8.3000000000000001E-3</v>
      </c>
      <c r="G85" s="51">
        <v>4.7999999999999996E-3</v>
      </c>
      <c r="H85" s="51">
        <v>-5.3400000000000003E-2</v>
      </c>
      <c r="I85" s="51">
        <v>2.9600000000000001E-2</v>
      </c>
      <c r="J85" s="51">
        <v>7.1599999999999997E-2</v>
      </c>
      <c r="K85" s="51">
        <v>0.18892992700729899</v>
      </c>
      <c r="L85" s="51" t="s">
        <v>2359</v>
      </c>
      <c r="M85" s="51">
        <v>100</v>
      </c>
      <c r="N85" s="51">
        <v>92.93</v>
      </c>
      <c r="O85" s="51" t="s">
        <v>1252</v>
      </c>
    </row>
    <row r="86" spans="1:15">
      <c r="A86" s="51" t="s">
        <v>2358</v>
      </c>
      <c r="B86" s="51">
        <v>0.14069999999999999</v>
      </c>
      <c r="C86" s="51">
        <v>2.9600000000000001E-2</v>
      </c>
      <c r="D86" s="51">
        <v>3.8899999999999997E-2</v>
      </c>
      <c r="E86" s="51">
        <v>0.02</v>
      </c>
      <c r="F86" s="51">
        <v>2.2700000000000001E-2</v>
      </c>
      <c r="G86" s="51">
        <v>1.3899999999999999E-2</v>
      </c>
      <c r="H86" s="51">
        <v>0.30730000000000002</v>
      </c>
      <c r="I86" s="51">
        <v>0.19520000000000001</v>
      </c>
      <c r="J86" s="51">
        <v>0.115</v>
      </c>
      <c r="K86" s="51">
        <v>0.26563897763578298</v>
      </c>
      <c r="L86" s="51" t="s">
        <v>2357</v>
      </c>
      <c r="M86" s="51">
        <v>100</v>
      </c>
      <c r="N86" s="51">
        <v>99.42</v>
      </c>
      <c r="O86" s="51" t="s">
        <v>1320</v>
      </c>
    </row>
    <row r="87" spans="1:15">
      <c r="A87" s="51" t="s">
        <v>2356</v>
      </c>
      <c r="B87" s="51">
        <v>0.14069999999999999</v>
      </c>
      <c r="C87" s="51">
        <v>2.9600000000000001E-2</v>
      </c>
      <c r="D87" s="51">
        <v>4.87E-2</v>
      </c>
      <c r="E87" s="51">
        <v>2.4400000000000002E-2</v>
      </c>
      <c r="F87" s="51">
        <v>2.6499999999999999E-2</v>
      </c>
      <c r="G87" s="51">
        <v>1.77E-2</v>
      </c>
      <c r="H87" s="51">
        <v>0.31969999999999998</v>
      </c>
      <c r="I87" s="51">
        <v>0.24349999999999999</v>
      </c>
      <c r="J87" s="51">
        <v>0.189</v>
      </c>
      <c r="K87" s="51">
        <v>0.359597368421053</v>
      </c>
      <c r="L87" s="51" t="s">
        <v>2355</v>
      </c>
      <c r="M87" s="51">
        <v>100</v>
      </c>
      <c r="N87" s="51">
        <v>99.96</v>
      </c>
      <c r="O87" s="51" t="s">
        <v>1320</v>
      </c>
    </row>
    <row r="88" spans="1:15">
      <c r="A88" s="51" t="s">
        <v>2354</v>
      </c>
      <c r="B88" s="51">
        <v>0.14069999999999999</v>
      </c>
      <c r="C88" s="51">
        <v>2.9600000000000001E-2</v>
      </c>
      <c r="D88" s="51">
        <v>5.9700000000000003E-2</v>
      </c>
      <c r="E88" s="51">
        <v>2.3199999999999998E-2</v>
      </c>
      <c r="F88" s="51">
        <v>-1.04E-2</v>
      </c>
      <c r="G88" s="51">
        <v>1.4800000000000001E-2</v>
      </c>
      <c r="H88" s="51">
        <v>-0.1134</v>
      </c>
      <c r="I88" s="51">
        <v>0.16439999999999999</v>
      </c>
      <c r="J88" s="51">
        <v>0.49099999999999999</v>
      </c>
      <c r="K88" s="51">
        <v>0.63618817204301104</v>
      </c>
      <c r="L88" s="51" t="s">
        <v>2353</v>
      </c>
      <c r="M88" s="51">
        <v>100</v>
      </c>
      <c r="N88" s="51">
        <v>99.96</v>
      </c>
      <c r="O88" s="51" t="s">
        <v>1320</v>
      </c>
    </row>
    <row r="89" spans="1:15">
      <c r="A89" s="51" t="s">
        <v>2352</v>
      </c>
      <c r="B89" s="51">
        <v>0.14069999999999999</v>
      </c>
      <c r="C89" s="51">
        <v>2.9600000000000001E-2</v>
      </c>
      <c r="D89" s="51">
        <v>5.7500000000000002E-2</v>
      </c>
      <c r="E89" s="51">
        <v>2.5600000000000001E-2</v>
      </c>
      <c r="F89" s="51">
        <v>2.8899999999999999E-2</v>
      </c>
      <c r="G89" s="51">
        <v>1.6400000000000001E-2</v>
      </c>
      <c r="H89" s="51">
        <v>0.3211</v>
      </c>
      <c r="I89" s="51">
        <v>0.20630000000000001</v>
      </c>
      <c r="J89" s="51">
        <v>0.12</v>
      </c>
      <c r="K89" s="51">
        <v>0.27542857142857102</v>
      </c>
      <c r="L89" s="51" t="s">
        <v>2351</v>
      </c>
      <c r="M89" s="51">
        <v>100</v>
      </c>
      <c r="N89" s="51">
        <v>99.96</v>
      </c>
      <c r="O89" s="51" t="s">
        <v>1320</v>
      </c>
    </row>
    <row r="90" spans="1:15">
      <c r="A90" s="51" t="s">
        <v>2350</v>
      </c>
      <c r="B90" s="51">
        <v>0.14069999999999999</v>
      </c>
      <c r="C90" s="51">
        <v>2.9600000000000001E-2</v>
      </c>
      <c r="D90" s="51">
        <v>5.7500000000000002E-2</v>
      </c>
      <c r="E90" s="51">
        <v>2.6499999999999999E-2</v>
      </c>
      <c r="F90" s="51">
        <v>1.3599999999999999E-2</v>
      </c>
      <c r="G90" s="51">
        <v>1.52E-2</v>
      </c>
      <c r="H90" s="51">
        <v>0.1507</v>
      </c>
      <c r="I90" s="51">
        <v>0.16520000000000001</v>
      </c>
      <c r="J90" s="51">
        <v>0.36199999999999999</v>
      </c>
      <c r="K90" s="51">
        <v>0.53413469387755097</v>
      </c>
      <c r="L90" s="51" t="s">
        <v>2349</v>
      </c>
      <c r="M90" s="51">
        <v>100</v>
      </c>
      <c r="N90" s="51">
        <v>99.96</v>
      </c>
      <c r="O90" s="51" t="s">
        <v>1320</v>
      </c>
    </row>
    <row r="91" spans="1:15">
      <c r="A91" s="51" t="s">
        <v>2348</v>
      </c>
      <c r="B91" s="51">
        <v>0.14069999999999999</v>
      </c>
      <c r="C91" s="51">
        <v>2.9600000000000001E-2</v>
      </c>
      <c r="D91" s="51">
        <v>2.5000000000000001E-2</v>
      </c>
      <c r="E91" s="51">
        <v>6.4899999999999999E-2</v>
      </c>
      <c r="F91" s="51">
        <v>-4.0000000000000001E-3</v>
      </c>
      <c r="G91" s="51">
        <v>1.37E-2</v>
      </c>
      <c r="H91" s="51">
        <v>-6.7699999999999996E-2</v>
      </c>
      <c r="I91" s="51">
        <v>0.94789999999999996</v>
      </c>
      <c r="J91" s="51">
        <v>0.94299999999999995</v>
      </c>
      <c r="K91" s="51">
        <v>0.95488655462184902</v>
      </c>
      <c r="L91" s="51" t="s">
        <v>2347</v>
      </c>
      <c r="M91" s="51">
        <v>100</v>
      </c>
      <c r="N91" s="51">
        <v>99.96</v>
      </c>
      <c r="O91" s="51" t="s">
        <v>1320</v>
      </c>
    </row>
    <row r="92" spans="1:15">
      <c r="A92" s="51" t="s">
        <v>2346</v>
      </c>
      <c r="B92" s="51">
        <v>0.14069999999999999</v>
      </c>
      <c r="C92" s="51">
        <v>2.9600000000000001E-2</v>
      </c>
      <c r="D92" s="51">
        <v>6.1199999999999997E-2</v>
      </c>
      <c r="E92" s="51">
        <v>2.5600000000000001E-2</v>
      </c>
      <c r="F92" s="51">
        <v>3.0200000000000001E-2</v>
      </c>
      <c r="G92" s="51">
        <v>1.5699999999999999E-2</v>
      </c>
      <c r="H92" s="51">
        <v>0.32540000000000002</v>
      </c>
      <c r="I92" s="51">
        <v>0.188</v>
      </c>
      <c r="J92" s="51">
        <v>8.3400000000000002E-2</v>
      </c>
      <c r="K92" s="51">
        <v>0.210098257839721</v>
      </c>
      <c r="L92" s="51" t="s">
        <v>2345</v>
      </c>
      <c r="M92" s="51">
        <v>100</v>
      </c>
      <c r="N92" s="51">
        <v>99.96</v>
      </c>
      <c r="O92" s="51" t="s">
        <v>1320</v>
      </c>
    </row>
    <row r="93" spans="1:15">
      <c r="A93" s="51" t="s">
        <v>2344</v>
      </c>
      <c r="B93" s="51">
        <v>0.14069999999999999</v>
      </c>
      <c r="C93" s="51">
        <v>2.9600000000000001E-2</v>
      </c>
      <c r="D93" s="51">
        <v>7.2900000000000006E-2</v>
      </c>
      <c r="E93" s="51">
        <v>2.8199999999999999E-2</v>
      </c>
      <c r="F93" s="51">
        <v>2.6499999999999999E-2</v>
      </c>
      <c r="G93" s="51">
        <v>1.5800000000000002E-2</v>
      </c>
      <c r="H93" s="51">
        <v>0.26200000000000001</v>
      </c>
      <c r="I93" s="51">
        <v>0.1648</v>
      </c>
      <c r="J93" s="51">
        <v>0.112</v>
      </c>
      <c r="K93" s="51">
        <v>0.26037299035369799</v>
      </c>
      <c r="L93" s="51" t="s">
        <v>2343</v>
      </c>
      <c r="M93" s="51">
        <v>100</v>
      </c>
      <c r="N93" s="51">
        <v>99.96</v>
      </c>
      <c r="O93" s="51" t="s">
        <v>1320</v>
      </c>
    </row>
    <row r="94" spans="1:15">
      <c r="A94" s="51" t="s">
        <v>2342</v>
      </c>
      <c r="B94" s="51">
        <v>0.14069999999999999</v>
      </c>
      <c r="C94" s="51">
        <v>2.9600000000000001E-2</v>
      </c>
      <c r="D94" s="51">
        <v>6.3100000000000003E-2</v>
      </c>
      <c r="E94" s="51">
        <v>2.5600000000000001E-2</v>
      </c>
      <c r="F94" s="51">
        <v>3.0499999999999999E-2</v>
      </c>
      <c r="G94" s="51">
        <v>1.5699999999999999E-2</v>
      </c>
      <c r="H94" s="51">
        <v>0.32340000000000002</v>
      </c>
      <c r="I94" s="51">
        <v>0.1767</v>
      </c>
      <c r="J94" s="51">
        <v>6.7199999999999996E-2</v>
      </c>
      <c r="K94" s="51">
        <v>0.181968539325843</v>
      </c>
      <c r="L94" s="51" t="s">
        <v>2341</v>
      </c>
      <c r="M94" s="51">
        <v>100</v>
      </c>
      <c r="N94" s="51">
        <v>99.96</v>
      </c>
      <c r="O94" s="51" t="s">
        <v>1320</v>
      </c>
    </row>
    <row r="95" spans="1:15">
      <c r="A95" s="51" t="s">
        <v>2340</v>
      </c>
      <c r="B95" s="51">
        <v>0.14069999999999999</v>
      </c>
      <c r="C95" s="51">
        <v>2.9600000000000001E-2</v>
      </c>
      <c r="D95" s="51">
        <v>8.2400000000000001E-2</v>
      </c>
      <c r="E95" s="51">
        <v>2.64E-2</v>
      </c>
      <c r="F95" s="51">
        <v>2.63E-2</v>
      </c>
      <c r="G95" s="51">
        <v>1.67E-2</v>
      </c>
      <c r="H95" s="51">
        <v>0.24410000000000001</v>
      </c>
      <c r="I95" s="51">
        <v>0.1724</v>
      </c>
      <c r="J95" s="51">
        <v>0.157</v>
      </c>
      <c r="K95" s="51">
        <v>0.32901739130434798</v>
      </c>
      <c r="L95" s="51" t="s">
        <v>2339</v>
      </c>
      <c r="M95" s="51">
        <v>100</v>
      </c>
      <c r="N95" s="51">
        <v>99.96</v>
      </c>
      <c r="O95" s="51" t="s">
        <v>1320</v>
      </c>
    </row>
    <row r="96" spans="1:15">
      <c r="A96" s="51" t="s">
        <v>2338</v>
      </c>
      <c r="B96" s="51">
        <v>0.14069999999999999</v>
      </c>
      <c r="C96" s="51">
        <v>2.9600000000000001E-2</v>
      </c>
      <c r="D96" s="51">
        <v>1.09E-2</v>
      </c>
      <c r="E96" s="51">
        <v>1.6400000000000001E-2</v>
      </c>
      <c r="F96" s="51">
        <v>7.4000000000000003E-3</v>
      </c>
      <c r="G96" s="51">
        <v>1.4999999999999999E-2</v>
      </c>
      <c r="H96" s="51">
        <v>0.18970000000000001</v>
      </c>
      <c r="I96" s="51">
        <v>0.4073</v>
      </c>
      <c r="J96" s="51">
        <v>0.64100000000000001</v>
      </c>
      <c r="K96" s="51">
        <v>0.75962254901960802</v>
      </c>
      <c r="L96" s="51" t="s">
        <v>2337</v>
      </c>
      <c r="M96" s="51">
        <v>100</v>
      </c>
      <c r="N96" s="51">
        <v>99.96</v>
      </c>
      <c r="O96" s="51" t="s">
        <v>1320</v>
      </c>
    </row>
    <row r="97" spans="1:15">
      <c r="A97" s="51" t="s">
        <v>2336</v>
      </c>
      <c r="B97" s="51">
        <v>0.14069999999999999</v>
      </c>
      <c r="C97" s="51">
        <v>2.9600000000000001E-2</v>
      </c>
      <c r="D97" s="51">
        <v>1.67E-2</v>
      </c>
      <c r="E97" s="51">
        <v>2.2499999999999999E-2</v>
      </c>
      <c r="F97" s="51">
        <v>1.49E-2</v>
      </c>
      <c r="G97" s="51">
        <v>1.3100000000000001E-2</v>
      </c>
      <c r="H97" s="51">
        <v>0.30759999999999998</v>
      </c>
      <c r="I97" s="51">
        <v>0.37609999999999999</v>
      </c>
      <c r="J97" s="51">
        <v>0.41299999999999998</v>
      </c>
      <c r="K97" s="51">
        <v>0.57422884615384595</v>
      </c>
      <c r="L97" s="51" t="s">
        <v>2335</v>
      </c>
      <c r="M97" s="51">
        <v>100</v>
      </c>
      <c r="N97" s="51">
        <v>97.97</v>
      </c>
      <c r="O97" s="51" t="s">
        <v>1320</v>
      </c>
    </row>
    <row r="98" spans="1:15">
      <c r="A98" s="51" t="s">
        <v>2334</v>
      </c>
      <c r="B98" s="51">
        <v>0.14069999999999999</v>
      </c>
      <c r="C98" s="51">
        <v>2.9600000000000001E-2</v>
      </c>
      <c r="D98" s="51">
        <v>6.2300000000000001E-2</v>
      </c>
      <c r="E98" s="51">
        <v>2.7300000000000001E-2</v>
      </c>
      <c r="F98" s="51">
        <v>2.8000000000000001E-2</v>
      </c>
      <c r="G98" s="51">
        <v>1.84E-2</v>
      </c>
      <c r="H98" s="51">
        <v>0.29849999999999999</v>
      </c>
      <c r="I98" s="51">
        <v>0.2344</v>
      </c>
      <c r="J98" s="51">
        <v>0.20300000000000001</v>
      </c>
      <c r="K98" s="51">
        <v>0.37729820051413898</v>
      </c>
      <c r="L98" s="51" t="s">
        <v>2333</v>
      </c>
      <c r="M98" s="51">
        <v>100</v>
      </c>
      <c r="N98" s="51">
        <v>99.92</v>
      </c>
      <c r="O98" s="51" t="s">
        <v>1320</v>
      </c>
    </row>
    <row r="99" spans="1:15">
      <c r="A99" s="51" t="s">
        <v>2</v>
      </c>
      <c r="B99" s="51">
        <v>0.14069999999999999</v>
      </c>
      <c r="C99" s="51">
        <v>2.9600000000000001E-2</v>
      </c>
      <c r="D99" s="51">
        <v>5.2999999999999999E-2</v>
      </c>
      <c r="E99" s="51">
        <v>4.8999999999999998E-3</v>
      </c>
      <c r="F99" s="51">
        <v>2.5100000000000001E-2</v>
      </c>
      <c r="G99" s="51">
        <v>5.1999999999999998E-3</v>
      </c>
      <c r="H99" s="51">
        <v>0.29099999999999998</v>
      </c>
      <c r="I99" s="51">
        <v>8.3299999999999999E-2</v>
      </c>
      <c r="J99" s="51">
        <v>4.8099999999999998E-4</v>
      </c>
      <c r="K99" s="51">
        <v>4.6994999999999997E-3</v>
      </c>
      <c r="L99" s="51" t="s">
        <v>2332</v>
      </c>
      <c r="M99" s="51">
        <v>100</v>
      </c>
      <c r="N99" s="51">
        <v>99.94</v>
      </c>
      <c r="O99" s="51" t="s">
        <v>1256</v>
      </c>
    </row>
    <row r="100" spans="1:15">
      <c r="A100" s="51" t="s">
        <v>2331</v>
      </c>
      <c r="B100" s="51">
        <v>0.14069999999999999</v>
      </c>
      <c r="C100" s="51">
        <v>2.9600000000000001E-2</v>
      </c>
      <c r="D100" s="51">
        <v>2.9600000000000001E-2</v>
      </c>
      <c r="E100" s="51">
        <v>4.7000000000000002E-3</v>
      </c>
      <c r="F100" s="51">
        <v>1.7500000000000002E-2</v>
      </c>
      <c r="G100" s="51">
        <v>6.3E-3</v>
      </c>
      <c r="H100" s="51">
        <v>0.2707</v>
      </c>
      <c r="I100" s="51">
        <v>0.1077</v>
      </c>
      <c r="J100" s="51">
        <v>1.2E-2</v>
      </c>
      <c r="K100" s="51">
        <v>5.0441860465116298E-2</v>
      </c>
      <c r="L100" s="51" t="s">
        <v>2330</v>
      </c>
      <c r="M100" s="51">
        <v>100</v>
      </c>
      <c r="N100" s="51">
        <v>92.93</v>
      </c>
      <c r="O100" s="51" t="s">
        <v>1256</v>
      </c>
    </row>
    <row r="101" spans="1:15">
      <c r="A101" s="51" t="s">
        <v>2329</v>
      </c>
      <c r="B101" s="51">
        <v>0.14069999999999999</v>
      </c>
      <c r="C101" s="51">
        <v>2.9600000000000001E-2</v>
      </c>
      <c r="D101" s="51">
        <v>5.0799999999999998E-2</v>
      </c>
      <c r="E101" s="51">
        <v>1.7999999999999999E-2</v>
      </c>
      <c r="F101" s="51">
        <v>-3.1800000000000002E-2</v>
      </c>
      <c r="G101" s="51">
        <v>1.44E-2</v>
      </c>
      <c r="H101" s="51">
        <v>-0.3765</v>
      </c>
      <c r="I101" s="51">
        <v>0.1918</v>
      </c>
      <c r="J101" s="51">
        <v>4.9599999999999998E-2</v>
      </c>
      <c r="K101" s="51">
        <v>0.14287171314741001</v>
      </c>
      <c r="L101" s="51" t="s">
        <v>2328</v>
      </c>
      <c r="M101" s="51">
        <v>100</v>
      </c>
      <c r="N101" s="51">
        <v>99.95</v>
      </c>
      <c r="O101" s="51" t="s">
        <v>1283</v>
      </c>
    </row>
    <row r="102" spans="1:15">
      <c r="A102" s="51" t="s">
        <v>2327</v>
      </c>
      <c r="B102" s="51">
        <v>0.12609999999999999</v>
      </c>
      <c r="C102" s="51">
        <v>2.76E-2</v>
      </c>
      <c r="D102" s="51">
        <v>4.7600000000000003E-2</v>
      </c>
      <c r="E102" s="51">
        <v>2.2000000000000001E-3</v>
      </c>
      <c r="F102" s="51">
        <v>2.3999999999999998E-3</v>
      </c>
      <c r="G102" s="51">
        <v>3.8E-3</v>
      </c>
      <c r="H102" s="51">
        <v>3.1199999999999999E-2</v>
      </c>
      <c r="I102" s="51">
        <v>5.0799999999999998E-2</v>
      </c>
      <c r="J102" s="51">
        <v>0.53900000000000003</v>
      </c>
      <c r="K102" s="51">
        <v>0.67773391304347796</v>
      </c>
      <c r="L102" s="51" t="s">
        <v>2326</v>
      </c>
      <c r="M102" s="51">
        <v>100</v>
      </c>
      <c r="N102" s="51">
        <v>92.93</v>
      </c>
      <c r="O102" s="51" t="s">
        <v>1256</v>
      </c>
    </row>
    <row r="103" spans="1:15">
      <c r="A103" s="51" t="s">
        <v>2325</v>
      </c>
      <c r="B103" s="51">
        <v>0.16059999999999999</v>
      </c>
      <c r="C103" s="51">
        <v>2.5000000000000001E-2</v>
      </c>
      <c r="D103" s="51">
        <v>0.41909999999999997</v>
      </c>
      <c r="E103" s="51">
        <v>3.9E-2</v>
      </c>
      <c r="F103" s="51">
        <v>1.1299999999999999E-2</v>
      </c>
      <c r="G103" s="51">
        <v>1.2E-2</v>
      </c>
      <c r="H103" s="51">
        <v>4.3499999999999997E-2</v>
      </c>
      <c r="I103" s="51">
        <v>4.65E-2</v>
      </c>
      <c r="J103" s="51">
        <v>0.34899999999999998</v>
      </c>
      <c r="K103" s="51">
        <v>0.52500000000000002</v>
      </c>
      <c r="L103" s="51" t="s">
        <v>2324</v>
      </c>
      <c r="M103" s="51">
        <v>100</v>
      </c>
      <c r="N103" s="51">
        <v>99.94</v>
      </c>
      <c r="O103" s="51" t="s">
        <v>1256</v>
      </c>
    </row>
    <row r="104" spans="1:15">
      <c r="A104" s="51" t="s">
        <v>543</v>
      </c>
      <c r="B104" s="51">
        <v>0.14069999999999999</v>
      </c>
      <c r="C104" s="51">
        <v>2.9600000000000001E-2</v>
      </c>
      <c r="D104" s="51">
        <v>5.8999999999999999E-3</v>
      </c>
      <c r="E104" s="51">
        <v>1.1999999999999999E-3</v>
      </c>
      <c r="F104" s="51">
        <v>-9.7000000000000003E-3</v>
      </c>
      <c r="G104" s="51">
        <v>3.0000000000000001E-3</v>
      </c>
      <c r="H104" s="51">
        <v>-0.33639999999999998</v>
      </c>
      <c r="I104" s="51">
        <v>0.11990000000000001</v>
      </c>
      <c r="J104" s="51">
        <v>5.0099999999999997E-3</v>
      </c>
      <c r="K104" s="51">
        <v>2.8862619047619002E-2</v>
      </c>
      <c r="L104" s="51" t="s">
        <v>2323</v>
      </c>
      <c r="M104" s="51">
        <v>100</v>
      </c>
      <c r="N104" s="51">
        <v>92.93</v>
      </c>
      <c r="O104" s="51" t="s">
        <v>1235</v>
      </c>
    </row>
    <row r="105" spans="1:15">
      <c r="A105" s="51" t="s">
        <v>2322</v>
      </c>
      <c r="B105" s="51">
        <v>0.14069999999999999</v>
      </c>
      <c r="C105" s="51">
        <v>2.9600000000000001E-2</v>
      </c>
      <c r="D105" s="51">
        <v>4.3E-3</v>
      </c>
      <c r="E105" s="51">
        <v>1.1000000000000001E-3</v>
      </c>
      <c r="F105" s="86">
        <v>-2.9999999999999997E-4</v>
      </c>
      <c r="G105" s="51">
        <v>2.8E-3</v>
      </c>
      <c r="H105" s="51">
        <v>-1.17E-2</v>
      </c>
      <c r="I105" s="51">
        <v>0.11360000000000001</v>
      </c>
      <c r="J105" s="51">
        <v>0.91800000000000004</v>
      </c>
      <c r="K105" s="51">
        <v>0.93480845070422502</v>
      </c>
      <c r="L105" s="51" t="s">
        <v>2321</v>
      </c>
      <c r="M105" s="51">
        <v>100</v>
      </c>
      <c r="N105" s="51">
        <v>92.93</v>
      </c>
      <c r="O105" s="51" t="s">
        <v>1235</v>
      </c>
    </row>
    <row r="106" spans="1:15">
      <c r="A106" s="51" t="s">
        <v>563</v>
      </c>
      <c r="B106" s="51">
        <v>0.14069999999999999</v>
      </c>
      <c r="C106" s="51">
        <v>2.9600000000000001E-2</v>
      </c>
      <c r="D106" s="51">
        <v>2.3E-3</v>
      </c>
      <c r="E106" s="86">
        <v>8.9999999999999998E-4</v>
      </c>
      <c r="F106" s="51">
        <v>-1.2999999999999999E-2</v>
      </c>
      <c r="G106" s="51">
        <v>2.8E-3</v>
      </c>
      <c r="H106" s="51">
        <v>-0.72629999999999995</v>
      </c>
      <c r="I106" s="51">
        <v>0.23860000000000001</v>
      </c>
      <c r="J106" s="51">
        <v>2.3400000000000001E-3</v>
      </c>
      <c r="K106" s="51">
        <v>1.6014112149532699E-2</v>
      </c>
      <c r="L106" s="51" t="s">
        <v>2320</v>
      </c>
      <c r="M106" s="51">
        <v>100</v>
      </c>
      <c r="N106" s="51">
        <v>92.93</v>
      </c>
      <c r="O106" s="51" t="s">
        <v>1235</v>
      </c>
    </row>
    <row r="107" spans="1:15">
      <c r="A107" s="51" t="s">
        <v>2319</v>
      </c>
      <c r="B107" s="51">
        <v>0.14069999999999999</v>
      </c>
      <c r="C107" s="51">
        <v>2.9600000000000001E-2</v>
      </c>
      <c r="D107" s="51">
        <v>3.3999999999999998E-3</v>
      </c>
      <c r="E107" s="51">
        <v>1.1999999999999999E-3</v>
      </c>
      <c r="F107" s="51">
        <v>-2.5999999999999999E-3</v>
      </c>
      <c r="G107" s="51">
        <v>3.5999999999999999E-3</v>
      </c>
      <c r="H107" s="51">
        <v>-0.11799999999999999</v>
      </c>
      <c r="I107" s="51">
        <v>0.1691</v>
      </c>
      <c r="J107" s="51">
        <v>0.48499999999999999</v>
      </c>
      <c r="K107" s="51">
        <v>0.63067446043165498</v>
      </c>
      <c r="L107" s="51" t="s">
        <v>2318</v>
      </c>
      <c r="M107" s="51">
        <v>100</v>
      </c>
      <c r="N107" s="51">
        <v>92.93</v>
      </c>
      <c r="O107" s="51" t="s">
        <v>1235</v>
      </c>
    </row>
    <row r="108" spans="1:15">
      <c r="A108" s="51" t="s">
        <v>596</v>
      </c>
      <c r="B108" s="51">
        <v>0.12609999999999999</v>
      </c>
      <c r="C108" s="51">
        <v>2.76E-2</v>
      </c>
      <c r="D108" s="51">
        <v>1.6E-2</v>
      </c>
      <c r="E108" s="51">
        <v>1.2999999999999999E-3</v>
      </c>
      <c r="F108" s="51">
        <v>1.1299999999999999E-2</v>
      </c>
      <c r="G108" s="51">
        <v>2.5000000000000001E-3</v>
      </c>
      <c r="H108" s="51">
        <v>0.25280000000000002</v>
      </c>
      <c r="I108" s="51">
        <v>6.9800000000000001E-2</v>
      </c>
      <c r="J108" s="51">
        <v>2.9500000000000001E-4</v>
      </c>
      <c r="K108" s="51">
        <v>3.0910869565217401E-3</v>
      </c>
      <c r="L108" s="51" t="s">
        <v>2317</v>
      </c>
      <c r="M108" s="51">
        <v>100</v>
      </c>
      <c r="N108" s="51">
        <v>92.93</v>
      </c>
      <c r="O108" s="51" t="s">
        <v>1235</v>
      </c>
    </row>
    <row r="109" spans="1:15">
      <c r="A109" s="51" t="s">
        <v>642</v>
      </c>
      <c r="B109" s="51">
        <v>0.12609999999999999</v>
      </c>
      <c r="C109" s="51">
        <v>2.76E-2</v>
      </c>
      <c r="D109" s="51">
        <v>3.8899999999999997E-2</v>
      </c>
      <c r="E109" s="51">
        <v>1.6999999999999999E-3</v>
      </c>
      <c r="F109" s="51">
        <v>1.9099999999999999E-2</v>
      </c>
      <c r="G109" s="51">
        <v>3.2000000000000002E-3</v>
      </c>
      <c r="H109" s="51">
        <v>0.27300000000000002</v>
      </c>
      <c r="I109" s="51">
        <v>6.13E-2</v>
      </c>
      <c r="J109" s="86">
        <v>8.4300000000000006E-6</v>
      </c>
      <c r="K109" s="51">
        <v>2.9023285714285699E-4</v>
      </c>
      <c r="L109" s="51" t="s">
        <v>2316</v>
      </c>
      <c r="M109" s="51">
        <v>100</v>
      </c>
      <c r="N109" s="51">
        <v>92.93</v>
      </c>
      <c r="O109" s="51" t="s">
        <v>1246</v>
      </c>
    </row>
    <row r="110" spans="1:15">
      <c r="A110" s="51" t="s">
        <v>2315</v>
      </c>
      <c r="B110" s="51">
        <v>0.12609999999999999</v>
      </c>
      <c r="C110" s="51">
        <v>2.76E-2</v>
      </c>
      <c r="D110" s="51">
        <v>3.39E-2</v>
      </c>
      <c r="E110" s="51">
        <v>1.5E-3</v>
      </c>
      <c r="F110" s="51">
        <v>5.3E-3</v>
      </c>
      <c r="G110" s="51">
        <v>3.8E-3</v>
      </c>
      <c r="H110" s="51">
        <v>8.1500000000000003E-2</v>
      </c>
      <c r="I110" s="51">
        <v>5.9900000000000002E-2</v>
      </c>
      <c r="J110" s="51">
        <v>0.17299999999999999</v>
      </c>
      <c r="K110" s="51">
        <v>0.34744166666666698</v>
      </c>
      <c r="L110" s="51" t="s">
        <v>2314</v>
      </c>
      <c r="M110" s="51">
        <v>100</v>
      </c>
      <c r="N110" s="51">
        <v>92.93</v>
      </c>
      <c r="O110" s="51" t="s">
        <v>1256</v>
      </c>
    </row>
    <row r="111" spans="1:15">
      <c r="A111" s="51" t="s">
        <v>500</v>
      </c>
      <c r="B111" s="51">
        <v>0.12609999999999999</v>
      </c>
      <c r="C111" s="51">
        <v>2.76E-2</v>
      </c>
      <c r="D111" s="51">
        <v>3.6499999999999998E-2</v>
      </c>
      <c r="E111" s="51">
        <v>2.5999999999999999E-3</v>
      </c>
      <c r="F111" s="51">
        <v>1.0500000000000001E-2</v>
      </c>
      <c r="G111" s="51">
        <v>4.1999999999999997E-3</v>
      </c>
      <c r="H111" s="51">
        <v>0.15490000000000001</v>
      </c>
      <c r="I111" s="51">
        <v>6.1400000000000003E-2</v>
      </c>
      <c r="J111" s="51">
        <v>1.1599999999999999E-2</v>
      </c>
      <c r="K111" s="51">
        <v>4.9626035502958597E-2</v>
      </c>
      <c r="L111" s="51" t="s">
        <v>2313</v>
      </c>
      <c r="M111" s="51">
        <v>100</v>
      </c>
      <c r="N111" s="51">
        <v>99.88</v>
      </c>
      <c r="O111" s="51" t="s">
        <v>1239</v>
      </c>
    </row>
    <row r="112" spans="1:15">
      <c r="A112" s="51" t="s">
        <v>2312</v>
      </c>
      <c r="B112" s="51">
        <v>0.14069999999999999</v>
      </c>
      <c r="C112" s="51">
        <v>2.9600000000000001E-2</v>
      </c>
      <c r="D112" s="51">
        <v>2.8999999999999998E-3</v>
      </c>
      <c r="E112" s="51">
        <v>1.9400000000000001E-2</v>
      </c>
      <c r="F112" s="51">
        <v>2.35E-2</v>
      </c>
      <c r="G112" s="51">
        <v>1.89E-2</v>
      </c>
      <c r="H112" s="51">
        <v>1.1538999999999999</v>
      </c>
      <c r="I112" s="51">
        <v>1.5296000000000001</v>
      </c>
      <c r="J112" s="51">
        <v>0.45100000000000001</v>
      </c>
      <c r="K112" s="51">
        <v>0.60608364312267704</v>
      </c>
      <c r="L112" s="51" t="s">
        <v>2311</v>
      </c>
      <c r="M112" s="51">
        <v>100</v>
      </c>
      <c r="N112" s="51">
        <v>99.96</v>
      </c>
      <c r="O112" s="51" t="s">
        <v>1283</v>
      </c>
    </row>
    <row r="113" spans="1:15">
      <c r="A113" s="51" t="s">
        <v>592</v>
      </c>
      <c r="B113" s="51">
        <v>0.12609999999999999</v>
      </c>
      <c r="C113" s="51">
        <v>2.76E-2</v>
      </c>
      <c r="D113" s="51">
        <v>3.3300000000000003E-2</v>
      </c>
      <c r="E113" s="51">
        <v>2.3E-3</v>
      </c>
      <c r="F113" s="51">
        <v>1.78E-2</v>
      </c>
      <c r="G113" s="51">
        <v>3.5000000000000001E-3</v>
      </c>
      <c r="H113" s="51">
        <v>0.27550000000000002</v>
      </c>
      <c r="I113" s="51">
        <v>7.8100000000000003E-2</v>
      </c>
      <c r="J113" s="51">
        <v>4.1800000000000002E-4</v>
      </c>
      <c r="K113" s="51">
        <v>4.1399178082191799E-3</v>
      </c>
      <c r="L113" s="51" t="s">
        <v>2310</v>
      </c>
      <c r="M113" s="51">
        <v>100</v>
      </c>
      <c r="N113" s="51">
        <v>92.93</v>
      </c>
      <c r="O113" s="51" t="s">
        <v>1256</v>
      </c>
    </row>
    <row r="114" spans="1:15">
      <c r="A114" s="51" t="s">
        <v>2309</v>
      </c>
      <c r="B114" s="51">
        <v>0.14069999999999999</v>
      </c>
      <c r="C114" s="51">
        <v>2.9600000000000001E-2</v>
      </c>
      <c r="D114" s="51">
        <v>6.3E-3</v>
      </c>
      <c r="E114" s="51">
        <v>1.4E-3</v>
      </c>
      <c r="F114" s="51">
        <v>-3.3999999999999998E-3</v>
      </c>
      <c r="G114" s="51">
        <v>2.8999999999999998E-3</v>
      </c>
      <c r="H114" s="51">
        <v>-0.1145</v>
      </c>
      <c r="I114" s="51">
        <v>9.64E-2</v>
      </c>
      <c r="J114" s="51">
        <v>0.23499999999999999</v>
      </c>
      <c r="K114" s="51">
        <v>0.41039855072463799</v>
      </c>
      <c r="L114" s="51" t="s">
        <v>2308</v>
      </c>
      <c r="M114" s="51">
        <v>100</v>
      </c>
      <c r="N114" s="51">
        <v>92.93</v>
      </c>
      <c r="O114" s="51" t="s">
        <v>1256</v>
      </c>
    </row>
    <row r="115" spans="1:15">
      <c r="A115" s="51" t="s">
        <v>2307</v>
      </c>
      <c r="B115" s="51">
        <v>0.14069999999999999</v>
      </c>
      <c r="C115" s="51">
        <v>2.9600000000000001E-2</v>
      </c>
      <c r="D115" s="51">
        <v>6.6E-3</v>
      </c>
      <c r="E115" s="51">
        <v>1.4E-3</v>
      </c>
      <c r="F115" s="51">
        <v>1.6999999999999999E-3</v>
      </c>
      <c r="G115" s="51">
        <v>3.3999999999999998E-3</v>
      </c>
      <c r="H115" s="51">
        <v>5.4899999999999997E-2</v>
      </c>
      <c r="I115" s="51">
        <v>0.11310000000000001</v>
      </c>
      <c r="J115" s="51">
        <v>0.628</v>
      </c>
      <c r="K115" s="51">
        <v>0.74678289473684201</v>
      </c>
      <c r="L115" s="51" t="s">
        <v>2306</v>
      </c>
      <c r="M115" s="51">
        <v>100</v>
      </c>
      <c r="N115" s="51">
        <v>92.93</v>
      </c>
      <c r="O115" s="51" t="s">
        <v>1256</v>
      </c>
    </row>
    <row r="116" spans="1:15">
      <c r="A116" s="51" t="s">
        <v>2305</v>
      </c>
      <c r="B116" s="51">
        <v>0.14069999999999999</v>
      </c>
      <c r="C116" s="51">
        <v>2.9600000000000001E-2</v>
      </c>
      <c r="D116" s="51">
        <v>2.8E-3</v>
      </c>
      <c r="E116" s="51">
        <v>1.1999999999999999E-3</v>
      </c>
      <c r="F116" s="51">
        <v>-2.8E-3</v>
      </c>
      <c r="G116" s="51">
        <v>2.7000000000000001E-3</v>
      </c>
      <c r="H116" s="51">
        <v>-0.1399</v>
      </c>
      <c r="I116" s="51">
        <v>0.14810000000000001</v>
      </c>
      <c r="J116" s="51">
        <v>0.34499999999999997</v>
      </c>
      <c r="K116" s="51">
        <v>0.52402310924369699</v>
      </c>
      <c r="L116" s="51" t="s">
        <v>2304</v>
      </c>
      <c r="M116" s="51">
        <v>100</v>
      </c>
      <c r="N116" s="51">
        <v>92.93</v>
      </c>
      <c r="O116" s="51" t="s">
        <v>1256</v>
      </c>
    </row>
    <row r="117" spans="1:15">
      <c r="A117" s="51" t="s">
        <v>2303</v>
      </c>
      <c r="B117" s="51">
        <v>0.14069999999999999</v>
      </c>
      <c r="C117" s="51">
        <v>2.9600000000000001E-2</v>
      </c>
      <c r="D117" s="51">
        <v>4.7000000000000002E-3</v>
      </c>
      <c r="E117" s="86">
        <v>8.9999999999999998E-4</v>
      </c>
      <c r="F117" s="51">
        <v>4.1999999999999997E-3</v>
      </c>
      <c r="G117" s="51">
        <v>3.0000000000000001E-3</v>
      </c>
      <c r="H117" s="51">
        <v>0.16450000000000001</v>
      </c>
      <c r="I117" s="51">
        <v>0.1166</v>
      </c>
      <c r="J117" s="51">
        <v>0.158</v>
      </c>
      <c r="K117" s="51">
        <v>0.33015606936416197</v>
      </c>
      <c r="L117" s="51" t="s">
        <v>2302</v>
      </c>
      <c r="M117" s="51">
        <v>100</v>
      </c>
      <c r="N117" s="51">
        <v>92.93</v>
      </c>
      <c r="O117" s="51" t="s">
        <v>1256</v>
      </c>
    </row>
    <row r="118" spans="1:15">
      <c r="A118" s="51" t="s">
        <v>2301</v>
      </c>
      <c r="B118" s="51">
        <v>0.14069999999999999</v>
      </c>
      <c r="C118" s="51">
        <v>2.9600000000000001E-2</v>
      </c>
      <c r="D118" s="51">
        <v>3.2000000000000002E-3</v>
      </c>
      <c r="E118" s="51">
        <v>1.1000000000000001E-3</v>
      </c>
      <c r="F118" s="86">
        <v>5.0000000000000001E-4</v>
      </c>
      <c r="G118" s="51">
        <v>3.0999999999999999E-3</v>
      </c>
      <c r="H118" s="51">
        <v>2.35E-2</v>
      </c>
      <c r="I118" s="51">
        <v>0.14760000000000001</v>
      </c>
      <c r="J118" s="51">
        <v>0.874</v>
      </c>
      <c r="K118" s="51">
        <v>0.90400858369098702</v>
      </c>
      <c r="L118" s="51" t="s">
        <v>2300</v>
      </c>
      <c r="M118" s="51">
        <v>100</v>
      </c>
      <c r="N118" s="51">
        <v>92.93</v>
      </c>
      <c r="O118" s="51" t="s">
        <v>1256</v>
      </c>
    </row>
    <row r="119" spans="1:15">
      <c r="A119" s="51" t="s">
        <v>2299</v>
      </c>
      <c r="B119" s="51">
        <v>0.14069999999999999</v>
      </c>
      <c r="C119" s="51">
        <v>2.9600000000000001E-2</v>
      </c>
      <c r="D119" s="51">
        <v>1.8E-3</v>
      </c>
      <c r="E119" s="86">
        <v>8.0000000000000004E-4</v>
      </c>
      <c r="F119" s="51">
        <v>5.4000000000000003E-3</v>
      </c>
      <c r="G119" s="51">
        <v>3.0000000000000001E-3</v>
      </c>
      <c r="H119" s="51">
        <v>0.33750000000000002</v>
      </c>
      <c r="I119" s="51">
        <v>0.20219999999999999</v>
      </c>
      <c r="J119" s="51">
        <v>9.5000000000000001E-2</v>
      </c>
      <c r="K119" s="51">
        <v>0.23048657718120799</v>
      </c>
      <c r="L119" s="51" t="s">
        <v>2298</v>
      </c>
      <c r="M119" s="51">
        <v>100</v>
      </c>
      <c r="N119" s="51">
        <v>92.93</v>
      </c>
      <c r="O119" s="51" t="s">
        <v>1256</v>
      </c>
    </row>
    <row r="120" spans="1:15">
      <c r="A120" s="51" t="s">
        <v>2297</v>
      </c>
      <c r="B120" s="51">
        <v>0.14069999999999999</v>
      </c>
      <c r="C120" s="51">
        <v>2.9600000000000001E-2</v>
      </c>
      <c r="D120" s="51">
        <v>1.8E-3</v>
      </c>
      <c r="E120" s="51">
        <v>1E-3</v>
      </c>
      <c r="F120" s="51">
        <v>-8.9999999999999993E-3</v>
      </c>
      <c r="G120" s="51">
        <v>3.0999999999999999E-3</v>
      </c>
      <c r="H120" s="51">
        <v>-0.56010000000000004</v>
      </c>
      <c r="I120" s="51">
        <v>0.24560000000000001</v>
      </c>
      <c r="J120" s="51">
        <v>2.2599999999999999E-2</v>
      </c>
      <c r="K120" s="51">
        <v>8.1698999999999994E-2</v>
      </c>
      <c r="L120" s="51" t="s">
        <v>2296</v>
      </c>
      <c r="M120" s="51">
        <v>100</v>
      </c>
      <c r="N120" s="51">
        <v>92.93</v>
      </c>
      <c r="O120" s="51" t="s">
        <v>1256</v>
      </c>
    </row>
    <row r="121" spans="1:15">
      <c r="A121" s="51" t="s">
        <v>2295</v>
      </c>
      <c r="B121" s="51">
        <v>0.14069999999999999</v>
      </c>
      <c r="C121" s="51">
        <v>2.9600000000000001E-2</v>
      </c>
      <c r="D121" s="51">
        <v>2.3E-3</v>
      </c>
      <c r="E121" s="86">
        <v>8.9999999999999998E-4</v>
      </c>
      <c r="F121" s="51">
        <v>4.1999999999999997E-3</v>
      </c>
      <c r="G121" s="51">
        <v>2.7000000000000001E-3</v>
      </c>
      <c r="H121" s="51">
        <v>0.2334</v>
      </c>
      <c r="I121" s="51">
        <v>0.17130000000000001</v>
      </c>
      <c r="J121" s="51">
        <v>0.17299999999999999</v>
      </c>
      <c r="K121" s="51">
        <v>0.34744166666666698</v>
      </c>
      <c r="L121" s="51" t="s">
        <v>2294</v>
      </c>
      <c r="M121" s="51">
        <v>100</v>
      </c>
      <c r="N121" s="51">
        <v>92.93</v>
      </c>
      <c r="O121" s="51" t="s">
        <v>1256</v>
      </c>
    </row>
    <row r="122" spans="1:15">
      <c r="A122" s="51" t="s">
        <v>2293</v>
      </c>
      <c r="B122" s="51">
        <v>0.14069999999999999</v>
      </c>
      <c r="C122" s="51">
        <v>2.9600000000000001E-2</v>
      </c>
      <c r="D122" s="51">
        <v>8.6E-3</v>
      </c>
      <c r="E122" s="51">
        <v>1.4E-3</v>
      </c>
      <c r="F122" s="51">
        <v>7.0000000000000001E-3</v>
      </c>
      <c r="G122" s="51">
        <v>4.1000000000000003E-3</v>
      </c>
      <c r="H122" s="51">
        <v>0.20269999999999999</v>
      </c>
      <c r="I122" s="51">
        <v>0.1192</v>
      </c>
      <c r="J122" s="51">
        <v>8.9099999999999999E-2</v>
      </c>
      <c r="K122" s="51">
        <v>0.22061404109589</v>
      </c>
      <c r="L122" s="51" t="s">
        <v>2292</v>
      </c>
      <c r="M122" s="51">
        <v>100</v>
      </c>
      <c r="N122" s="51">
        <v>92.93</v>
      </c>
      <c r="O122" s="51" t="s">
        <v>1256</v>
      </c>
    </row>
    <row r="123" spans="1:15">
      <c r="A123" s="51" t="s">
        <v>2291</v>
      </c>
      <c r="B123" s="51">
        <v>0.14069999999999999</v>
      </c>
      <c r="C123" s="51">
        <v>2.9600000000000001E-2</v>
      </c>
      <c r="D123" s="51">
        <v>1.1999999999999999E-3</v>
      </c>
      <c r="E123" s="86">
        <v>8.9999999999999998E-4</v>
      </c>
      <c r="F123" s="51">
        <v>7.1000000000000004E-3</v>
      </c>
      <c r="G123" s="51">
        <v>2.8E-3</v>
      </c>
      <c r="H123" s="51">
        <v>0.55110000000000003</v>
      </c>
      <c r="I123" s="51">
        <v>0.34129999999999999</v>
      </c>
      <c r="J123" s="51">
        <v>0.106</v>
      </c>
      <c r="K123" s="51">
        <v>0.25127213114754099</v>
      </c>
      <c r="L123" s="51" t="s">
        <v>2290</v>
      </c>
      <c r="M123" s="51">
        <v>100</v>
      </c>
      <c r="N123" s="51">
        <v>92.93</v>
      </c>
      <c r="O123" s="51" t="s">
        <v>1256</v>
      </c>
    </row>
    <row r="124" spans="1:15">
      <c r="A124" s="51" t="s">
        <v>2289</v>
      </c>
      <c r="B124" s="51">
        <v>0.14069999999999999</v>
      </c>
      <c r="C124" s="51">
        <v>2.9600000000000001E-2</v>
      </c>
      <c r="D124" s="51">
        <v>4.7000000000000002E-3</v>
      </c>
      <c r="E124" s="51">
        <v>1.1000000000000001E-3</v>
      </c>
      <c r="F124" s="51">
        <v>4.0000000000000001E-3</v>
      </c>
      <c r="G124" s="51">
        <v>2.8E-3</v>
      </c>
      <c r="H124" s="51">
        <v>0.15670000000000001</v>
      </c>
      <c r="I124" s="51">
        <v>0.11</v>
      </c>
      <c r="J124" s="51">
        <v>0.154</v>
      </c>
      <c r="K124" s="51">
        <v>0.325561403508772</v>
      </c>
      <c r="L124" s="51" t="s">
        <v>2288</v>
      </c>
      <c r="M124" s="51">
        <v>100</v>
      </c>
      <c r="N124" s="51">
        <v>92.93</v>
      </c>
      <c r="O124" s="51" t="s">
        <v>1256</v>
      </c>
    </row>
    <row r="125" spans="1:15">
      <c r="A125" s="51" t="s">
        <v>2287</v>
      </c>
      <c r="B125" s="51">
        <v>0.14069999999999999</v>
      </c>
      <c r="C125" s="51">
        <v>2.9600000000000001E-2</v>
      </c>
      <c r="D125" s="51">
        <v>5.7000000000000002E-3</v>
      </c>
      <c r="E125" s="51">
        <v>1.1000000000000001E-3</v>
      </c>
      <c r="F125" s="51">
        <v>1.21E-2</v>
      </c>
      <c r="G125" s="51">
        <v>3.8999999999999998E-3</v>
      </c>
      <c r="H125" s="51">
        <v>0.42420000000000002</v>
      </c>
      <c r="I125" s="51">
        <v>0.17730000000000001</v>
      </c>
      <c r="J125" s="51">
        <v>1.67E-2</v>
      </c>
      <c r="K125" s="51">
        <v>6.3215183246073295E-2</v>
      </c>
      <c r="L125" s="51" t="s">
        <v>2286</v>
      </c>
      <c r="M125" s="51">
        <v>100</v>
      </c>
      <c r="N125" s="51">
        <v>92.93</v>
      </c>
      <c r="O125" s="51" t="s">
        <v>1256</v>
      </c>
    </row>
    <row r="126" spans="1:15">
      <c r="A126" s="51" t="s">
        <v>515</v>
      </c>
      <c r="B126" s="51">
        <v>0.14069999999999999</v>
      </c>
      <c r="C126" s="51">
        <v>2.9600000000000001E-2</v>
      </c>
      <c r="D126" s="51">
        <v>7.0000000000000001E-3</v>
      </c>
      <c r="E126" s="51">
        <v>1.1999999999999999E-3</v>
      </c>
      <c r="F126" s="51">
        <v>9.4000000000000004E-3</v>
      </c>
      <c r="G126" s="51">
        <v>3.0999999999999999E-3</v>
      </c>
      <c r="H126" s="51">
        <v>0.29849999999999999</v>
      </c>
      <c r="I126" s="51">
        <v>0.11459999999999999</v>
      </c>
      <c r="J126" s="51">
        <v>9.1900000000000003E-3</v>
      </c>
      <c r="K126" s="51">
        <v>4.3006838709677399E-2</v>
      </c>
      <c r="L126" s="51" t="s">
        <v>2285</v>
      </c>
      <c r="M126" s="51">
        <v>100</v>
      </c>
      <c r="N126" s="51">
        <v>92.93</v>
      </c>
      <c r="O126" s="51" t="s">
        <v>1256</v>
      </c>
    </row>
    <row r="127" spans="1:15">
      <c r="A127" s="51" t="s">
        <v>606</v>
      </c>
      <c r="B127" s="51">
        <v>0.14069999999999999</v>
      </c>
      <c r="C127" s="51">
        <v>2.9600000000000001E-2</v>
      </c>
      <c r="D127" s="51">
        <v>1.6400000000000001E-2</v>
      </c>
      <c r="E127" s="51">
        <v>1.6999999999999999E-3</v>
      </c>
      <c r="F127" s="51">
        <v>1.9400000000000001E-2</v>
      </c>
      <c r="G127" s="51">
        <v>3.7000000000000002E-3</v>
      </c>
      <c r="H127" s="51">
        <v>0.40300000000000002</v>
      </c>
      <c r="I127" s="51">
        <v>0.1057</v>
      </c>
      <c r="J127" s="51">
        <v>1.36E-4</v>
      </c>
      <c r="K127" s="51">
        <v>1.6953103448275901E-3</v>
      </c>
      <c r="L127" s="51" t="s">
        <v>2284</v>
      </c>
      <c r="M127" s="51">
        <v>100</v>
      </c>
      <c r="N127" s="51">
        <v>92.93</v>
      </c>
      <c r="O127" s="51" t="s">
        <v>1256</v>
      </c>
    </row>
    <row r="128" spans="1:15">
      <c r="A128" s="51" t="s">
        <v>2283</v>
      </c>
      <c r="B128" s="51">
        <v>0.14069999999999999</v>
      </c>
      <c r="C128" s="51">
        <v>2.9600000000000001E-2</v>
      </c>
      <c r="D128" s="51">
        <v>1.03E-2</v>
      </c>
      <c r="E128" s="51">
        <v>1.6999999999999999E-3</v>
      </c>
      <c r="F128" s="51">
        <v>2.7000000000000001E-3</v>
      </c>
      <c r="G128" s="51">
        <v>3.2000000000000002E-3</v>
      </c>
      <c r="H128" s="51">
        <v>7.0099999999999996E-2</v>
      </c>
      <c r="I128" s="51">
        <v>8.4599999999999995E-2</v>
      </c>
      <c r="J128" s="51">
        <v>0.40799999999999997</v>
      </c>
      <c r="K128" s="51">
        <v>0.57056866537717599</v>
      </c>
      <c r="L128" s="51" t="s">
        <v>2282</v>
      </c>
      <c r="M128" s="51">
        <v>100</v>
      </c>
      <c r="N128" s="51">
        <v>92.93</v>
      </c>
      <c r="O128" s="51" t="s">
        <v>1256</v>
      </c>
    </row>
    <row r="129" spans="1:15">
      <c r="A129" s="51" t="s">
        <v>2281</v>
      </c>
      <c r="B129" s="51">
        <v>0.14069999999999999</v>
      </c>
      <c r="C129" s="51">
        <v>2.9600000000000001E-2</v>
      </c>
      <c r="D129" s="51">
        <v>4.1000000000000003E-3</v>
      </c>
      <c r="E129" s="51">
        <v>1.2999999999999999E-3</v>
      </c>
      <c r="F129" s="86">
        <v>6.9999999999999999E-4</v>
      </c>
      <c r="G129" s="51">
        <v>3.2000000000000002E-3</v>
      </c>
      <c r="H129" s="51">
        <v>2.9499999999999998E-2</v>
      </c>
      <c r="I129" s="51">
        <v>0.13070000000000001</v>
      </c>
      <c r="J129" s="51">
        <v>0.82199999999999995</v>
      </c>
      <c r="K129" s="51">
        <v>0.88155263157894703</v>
      </c>
      <c r="L129" s="51" t="s">
        <v>2280</v>
      </c>
      <c r="M129" s="51">
        <v>100</v>
      </c>
      <c r="N129" s="51">
        <v>92.93</v>
      </c>
      <c r="O129" s="51" t="s">
        <v>1256</v>
      </c>
    </row>
    <row r="130" spans="1:15">
      <c r="A130" s="51" t="s">
        <v>2279</v>
      </c>
      <c r="B130" s="51">
        <v>0.12609999999999999</v>
      </c>
      <c r="C130" s="51">
        <v>2.76E-2</v>
      </c>
      <c r="D130" s="51">
        <v>1.2999999999999999E-2</v>
      </c>
      <c r="E130" s="51">
        <v>1.4E-3</v>
      </c>
      <c r="F130" s="86">
        <v>8.9999999999999998E-4</v>
      </c>
      <c r="G130" s="51">
        <v>2.3999999999999998E-3</v>
      </c>
      <c r="H130" s="51">
        <v>2.2499999999999999E-2</v>
      </c>
      <c r="I130" s="51">
        <v>5.91E-2</v>
      </c>
      <c r="J130" s="51">
        <v>0.70299999999999996</v>
      </c>
      <c r="K130" s="51">
        <v>0.80030188679245295</v>
      </c>
      <c r="L130" s="51" t="s">
        <v>2278</v>
      </c>
      <c r="M130" s="51">
        <v>100</v>
      </c>
      <c r="N130" s="51">
        <v>92.93</v>
      </c>
      <c r="O130" s="51" t="s">
        <v>1256</v>
      </c>
    </row>
    <row r="131" spans="1:15">
      <c r="A131" s="51" t="s">
        <v>2277</v>
      </c>
      <c r="B131" s="51">
        <v>0.14069999999999999</v>
      </c>
      <c r="C131" s="51">
        <v>2.9600000000000001E-2</v>
      </c>
      <c r="D131" s="51">
        <v>7.0000000000000001E-3</v>
      </c>
      <c r="E131" s="51">
        <v>1E-3</v>
      </c>
      <c r="F131" s="51">
        <v>3.8E-3</v>
      </c>
      <c r="G131" s="51">
        <v>3.3E-3</v>
      </c>
      <c r="H131" s="51">
        <v>0.1203</v>
      </c>
      <c r="I131" s="51">
        <v>0.1084</v>
      </c>
      <c r="J131" s="51">
        <v>0.26700000000000002</v>
      </c>
      <c r="K131" s="51">
        <v>0.45421411764705899</v>
      </c>
      <c r="L131" s="51" t="s">
        <v>2276</v>
      </c>
      <c r="M131" s="51">
        <v>100</v>
      </c>
      <c r="N131" s="51">
        <v>92.93</v>
      </c>
      <c r="O131" s="51" t="s">
        <v>1256</v>
      </c>
    </row>
    <row r="132" spans="1:15">
      <c r="A132" s="51" t="s">
        <v>2275</v>
      </c>
      <c r="B132" s="51">
        <v>0.14069999999999999</v>
      </c>
      <c r="C132" s="51">
        <v>2.9600000000000001E-2</v>
      </c>
      <c r="D132" s="51">
        <v>1.6000000000000001E-3</v>
      </c>
      <c r="E132" s="51">
        <v>1E-3</v>
      </c>
      <c r="F132" s="51">
        <v>2.5000000000000001E-3</v>
      </c>
      <c r="G132" s="51">
        <v>2.3E-3</v>
      </c>
      <c r="H132" s="51">
        <v>0.1681</v>
      </c>
      <c r="I132" s="51">
        <v>0.16520000000000001</v>
      </c>
      <c r="J132" s="51">
        <v>0.309</v>
      </c>
      <c r="K132" s="51">
        <v>0.49756570155902002</v>
      </c>
      <c r="L132" s="51" t="s">
        <v>2274</v>
      </c>
      <c r="M132" s="51">
        <v>100</v>
      </c>
      <c r="N132" s="51">
        <v>92.93</v>
      </c>
      <c r="O132" s="51" t="s">
        <v>1256</v>
      </c>
    </row>
    <row r="133" spans="1:15">
      <c r="A133" s="51" t="s">
        <v>2273</v>
      </c>
      <c r="B133" s="51">
        <v>0.14069999999999999</v>
      </c>
      <c r="C133" s="51">
        <v>2.9600000000000001E-2</v>
      </c>
      <c r="D133" s="51">
        <v>1.6000000000000001E-3</v>
      </c>
      <c r="E133" s="51">
        <v>1E-3</v>
      </c>
      <c r="F133" s="51">
        <v>6.6E-3</v>
      </c>
      <c r="G133" s="51">
        <v>2.7000000000000001E-3</v>
      </c>
      <c r="H133" s="51">
        <v>0.4466</v>
      </c>
      <c r="I133" s="51">
        <v>0.23469999999999999</v>
      </c>
      <c r="J133" s="51">
        <v>5.7000000000000002E-2</v>
      </c>
      <c r="K133" s="51">
        <v>0.15973255813953499</v>
      </c>
      <c r="L133" s="51" t="s">
        <v>2272</v>
      </c>
      <c r="M133" s="51">
        <v>100</v>
      </c>
      <c r="N133" s="51">
        <v>92.93</v>
      </c>
      <c r="O133" s="51" t="s">
        <v>1256</v>
      </c>
    </row>
    <row r="134" spans="1:15">
      <c r="A134" s="51" t="s">
        <v>2271</v>
      </c>
      <c r="B134" s="51">
        <v>0.14069999999999999</v>
      </c>
      <c r="C134" s="51">
        <v>2.9600000000000001E-2</v>
      </c>
      <c r="D134" s="51">
        <v>3.3999999999999998E-3</v>
      </c>
      <c r="E134" s="86">
        <v>8.0000000000000004E-4</v>
      </c>
      <c r="F134" s="51">
        <v>3.8E-3</v>
      </c>
      <c r="G134" s="51">
        <v>2.7000000000000001E-3</v>
      </c>
      <c r="H134" s="51">
        <v>0.17530000000000001</v>
      </c>
      <c r="I134" s="51">
        <v>0.1366</v>
      </c>
      <c r="J134" s="51">
        <v>0.2</v>
      </c>
      <c r="K134" s="51">
        <v>0.37558441558441602</v>
      </c>
      <c r="L134" s="51" t="s">
        <v>2270</v>
      </c>
      <c r="M134" s="51">
        <v>100</v>
      </c>
      <c r="N134" s="51">
        <v>92.93</v>
      </c>
      <c r="O134" s="51" t="s">
        <v>1256</v>
      </c>
    </row>
    <row r="135" spans="1:15">
      <c r="A135" s="51" t="s">
        <v>2269</v>
      </c>
      <c r="B135" s="51">
        <v>0.14069999999999999</v>
      </c>
      <c r="C135" s="51">
        <v>2.9600000000000001E-2</v>
      </c>
      <c r="D135" s="51">
        <v>1.6000000000000001E-3</v>
      </c>
      <c r="E135" s="86">
        <v>8.9999999999999998E-4</v>
      </c>
      <c r="F135" s="51">
        <v>3.2000000000000002E-3</v>
      </c>
      <c r="G135" s="51">
        <v>2.8999999999999998E-3</v>
      </c>
      <c r="H135" s="51">
        <v>0.21629999999999999</v>
      </c>
      <c r="I135" s="51">
        <v>0.20860000000000001</v>
      </c>
      <c r="J135" s="51">
        <v>0.3</v>
      </c>
      <c r="K135" s="51">
        <v>0.49407744874715298</v>
      </c>
      <c r="L135" s="51" t="s">
        <v>2268</v>
      </c>
      <c r="M135" s="51">
        <v>100</v>
      </c>
      <c r="N135" s="51">
        <v>92.93</v>
      </c>
      <c r="O135" s="51" t="s">
        <v>1256</v>
      </c>
    </row>
    <row r="136" spans="1:15">
      <c r="A136" s="51" t="s">
        <v>2267</v>
      </c>
      <c r="B136" s="51">
        <v>0.14069999999999999</v>
      </c>
      <c r="C136" s="51">
        <v>2.9600000000000001E-2</v>
      </c>
      <c r="D136" s="51">
        <v>3.5999999999999999E-3</v>
      </c>
      <c r="E136" s="86">
        <v>8.9999999999999998E-4</v>
      </c>
      <c r="F136" s="51">
        <v>8.3000000000000001E-3</v>
      </c>
      <c r="G136" s="51">
        <v>2.8E-3</v>
      </c>
      <c r="H136" s="51">
        <v>0.36940000000000001</v>
      </c>
      <c r="I136" s="51">
        <v>0.14680000000000001</v>
      </c>
      <c r="J136" s="51">
        <v>1.1900000000000001E-2</v>
      </c>
      <c r="K136" s="51">
        <v>5.0441860465116298E-2</v>
      </c>
      <c r="L136" s="51" t="s">
        <v>2266</v>
      </c>
      <c r="M136" s="51">
        <v>100</v>
      </c>
      <c r="N136" s="51">
        <v>92.93</v>
      </c>
      <c r="O136" s="51" t="s">
        <v>1256</v>
      </c>
    </row>
    <row r="137" spans="1:15">
      <c r="A137" s="51" t="s">
        <v>2265</v>
      </c>
      <c r="B137" s="51">
        <v>0.14069999999999999</v>
      </c>
      <c r="C137" s="51">
        <v>2.9600000000000001E-2</v>
      </c>
      <c r="D137" s="86">
        <v>5.0000000000000001E-4</v>
      </c>
      <c r="E137" s="51">
        <v>1.6000000000000001E-3</v>
      </c>
      <c r="F137" s="51">
        <v>4.4999999999999997E-3</v>
      </c>
      <c r="G137" s="51">
        <v>2.8E-3</v>
      </c>
      <c r="H137" s="51">
        <v>0.52769999999999995</v>
      </c>
      <c r="I137" s="51">
        <v>0.55730000000000002</v>
      </c>
      <c r="J137" s="51">
        <v>0.34399999999999997</v>
      </c>
      <c r="K137" s="51">
        <v>0.52360421052631601</v>
      </c>
      <c r="L137" s="51" t="s">
        <v>2264</v>
      </c>
      <c r="M137" s="51">
        <v>100</v>
      </c>
      <c r="N137" s="51">
        <v>92.93</v>
      </c>
      <c r="O137" s="51" t="s">
        <v>1256</v>
      </c>
    </row>
    <row r="138" spans="1:15">
      <c r="A138" s="51" t="s">
        <v>2263</v>
      </c>
      <c r="B138" s="51">
        <v>0.14069999999999999</v>
      </c>
      <c r="C138" s="51">
        <v>2.9600000000000001E-2</v>
      </c>
      <c r="D138" s="51">
        <v>1.2E-2</v>
      </c>
      <c r="E138" s="51">
        <v>1.6000000000000001E-3</v>
      </c>
      <c r="F138" s="51">
        <v>1.2999999999999999E-3</v>
      </c>
      <c r="G138" s="51">
        <v>3.5000000000000001E-3</v>
      </c>
      <c r="H138" s="51">
        <v>3.1199999999999999E-2</v>
      </c>
      <c r="I138" s="51">
        <v>8.8300000000000003E-2</v>
      </c>
      <c r="J138" s="51">
        <v>0.72399999999999998</v>
      </c>
      <c r="K138" s="51">
        <v>0.81155348837209296</v>
      </c>
      <c r="L138" s="51" t="s">
        <v>2262</v>
      </c>
      <c r="M138" s="51">
        <v>100</v>
      </c>
      <c r="N138" s="51">
        <v>92.93</v>
      </c>
      <c r="O138" s="51" t="s">
        <v>1256</v>
      </c>
    </row>
    <row r="139" spans="1:15">
      <c r="A139" s="51" t="s">
        <v>2261</v>
      </c>
      <c r="B139" s="51">
        <v>0.14069999999999999</v>
      </c>
      <c r="C139" s="51">
        <v>2.9600000000000001E-2</v>
      </c>
      <c r="D139" s="51">
        <v>2E-3</v>
      </c>
      <c r="E139" s="51">
        <v>1.1000000000000001E-3</v>
      </c>
      <c r="F139" s="51">
        <v>3.2000000000000002E-3</v>
      </c>
      <c r="G139" s="51">
        <v>3.3E-3</v>
      </c>
      <c r="H139" s="51">
        <v>0.19059999999999999</v>
      </c>
      <c r="I139" s="51">
        <v>0.18740000000000001</v>
      </c>
      <c r="J139" s="51">
        <v>0.309</v>
      </c>
      <c r="K139" s="51">
        <v>0.49756570155902002</v>
      </c>
      <c r="L139" s="51" t="s">
        <v>2260</v>
      </c>
      <c r="M139" s="51">
        <v>100</v>
      </c>
      <c r="N139" s="51">
        <v>92.93</v>
      </c>
      <c r="O139" s="51" t="s">
        <v>1256</v>
      </c>
    </row>
    <row r="140" spans="1:15">
      <c r="A140" s="51" t="s">
        <v>2259</v>
      </c>
      <c r="B140" s="51">
        <v>0.14069999999999999</v>
      </c>
      <c r="C140" s="51">
        <v>2.9600000000000001E-2</v>
      </c>
      <c r="D140" s="51">
        <v>2.8E-3</v>
      </c>
      <c r="E140" s="51">
        <v>1E-3</v>
      </c>
      <c r="F140" s="51">
        <v>7.0000000000000001E-3</v>
      </c>
      <c r="G140" s="51">
        <v>2.7000000000000001E-3</v>
      </c>
      <c r="H140" s="51">
        <v>0.35580000000000001</v>
      </c>
      <c r="I140" s="51">
        <v>0.1515</v>
      </c>
      <c r="J140" s="51">
        <v>1.8800000000000001E-2</v>
      </c>
      <c r="K140" s="51">
        <v>6.9348979591836696E-2</v>
      </c>
      <c r="L140" s="51" t="s">
        <v>2258</v>
      </c>
      <c r="M140" s="51">
        <v>100</v>
      </c>
      <c r="N140" s="51">
        <v>92.93</v>
      </c>
      <c r="O140" s="51" t="s">
        <v>1256</v>
      </c>
    </row>
    <row r="141" spans="1:15">
      <c r="A141" s="51" t="s">
        <v>2257</v>
      </c>
      <c r="B141" s="51">
        <v>0.14069999999999999</v>
      </c>
      <c r="C141" s="51">
        <v>2.9600000000000001E-2</v>
      </c>
      <c r="D141" s="51">
        <v>2.0999999999999999E-3</v>
      </c>
      <c r="E141" s="86">
        <v>8.9999999999999998E-4</v>
      </c>
      <c r="F141" s="51">
        <v>6.1000000000000004E-3</v>
      </c>
      <c r="G141" s="51">
        <v>2.7000000000000001E-3</v>
      </c>
      <c r="H141" s="51">
        <v>0.35270000000000001</v>
      </c>
      <c r="I141" s="51">
        <v>0.1704</v>
      </c>
      <c r="J141" s="51">
        <v>3.85E-2</v>
      </c>
      <c r="K141" s="51">
        <v>0.11744936708860799</v>
      </c>
      <c r="L141" s="51" t="s">
        <v>2256</v>
      </c>
      <c r="M141" s="51">
        <v>100</v>
      </c>
      <c r="N141" s="51">
        <v>92.93</v>
      </c>
      <c r="O141" s="51" t="s">
        <v>1256</v>
      </c>
    </row>
    <row r="142" spans="1:15">
      <c r="A142" s="51" t="s">
        <v>2255</v>
      </c>
      <c r="B142" s="51">
        <v>0.14069999999999999</v>
      </c>
      <c r="C142" s="51">
        <v>2.9600000000000001E-2</v>
      </c>
      <c r="D142" s="51">
        <v>4.1000000000000003E-3</v>
      </c>
      <c r="E142" s="51">
        <v>1.4E-3</v>
      </c>
      <c r="F142" s="51">
        <v>-5.3E-3</v>
      </c>
      <c r="G142" s="51">
        <v>3.3999999999999998E-3</v>
      </c>
      <c r="H142" s="51">
        <v>-0.22120000000000001</v>
      </c>
      <c r="I142" s="51">
        <v>0.14979999999999999</v>
      </c>
      <c r="J142" s="51">
        <v>0.14000000000000001</v>
      </c>
      <c r="K142" s="51">
        <v>0.30214925373134299</v>
      </c>
      <c r="L142" s="51" t="s">
        <v>2254</v>
      </c>
      <c r="M142" s="51">
        <v>100</v>
      </c>
      <c r="N142" s="51">
        <v>92.93</v>
      </c>
      <c r="O142" s="51" t="s">
        <v>1256</v>
      </c>
    </row>
    <row r="143" spans="1:15">
      <c r="A143" s="51" t="s">
        <v>2253</v>
      </c>
      <c r="B143" s="51">
        <v>0.14069999999999999</v>
      </c>
      <c r="C143" s="51">
        <v>2.9600000000000001E-2</v>
      </c>
      <c r="D143" s="51">
        <v>1.6999999999999999E-3</v>
      </c>
      <c r="E143" s="51">
        <v>1E-3</v>
      </c>
      <c r="F143" s="51">
        <v>-2.8999999999999998E-3</v>
      </c>
      <c r="G143" s="51">
        <v>2.8999999999999998E-3</v>
      </c>
      <c r="H143" s="51">
        <v>-0.18329999999999999</v>
      </c>
      <c r="I143" s="51">
        <v>0.18559999999999999</v>
      </c>
      <c r="J143" s="51">
        <v>0.32300000000000001</v>
      </c>
      <c r="K143" s="51">
        <v>0.50329525862069002</v>
      </c>
      <c r="L143" s="51" t="s">
        <v>2252</v>
      </c>
      <c r="M143" s="51">
        <v>100</v>
      </c>
      <c r="N143" s="51">
        <v>92.93</v>
      </c>
      <c r="O143" s="51" t="s">
        <v>1256</v>
      </c>
    </row>
    <row r="144" spans="1:15">
      <c r="A144" s="51" t="s">
        <v>2251</v>
      </c>
      <c r="B144" s="51">
        <v>0.14069999999999999</v>
      </c>
      <c r="C144" s="51">
        <v>2.9600000000000001E-2</v>
      </c>
      <c r="D144" s="51">
        <v>9.5999999999999992E-3</v>
      </c>
      <c r="E144" s="51">
        <v>1.1999999999999999E-3</v>
      </c>
      <c r="F144" s="51">
        <v>1.8E-3</v>
      </c>
      <c r="G144" s="51">
        <v>3.3E-3</v>
      </c>
      <c r="H144" s="51">
        <v>4.9700000000000001E-2</v>
      </c>
      <c r="I144" s="51">
        <v>9.0499999999999997E-2</v>
      </c>
      <c r="J144" s="51">
        <v>0.58299999999999996</v>
      </c>
      <c r="K144" s="51">
        <v>0.71442203389830505</v>
      </c>
      <c r="L144" s="51" t="s">
        <v>2250</v>
      </c>
      <c r="M144" s="51">
        <v>100</v>
      </c>
      <c r="N144" s="51">
        <v>92.93</v>
      </c>
      <c r="O144" s="51" t="s">
        <v>1256</v>
      </c>
    </row>
    <row r="145" spans="1:15">
      <c r="A145" s="51" t="s">
        <v>2249</v>
      </c>
      <c r="B145" s="51">
        <v>0.14069999999999999</v>
      </c>
      <c r="C145" s="51">
        <v>2.9600000000000001E-2</v>
      </c>
      <c r="D145" s="86">
        <v>6.9999999999999999E-4</v>
      </c>
      <c r="E145" s="51">
        <v>1.2999999999999999E-3</v>
      </c>
      <c r="F145" s="51">
        <v>2.3999999999999998E-3</v>
      </c>
      <c r="G145" s="51">
        <v>2.5000000000000001E-3</v>
      </c>
      <c r="H145" s="51">
        <v>0.2392</v>
      </c>
      <c r="I145" s="51">
        <v>0.28070000000000001</v>
      </c>
      <c r="J145" s="51">
        <v>0.39400000000000002</v>
      </c>
      <c r="K145" s="51">
        <v>0.56296837944664002</v>
      </c>
      <c r="L145" s="51" t="s">
        <v>2248</v>
      </c>
      <c r="M145" s="51">
        <v>100</v>
      </c>
      <c r="N145" s="51">
        <v>92.93</v>
      </c>
      <c r="O145" s="51" t="s">
        <v>1256</v>
      </c>
    </row>
    <row r="146" spans="1:15">
      <c r="A146" s="51" t="s">
        <v>2247</v>
      </c>
      <c r="B146" s="51">
        <v>0.14069999999999999</v>
      </c>
      <c r="C146" s="51">
        <v>2.9600000000000001E-2</v>
      </c>
      <c r="D146" s="51">
        <v>2.5999999999999999E-3</v>
      </c>
      <c r="E146" s="51">
        <v>1E-3</v>
      </c>
      <c r="F146" s="51">
        <v>2E-3</v>
      </c>
      <c r="G146" s="51">
        <v>3.2000000000000002E-3</v>
      </c>
      <c r="H146" s="51">
        <v>0.1042</v>
      </c>
      <c r="I146" s="51">
        <v>0.17599999999999999</v>
      </c>
      <c r="J146" s="51">
        <v>0.55400000000000005</v>
      </c>
      <c r="K146" s="51">
        <v>0.68821649484536096</v>
      </c>
      <c r="L146" s="51" t="s">
        <v>2246</v>
      </c>
      <c r="M146" s="51">
        <v>100</v>
      </c>
      <c r="N146" s="51">
        <v>92.93</v>
      </c>
      <c r="O146" s="51" t="s">
        <v>1256</v>
      </c>
    </row>
    <row r="147" spans="1:15">
      <c r="A147" s="51" t="s">
        <v>2245</v>
      </c>
      <c r="B147" s="51">
        <v>0.14069999999999999</v>
      </c>
      <c r="C147" s="51">
        <v>2.9600000000000001E-2</v>
      </c>
      <c r="D147" s="86">
        <v>5.9999999999999995E-4</v>
      </c>
      <c r="E147" s="51">
        <v>1.1999999999999999E-3</v>
      </c>
      <c r="F147" s="51">
        <v>4.1999999999999997E-3</v>
      </c>
      <c r="G147" s="51">
        <v>2.8999999999999998E-3</v>
      </c>
      <c r="H147" s="51">
        <v>0.46479999999999999</v>
      </c>
      <c r="I147" s="51">
        <v>0.43540000000000001</v>
      </c>
      <c r="J147" s="51">
        <v>0.28599999999999998</v>
      </c>
      <c r="K147" s="51">
        <v>0.47754734411085398</v>
      </c>
      <c r="L147" s="51" t="s">
        <v>2244</v>
      </c>
      <c r="M147" s="51">
        <v>100</v>
      </c>
      <c r="N147" s="51">
        <v>92.93</v>
      </c>
      <c r="O147" s="51" t="s">
        <v>1256</v>
      </c>
    </row>
    <row r="148" spans="1:15">
      <c r="A148" s="51" t="s">
        <v>2243</v>
      </c>
      <c r="B148" s="51">
        <v>0.14069999999999999</v>
      </c>
      <c r="C148" s="51">
        <v>2.9600000000000001E-2</v>
      </c>
      <c r="D148" s="51">
        <v>6.8999999999999999E-3</v>
      </c>
      <c r="E148" s="51">
        <v>1.2999999999999999E-3</v>
      </c>
      <c r="F148" s="51">
        <v>8.3999999999999995E-3</v>
      </c>
      <c r="G148" s="51">
        <v>4.1000000000000003E-3</v>
      </c>
      <c r="H148" s="51">
        <v>0.26740000000000003</v>
      </c>
      <c r="I148" s="51">
        <v>0.12839999999999999</v>
      </c>
      <c r="J148" s="51">
        <v>3.73E-2</v>
      </c>
      <c r="K148" s="51">
        <v>0.115064680851064</v>
      </c>
      <c r="L148" s="51" t="s">
        <v>2242</v>
      </c>
      <c r="M148" s="51">
        <v>100</v>
      </c>
      <c r="N148" s="51">
        <v>92.93</v>
      </c>
      <c r="O148" s="51" t="s">
        <v>1256</v>
      </c>
    </row>
    <row r="149" spans="1:15">
      <c r="A149" s="51" t="s">
        <v>2241</v>
      </c>
      <c r="B149" s="51">
        <v>0.14069999999999999</v>
      </c>
      <c r="C149" s="51">
        <v>2.9600000000000001E-2</v>
      </c>
      <c r="D149" s="51">
        <v>1.6999999999999999E-3</v>
      </c>
      <c r="E149" s="51">
        <v>1.1000000000000001E-3</v>
      </c>
      <c r="F149" s="51">
        <v>1.5E-3</v>
      </c>
      <c r="G149" s="51">
        <v>3.0999999999999999E-3</v>
      </c>
      <c r="H149" s="51">
        <v>9.6299999999999997E-2</v>
      </c>
      <c r="I149" s="51">
        <v>0.21410000000000001</v>
      </c>
      <c r="J149" s="51">
        <v>0.65300000000000002</v>
      </c>
      <c r="K149" s="51">
        <v>0.76394660194174802</v>
      </c>
      <c r="L149" s="51" t="s">
        <v>2240</v>
      </c>
      <c r="M149" s="51">
        <v>100</v>
      </c>
      <c r="N149" s="51">
        <v>92.93</v>
      </c>
      <c r="O149" s="51" t="s">
        <v>1256</v>
      </c>
    </row>
    <row r="150" spans="1:15">
      <c r="A150" s="51" t="s">
        <v>2239</v>
      </c>
      <c r="B150" s="51">
        <v>0.14069999999999999</v>
      </c>
      <c r="C150" s="51">
        <v>2.9600000000000001E-2</v>
      </c>
      <c r="D150" s="86">
        <v>6.9999999999999999E-4</v>
      </c>
      <c r="E150" s="51">
        <v>1.1999999999999999E-3</v>
      </c>
      <c r="F150" s="51">
        <v>1.1999999999999999E-3</v>
      </c>
      <c r="G150" s="51">
        <v>2.8E-3</v>
      </c>
      <c r="H150" s="51">
        <v>0.12330000000000001</v>
      </c>
      <c r="I150" s="51">
        <v>0.2843</v>
      </c>
      <c r="J150" s="51">
        <v>0.66400000000000003</v>
      </c>
      <c r="K150" s="51">
        <v>0.77166346153846199</v>
      </c>
      <c r="L150" s="51" t="s">
        <v>2238</v>
      </c>
      <c r="M150" s="51">
        <v>100</v>
      </c>
      <c r="N150" s="51">
        <v>92.93</v>
      </c>
      <c r="O150" s="51" t="s">
        <v>1256</v>
      </c>
    </row>
    <row r="151" spans="1:15">
      <c r="A151" s="51" t="s">
        <v>2237</v>
      </c>
      <c r="B151" s="51">
        <v>0.14069999999999999</v>
      </c>
      <c r="C151" s="51">
        <v>2.9600000000000001E-2</v>
      </c>
      <c r="D151" s="51">
        <v>7.3000000000000001E-3</v>
      </c>
      <c r="E151" s="86">
        <v>8.9999999999999998E-4</v>
      </c>
      <c r="F151" s="51">
        <v>-2.3999999999999998E-3</v>
      </c>
      <c r="G151" s="51">
        <v>2.8999999999999998E-3</v>
      </c>
      <c r="H151" s="51">
        <v>-7.4099999999999999E-2</v>
      </c>
      <c r="I151" s="51">
        <v>8.8900000000000007E-2</v>
      </c>
      <c r="J151" s="51">
        <v>0.40400000000000003</v>
      </c>
      <c r="K151" s="51">
        <v>0.56827237354085602</v>
      </c>
      <c r="L151" s="51" t="s">
        <v>2236</v>
      </c>
      <c r="M151" s="51">
        <v>100</v>
      </c>
      <c r="N151" s="51">
        <v>92.93</v>
      </c>
      <c r="O151" s="51" t="s">
        <v>1256</v>
      </c>
    </row>
    <row r="152" spans="1:15">
      <c r="A152" s="51" t="s">
        <v>644</v>
      </c>
      <c r="B152" s="51">
        <v>0.14069999999999999</v>
      </c>
      <c r="C152" s="51">
        <v>2.9600000000000001E-2</v>
      </c>
      <c r="D152" s="51">
        <v>9.7000000000000003E-3</v>
      </c>
      <c r="E152" s="51">
        <v>1.2999999999999999E-3</v>
      </c>
      <c r="F152" s="51">
        <v>1.6299999999999999E-2</v>
      </c>
      <c r="G152" s="51">
        <v>2.5000000000000001E-3</v>
      </c>
      <c r="H152" s="51">
        <v>0.44090000000000001</v>
      </c>
      <c r="I152" s="51">
        <v>9.69E-2</v>
      </c>
      <c r="J152" s="86">
        <v>5.4099999999999999E-6</v>
      </c>
      <c r="K152" s="51">
        <v>2.0586473684210501E-4</v>
      </c>
      <c r="L152" s="51" t="s">
        <v>2235</v>
      </c>
      <c r="M152" s="51">
        <v>100</v>
      </c>
      <c r="N152" s="51">
        <v>92.93</v>
      </c>
      <c r="O152" s="51" t="s">
        <v>1256</v>
      </c>
    </row>
    <row r="153" spans="1:15">
      <c r="A153" s="51" t="s">
        <v>2234</v>
      </c>
      <c r="B153" s="51">
        <v>0.14069999999999999</v>
      </c>
      <c r="C153" s="51">
        <v>2.9600000000000001E-2</v>
      </c>
      <c r="D153" s="51">
        <v>6.3E-3</v>
      </c>
      <c r="E153" s="86">
        <v>8.0000000000000004E-4</v>
      </c>
      <c r="F153" s="51">
        <v>-6.3E-3</v>
      </c>
      <c r="G153" s="51">
        <v>2.8E-3</v>
      </c>
      <c r="H153" s="51">
        <v>-0.21279999999999999</v>
      </c>
      <c r="I153" s="51">
        <v>9.7199999999999995E-2</v>
      </c>
      <c r="J153" s="51">
        <v>2.8500000000000001E-2</v>
      </c>
      <c r="K153" s="51">
        <v>9.4956221198156707E-2</v>
      </c>
      <c r="L153" s="51" t="s">
        <v>2233</v>
      </c>
      <c r="M153" s="51">
        <v>100</v>
      </c>
      <c r="N153" s="51">
        <v>92.93</v>
      </c>
      <c r="O153" s="51" t="s">
        <v>1256</v>
      </c>
    </row>
    <row r="154" spans="1:15">
      <c r="A154" s="51" t="s">
        <v>2232</v>
      </c>
      <c r="B154" s="51">
        <v>0.14069999999999999</v>
      </c>
      <c r="C154" s="51">
        <v>2.9600000000000001E-2</v>
      </c>
      <c r="D154" s="51">
        <v>4.5999999999999999E-3</v>
      </c>
      <c r="E154" s="51">
        <v>1.1999999999999999E-3</v>
      </c>
      <c r="F154" s="51">
        <v>7.7000000000000002E-3</v>
      </c>
      <c r="G154" s="51">
        <v>3.0999999999999999E-3</v>
      </c>
      <c r="H154" s="51">
        <v>0.30380000000000001</v>
      </c>
      <c r="I154" s="51">
        <v>0.14729999999999999</v>
      </c>
      <c r="J154" s="51">
        <v>3.9199999999999999E-2</v>
      </c>
      <c r="K154" s="51">
        <v>0.11858410041841</v>
      </c>
      <c r="L154" s="51" t="s">
        <v>2231</v>
      </c>
      <c r="M154" s="51">
        <v>100</v>
      </c>
      <c r="N154" s="51">
        <v>92.93</v>
      </c>
      <c r="O154" s="51" t="s">
        <v>1256</v>
      </c>
    </row>
    <row r="155" spans="1:15">
      <c r="A155" s="51" t="s">
        <v>2230</v>
      </c>
      <c r="B155" s="51">
        <v>0.14069999999999999</v>
      </c>
      <c r="C155" s="51">
        <v>2.9600000000000001E-2</v>
      </c>
      <c r="D155" s="86">
        <v>4.6100000000000002E-5</v>
      </c>
      <c r="E155" s="51">
        <v>1.9E-3</v>
      </c>
      <c r="F155" s="51">
        <v>5.8999999999999999E-3</v>
      </c>
      <c r="G155" s="51">
        <v>2.5999999999999999E-3</v>
      </c>
      <c r="H155" s="51">
        <v>2.3279999999999998</v>
      </c>
      <c r="I155" s="51">
        <v>5.3907999999999996</v>
      </c>
      <c r="J155" s="51">
        <v>0.66600000000000004</v>
      </c>
      <c r="K155" s="51">
        <v>0.77166346153846199</v>
      </c>
      <c r="L155" s="51" t="s">
        <v>2229</v>
      </c>
      <c r="M155" s="51">
        <v>100</v>
      </c>
      <c r="N155" s="51">
        <v>92.93</v>
      </c>
      <c r="O155" s="51" t="s">
        <v>1256</v>
      </c>
    </row>
    <row r="156" spans="1:15">
      <c r="A156" s="51" t="s">
        <v>600</v>
      </c>
      <c r="B156" s="51">
        <v>0.14069999999999999</v>
      </c>
      <c r="C156" s="51">
        <v>2.9600000000000001E-2</v>
      </c>
      <c r="D156" s="51">
        <v>7.4000000000000003E-3</v>
      </c>
      <c r="E156" s="51">
        <v>1E-3</v>
      </c>
      <c r="F156" s="51">
        <v>1.2999999999999999E-2</v>
      </c>
      <c r="G156" s="51">
        <v>2.8999999999999998E-3</v>
      </c>
      <c r="H156" s="51">
        <v>0.40429999999999999</v>
      </c>
      <c r="I156" s="51">
        <v>0.10780000000000001</v>
      </c>
      <c r="J156" s="51">
        <v>1.7699999999999999E-4</v>
      </c>
      <c r="K156" s="51">
        <v>1.999546875E-3</v>
      </c>
      <c r="L156" s="51" t="s">
        <v>2228</v>
      </c>
      <c r="M156" s="51">
        <v>100</v>
      </c>
      <c r="N156" s="51">
        <v>92.93</v>
      </c>
      <c r="O156" s="51" t="s">
        <v>1256</v>
      </c>
    </row>
    <row r="157" spans="1:15">
      <c r="A157" s="51" t="s">
        <v>2227</v>
      </c>
      <c r="B157" s="51">
        <v>0.14069999999999999</v>
      </c>
      <c r="C157" s="51">
        <v>2.9600000000000001E-2</v>
      </c>
      <c r="D157" s="51">
        <v>7.3000000000000001E-3</v>
      </c>
      <c r="E157" s="51">
        <v>1.5E-3</v>
      </c>
      <c r="F157" s="51">
        <v>4.4000000000000003E-3</v>
      </c>
      <c r="G157" s="51">
        <v>2.8999999999999998E-3</v>
      </c>
      <c r="H157" s="51">
        <v>0.1376</v>
      </c>
      <c r="I157" s="51">
        <v>9.1200000000000003E-2</v>
      </c>
      <c r="J157" s="51">
        <v>0.13100000000000001</v>
      </c>
      <c r="K157" s="51">
        <v>0.28875914634146299</v>
      </c>
      <c r="L157" s="51" t="s">
        <v>2226</v>
      </c>
      <c r="M157" s="51">
        <v>100</v>
      </c>
      <c r="N157" s="51">
        <v>92.93</v>
      </c>
      <c r="O157" s="51" t="s">
        <v>1256</v>
      </c>
    </row>
    <row r="158" spans="1:15">
      <c r="A158" s="51" t="s">
        <v>2225</v>
      </c>
      <c r="B158" s="51">
        <v>0.14069999999999999</v>
      </c>
      <c r="C158" s="51">
        <v>2.9600000000000001E-2</v>
      </c>
      <c r="D158" s="51">
        <v>5.1000000000000004E-3</v>
      </c>
      <c r="E158" s="51">
        <v>1.1000000000000001E-3</v>
      </c>
      <c r="F158" s="51">
        <v>-5.1000000000000004E-3</v>
      </c>
      <c r="G158" s="51">
        <v>2.8999999999999998E-3</v>
      </c>
      <c r="H158" s="51">
        <v>-0.18940000000000001</v>
      </c>
      <c r="I158" s="51">
        <v>0.1119</v>
      </c>
      <c r="J158" s="51">
        <v>9.0399999999999994E-2</v>
      </c>
      <c r="K158" s="51">
        <v>0.22302711864406799</v>
      </c>
      <c r="L158" s="51" t="s">
        <v>2224</v>
      </c>
      <c r="M158" s="51">
        <v>100</v>
      </c>
      <c r="N158" s="51">
        <v>92.93</v>
      </c>
      <c r="O158" s="51" t="s">
        <v>1256</v>
      </c>
    </row>
    <row r="159" spans="1:15">
      <c r="A159" s="51" t="s">
        <v>2223</v>
      </c>
      <c r="B159" s="51">
        <v>0.14069999999999999</v>
      </c>
      <c r="C159" s="51">
        <v>2.9600000000000001E-2</v>
      </c>
      <c r="D159" s="51">
        <v>3.8E-3</v>
      </c>
      <c r="E159" s="51">
        <v>1.1000000000000001E-3</v>
      </c>
      <c r="F159" s="51">
        <v>3.3E-3</v>
      </c>
      <c r="G159" s="51">
        <v>3.0999999999999999E-3</v>
      </c>
      <c r="H159" s="51">
        <v>0.1429</v>
      </c>
      <c r="I159" s="51">
        <v>0.13980000000000001</v>
      </c>
      <c r="J159" s="51">
        <v>0.307</v>
      </c>
      <c r="K159" s="51">
        <v>0.49756570155902002</v>
      </c>
      <c r="L159" s="51" t="s">
        <v>2222</v>
      </c>
      <c r="M159" s="51">
        <v>100</v>
      </c>
      <c r="N159" s="51">
        <v>92.93</v>
      </c>
      <c r="O159" s="51" t="s">
        <v>1256</v>
      </c>
    </row>
    <row r="160" spans="1:15">
      <c r="A160" s="51" t="s">
        <v>2221</v>
      </c>
      <c r="B160" s="51">
        <v>0.14069999999999999</v>
      </c>
      <c r="C160" s="51">
        <v>2.9600000000000001E-2</v>
      </c>
      <c r="D160" s="51">
        <v>4.4999999999999997E-3</v>
      </c>
      <c r="E160" s="51">
        <v>1.1999999999999999E-3</v>
      </c>
      <c r="F160" s="51">
        <v>1E-3</v>
      </c>
      <c r="G160" s="51">
        <v>2.7000000000000001E-3</v>
      </c>
      <c r="H160" s="51">
        <v>4.0399999999999998E-2</v>
      </c>
      <c r="I160" s="51">
        <v>0.1065</v>
      </c>
      <c r="J160" s="51">
        <v>0.70399999999999996</v>
      </c>
      <c r="K160" s="51">
        <v>0.80030188679245295</v>
      </c>
      <c r="L160" s="51" t="s">
        <v>2220</v>
      </c>
      <c r="M160" s="51">
        <v>100</v>
      </c>
      <c r="N160" s="51">
        <v>92.93</v>
      </c>
      <c r="O160" s="51" t="s">
        <v>1256</v>
      </c>
    </row>
    <row r="161" spans="1:15">
      <c r="A161" s="51" t="s">
        <v>2219</v>
      </c>
      <c r="B161" s="51">
        <v>0.14069999999999999</v>
      </c>
      <c r="C161" s="51">
        <v>2.9600000000000001E-2</v>
      </c>
      <c r="D161" s="51">
        <v>3.3E-3</v>
      </c>
      <c r="E161" s="86">
        <v>8.9999999999999998E-4</v>
      </c>
      <c r="F161" s="51">
        <v>5.4999999999999997E-3</v>
      </c>
      <c r="G161" s="51">
        <v>3.0000000000000001E-3</v>
      </c>
      <c r="H161" s="51">
        <v>0.25619999999999998</v>
      </c>
      <c r="I161" s="51">
        <v>0.15229999999999999</v>
      </c>
      <c r="J161" s="51">
        <v>9.2600000000000002E-2</v>
      </c>
      <c r="K161" s="51">
        <v>0.22566363636363601</v>
      </c>
      <c r="L161" s="51" t="s">
        <v>2218</v>
      </c>
      <c r="M161" s="51">
        <v>100</v>
      </c>
      <c r="N161" s="51">
        <v>92.93</v>
      </c>
      <c r="O161" s="51" t="s">
        <v>1256</v>
      </c>
    </row>
    <row r="162" spans="1:15">
      <c r="A162" s="51" t="s">
        <v>2217</v>
      </c>
      <c r="B162" s="51">
        <v>0.12609999999999999</v>
      </c>
      <c r="C162" s="51">
        <v>2.76E-2</v>
      </c>
      <c r="D162" s="51">
        <v>9.4000000000000004E-3</v>
      </c>
      <c r="E162" s="51">
        <v>1E-3</v>
      </c>
      <c r="F162" s="51">
        <v>7.1999999999999998E-3</v>
      </c>
      <c r="G162" s="51">
        <v>2.5999999999999999E-3</v>
      </c>
      <c r="H162" s="51">
        <v>0.2084</v>
      </c>
      <c r="I162" s="51">
        <v>8.5099999999999995E-2</v>
      </c>
      <c r="J162" s="51">
        <v>1.44E-2</v>
      </c>
      <c r="K162" s="51">
        <v>5.7204395604395601E-2</v>
      </c>
      <c r="L162" s="51" t="s">
        <v>2216</v>
      </c>
      <c r="M162" s="51">
        <v>100</v>
      </c>
      <c r="N162" s="51">
        <v>92.93</v>
      </c>
      <c r="O162" s="51" t="s">
        <v>1256</v>
      </c>
    </row>
    <row r="163" spans="1:15">
      <c r="A163" s="51" t="s">
        <v>2215</v>
      </c>
      <c r="B163" s="51">
        <v>0.14069999999999999</v>
      </c>
      <c r="C163" s="51">
        <v>2.9600000000000001E-2</v>
      </c>
      <c r="D163" s="51">
        <v>7.1000000000000004E-3</v>
      </c>
      <c r="E163" s="51">
        <v>1.1000000000000001E-3</v>
      </c>
      <c r="F163" s="51">
        <v>6.8999999999999999E-3</v>
      </c>
      <c r="G163" s="51">
        <v>4.0000000000000001E-3</v>
      </c>
      <c r="H163" s="51">
        <v>0.2185</v>
      </c>
      <c r="I163" s="51">
        <v>0.13200000000000001</v>
      </c>
      <c r="J163" s="51">
        <v>9.7900000000000001E-2</v>
      </c>
      <c r="K163" s="51">
        <v>0.235155149501661</v>
      </c>
      <c r="L163" s="51" t="s">
        <v>2214</v>
      </c>
      <c r="M163" s="51">
        <v>100</v>
      </c>
      <c r="N163" s="51">
        <v>92.93</v>
      </c>
      <c r="O163" s="51" t="s">
        <v>1256</v>
      </c>
    </row>
    <row r="164" spans="1:15">
      <c r="A164" s="51" t="s">
        <v>2213</v>
      </c>
      <c r="B164" s="51">
        <v>0.14069999999999999</v>
      </c>
      <c r="C164" s="51">
        <v>2.9600000000000001E-2</v>
      </c>
      <c r="D164" s="51">
        <v>1.1000000000000001E-3</v>
      </c>
      <c r="E164" s="51">
        <v>1.1000000000000001E-3</v>
      </c>
      <c r="F164" s="86">
        <v>5.9999999999999995E-4</v>
      </c>
      <c r="G164" s="51">
        <v>2.5999999999999999E-3</v>
      </c>
      <c r="H164" s="51">
        <v>4.41E-2</v>
      </c>
      <c r="I164" s="51">
        <v>0.20810000000000001</v>
      </c>
      <c r="J164" s="51">
        <v>0.83199999999999996</v>
      </c>
      <c r="K164" s="51">
        <v>0.88155263157894703</v>
      </c>
      <c r="L164" s="51" t="s">
        <v>2212</v>
      </c>
      <c r="M164" s="51">
        <v>100</v>
      </c>
      <c r="N164" s="51">
        <v>92.93</v>
      </c>
      <c r="O164" s="51" t="s">
        <v>1256</v>
      </c>
    </row>
    <row r="165" spans="1:15">
      <c r="A165" s="51" t="s">
        <v>2211</v>
      </c>
      <c r="B165" s="51">
        <v>0.14069999999999999</v>
      </c>
      <c r="C165" s="51">
        <v>2.9600000000000001E-2</v>
      </c>
      <c r="D165" s="51">
        <v>2.3E-3</v>
      </c>
      <c r="E165" s="86">
        <v>8.9999999999999998E-4</v>
      </c>
      <c r="F165" s="51">
        <v>-1.9E-3</v>
      </c>
      <c r="G165" s="51">
        <v>2.7000000000000001E-3</v>
      </c>
      <c r="H165" s="51">
        <v>-0.10589999999999999</v>
      </c>
      <c r="I165" s="51">
        <v>0.15090000000000001</v>
      </c>
      <c r="J165" s="51">
        <v>0.48299999999999998</v>
      </c>
      <c r="K165" s="51">
        <v>0.63067446043165498</v>
      </c>
      <c r="L165" s="51" t="s">
        <v>2210</v>
      </c>
      <c r="M165" s="51">
        <v>100</v>
      </c>
      <c r="N165" s="51">
        <v>92.93</v>
      </c>
      <c r="O165" s="51" t="s">
        <v>1256</v>
      </c>
    </row>
    <row r="166" spans="1:15">
      <c r="A166" s="51" t="s">
        <v>2209</v>
      </c>
      <c r="B166" s="51">
        <v>0.14069999999999999</v>
      </c>
      <c r="C166" s="51">
        <v>2.9600000000000001E-2</v>
      </c>
      <c r="D166" s="51">
        <v>2.7000000000000001E-3</v>
      </c>
      <c r="E166" s="86">
        <v>8.0000000000000004E-4</v>
      </c>
      <c r="F166" s="51">
        <v>2.3999999999999998E-3</v>
      </c>
      <c r="G166" s="51">
        <v>3.3E-3</v>
      </c>
      <c r="H166" s="51">
        <v>0.123</v>
      </c>
      <c r="I166" s="51">
        <v>0.17050000000000001</v>
      </c>
      <c r="J166" s="51">
        <v>0.47099999999999997</v>
      </c>
      <c r="K166" s="51">
        <v>0.62368681318681296</v>
      </c>
      <c r="L166" s="51" t="s">
        <v>2208</v>
      </c>
      <c r="M166" s="51">
        <v>100</v>
      </c>
      <c r="N166" s="51">
        <v>92.93</v>
      </c>
      <c r="O166" s="51" t="s">
        <v>1256</v>
      </c>
    </row>
    <row r="167" spans="1:15">
      <c r="A167" s="51" t="s">
        <v>2207</v>
      </c>
      <c r="B167" s="51">
        <v>0.14069999999999999</v>
      </c>
      <c r="C167" s="51">
        <v>2.9600000000000001E-2</v>
      </c>
      <c r="D167" s="51">
        <v>1.4E-3</v>
      </c>
      <c r="E167" s="86">
        <v>8.0000000000000004E-4</v>
      </c>
      <c r="F167" s="51">
        <v>-2.3E-3</v>
      </c>
      <c r="G167" s="51">
        <v>2.8999999999999998E-3</v>
      </c>
      <c r="H167" s="51">
        <v>-0.16550000000000001</v>
      </c>
      <c r="I167" s="51">
        <v>0.2084</v>
      </c>
      <c r="J167" s="51">
        <v>0.42699999999999999</v>
      </c>
      <c r="K167" s="51">
        <v>0.58385660377358495</v>
      </c>
      <c r="L167" s="51" t="s">
        <v>2206</v>
      </c>
      <c r="M167" s="51">
        <v>100</v>
      </c>
      <c r="N167" s="51">
        <v>92.93</v>
      </c>
      <c r="O167" s="51" t="s">
        <v>1256</v>
      </c>
    </row>
    <row r="168" spans="1:15">
      <c r="A168" s="51" t="s">
        <v>2205</v>
      </c>
      <c r="B168" s="51">
        <v>0.14069999999999999</v>
      </c>
      <c r="C168" s="51">
        <v>2.9600000000000001E-2</v>
      </c>
      <c r="D168" s="51">
        <v>3.8E-3</v>
      </c>
      <c r="E168" s="51">
        <v>1E-3</v>
      </c>
      <c r="F168" s="86">
        <v>2.9999999999999997E-4</v>
      </c>
      <c r="G168" s="51">
        <v>2.7000000000000001E-3</v>
      </c>
      <c r="H168" s="51">
        <v>1.4500000000000001E-2</v>
      </c>
      <c r="I168" s="51">
        <v>0.11940000000000001</v>
      </c>
      <c r="J168" s="51">
        <v>0.90300000000000002</v>
      </c>
      <c r="K168" s="51">
        <v>0.92213135593220297</v>
      </c>
      <c r="L168" s="51" t="s">
        <v>2204</v>
      </c>
      <c r="M168" s="51">
        <v>100</v>
      </c>
      <c r="N168" s="51">
        <v>92.93</v>
      </c>
      <c r="O168" s="51" t="s">
        <v>1256</v>
      </c>
    </row>
    <row r="169" spans="1:15">
      <c r="A169" s="51" t="s">
        <v>2203</v>
      </c>
      <c r="B169" s="51">
        <v>0.14069999999999999</v>
      </c>
      <c r="C169" s="51">
        <v>2.9600000000000001E-2</v>
      </c>
      <c r="D169" s="51">
        <v>1.1999999999999999E-3</v>
      </c>
      <c r="E169" s="51">
        <v>1.1000000000000001E-3</v>
      </c>
      <c r="F169" s="51">
        <v>6.8999999999999999E-3</v>
      </c>
      <c r="G169" s="51">
        <v>2.8E-3</v>
      </c>
      <c r="H169" s="51">
        <v>0.52869999999999995</v>
      </c>
      <c r="I169" s="51">
        <v>0.29459999999999997</v>
      </c>
      <c r="J169" s="51">
        <v>7.2700000000000001E-2</v>
      </c>
      <c r="K169" s="51">
        <v>0.19113490909090899</v>
      </c>
      <c r="L169" s="51" t="s">
        <v>2202</v>
      </c>
      <c r="M169" s="51">
        <v>100</v>
      </c>
      <c r="N169" s="51">
        <v>92.93</v>
      </c>
      <c r="O169" s="51" t="s">
        <v>1256</v>
      </c>
    </row>
    <row r="170" spans="1:15">
      <c r="A170" s="51" t="s">
        <v>2201</v>
      </c>
      <c r="B170" s="51">
        <v>0.14069999999999999</v>
      </c>
      <c r="C170" s="51">
        <v>2.9600000000000001E-2</v>
      </c>
      <c r="D170" s="51">
        <v>1.1999999999999999E-3</v>
      </c>
      <c r="E170" s="51">
        <v>1E-3</v>
      </c>
      <c r="F170" s="51">
        <v>-1.2999999999999999E-3</v>
      </c>
      <c r="G170" s="51">
        <v>3.5999999999999999E-3</v>
      </c>
      <c r="H170" s="51">
        <v>-9.9099999999999994E-2</v>
      </c>
      <c r="I170" s="51">
        <v>0.27800000000000002</v>
      </c>
      <c r="J170" s="51">
        <v>0.72199999999999998</v>
      </c>
      <c r="K170" s="51">
        <v>0.81155348837209296</v>
      </c>
      <c r="L170" s="51" t="s">
        <v>2200</v>
      </c>
      <c r="M170" s="51">
        <v>100</v>
      </c>
      <c r="N170" s="51">
        <v>92.93</v>
      </c>
      <c r="O170" s="51" t="s">
        <v>1256</v>
      </c>
    </row>
    <row r="171" spans="1:15">
      <c r="A171" s="51" t="s">
        <v>509</v>
      </c>
      <c r="B171" s="51">
        <v>0.12609999999999999</v>
      </c>
      <c r="C171" s="51">
        <v>2.76E-2</v>
      </c>
      <c r="D171" s="51">
        <v>0.1028</v>
      </c>
      <c r="E171" s="51">
        <v>3.8E-3</v>
      </c>
      <c r="F171" s="51">
        <v>1.38E-2</v>
      </c>
      <c r="G171" s="51">
        <v>4.8999999999999998E-3</v>
      </c>
      <c r="H171" s="51">
        <v>0.12139999999999999</v>
      </c>
      <c r="I171" s="51">
        <v>4.7199999999999999E-2</v>
      </c>
      <c r="J171" s="51">
        <v>1.0200000000000001E-2</v>
      </c>
      <c r="K171" s="51">
        <v>4.609125E-2</v>
      </c>
      <c r="L171" s="51" t="s">
        <v>2199</v>
      </c>
      <c r="M171" s="51">
        <v>100</v>
      </c>
      <c r="N171" s="51">
        <v>92.93</v>
      </c>
      <c r="O171" s="51" t="s">
        <v>1256</v>
      </c>
    </row>
    <row r="172" spans="1:15">
      <c r="A172" s="51" t="s">
        <v>2198</v>
      </c>
      <c r="B172" s="51">
        <v>0.14069999999999999</v>
      </c>
      <c r="C172" s="51">
        <v>2.9600000000000001E-2</v>
      </c>
      <c r="D172" s="51">
        <v>0.1706</v>
      </c>
      <c r="E172" s="51">
        <v>4.1700000000000001E-2</v>
      </c>
      <c r="F172" s="51">
        <v>-1.4800000000000001E-2</v>
      </c>
      <c r="G172" s="51">
        <v>1.8700000000000001E-2</v>
      </c>
      <c r="H172" s="51">
        <v>-9.5500000000000002E-2</v>
      </c>
      <c r="I172" s="51">
        <v>0.12479999999999999</v>
      </c>
      <c r="J172" s="51">
        <v>0.44400000000000001</v>
      </c>
      <c r="K172" s="51">
        <v>0.60002242990654198</v>
      </c>
      <c r="L172" s="51" t="s">
        <v>2197</v>
      </c>
      <c r="M172" s="51">
        <v>100</v>
      </c>
      <c r="N172" s="51">
        <v>89.98</v>
      </c>
      <c r="O172" s="51" t="s">
        <v>1252</v>
      </c>
    </row>
    <row r="173" spans="1:15">
      <c r="A173" s="51" t="s">
        <v>2196</v>
      </c>
      <c r="B173" s="51">
        <v>0.14069999999999999</v>
      </c>
      <c r="C173" s="51">
        <v>2.9600000000000001E-2</v>
      </c>
      <c r="D173" s="51">
        <v>7.0699999999999999E-2</v>
      </c>
      <c r="E173" s="51">
        <v>1.29E-2</v>
      </c>
      <c r="F173" s="51">
        <v>-1.61E-2</v>
      </c>
      <c r="G173" s="51">
        <v>1.0500000000000001E-2</v>
      </c>
      <c r="H173" s="51">
        <v>-0.16159999999999999</v>
      </c>
      <c r="I173" s="51">
        <v>0.1053</v>
      </c>
      <c r="J173" s="51">
        <v>0.125</v>
      </c>
      <c r="K173" s="51">
        <v>0.28330721003134801</v>
      </c>
      <c r="L173" s="51" t="s">
        <v>2195</v>
      </c>
      <c r="M173" s="51">
        <v>100</v>
      </c>
      <c r="N173" s="51">
        <v>92.93</v>
      </c>
      <c r="O173" s="51" t="s">
        <v>1246</v>
      </c>
    </row>
    <row r="174" spans="1:15">
      <c r="A174" s="51" t="s">
        <v>2194</v>
      </c>
      <c r="B174" s="51">
        <v>0.14069999999999999</v>
      </c>
      <c r="C174" s="51">
        <v>2.9600000000000001E-2</v>
      </c>
      <c r="D174" s="51">
        <v>6.1000000000000004E-3</v>
      </c>
      <c r="E174" s="51">
        <v>2E-3</v>
      </c>
      <c r="F174" s="51">
        <v>1.8E-3</v>
      </c>
      <c r="G174" s="51">
        <v>5.0000000000000001E-3</v>
      </c>
      <c r="H174" s="51">
        <v>0.06</v>
      </c>
      <c r="I174" s="51">
        <v>0.16900000000000001</v>
      </c>
      <c r="J174" s="51">
        <v>0.72299999999999998</v>
      </c>
      <c r="K174" s="51">
        <v>0.81155348837209296</v>
      </c>
      <c r="L174" s="51" t="s">
        <v>2193</v>
      </c>
      <c r="M174" s="51">
        <v>100</v>
      </c>
      <c r="N174" s="51">
        <v>92.93</v>
      </c>
      <c r="O174" s="51" t="s">
        <v>1235</v>
      </c>
    </row>
    <row r="175" spans="1:15">
      <c r="A175" s="51" t="s">
        <v>525</v>
      </c>
      <c r="B175" s="51">
        <v>0.14069999999999999</v>
      </c>
      <c r="C175" s="51">
        <v>2.9600000000000001E-2</v>
      </c>
      <c r="D175" s="51">
        <v>4.9099999999999998E-2</v>
      </c>
      <c r="E175" s="51">
        <v>6.4000000000000003E-3</v>
      </c>
      <c r="F175" s="51">
        <v>1.8800000000000001E-2</v>
      </c>
      <c r="G175" s="51">
        <v>6.7999999999999996E-3</v>
      </c>
      <c r="H175" s="51">
        <v>0.2258</v>
      </c>
      <c r="I175" s="51">
        <v>8.4699999999999998E-2</v>
      </c>
      <c r="J175" s="51">
        <v>7.6400000000000001E-3</v>
      </c>
      <c r="K175" s="51">
        <v>3.8627412587412598E-2</v>
      </c>
      <c r="L175" s="51" t="s">
        <v>2192</v>
      </c>
      <c r="M175" s="51">
        <v>100</v>
      </c>
      <c r="N175" s="51">
        <v>92.93</v>
      </c>
      <c r="O175" s="51" t="s">
        <v>1256</v>
      </c>
    </row>
    <row r="176" spans="1:15">
      <c r="A176" s="51" t="s">
        <v>2191</v>
      </c>
      <c r="B176" s="51">
        <v>0.12609999999999999</v>
      </c>
      <c r="C176" s="51">
        <v>2.76E-2</v>
      </c>
      <c r="D176" s="51">
        <v>4.6600000000000003E-2</v>
      </c>
      <c r="E176" s="51">
        <v>6.4000000000000003E-3</v>
      </c>
      <c r="F176" s="51">
        <v>6.1000000000000004E-3</v>
      </c>
      <c r="G176" s="51">
        <v>6.4000000000000003E-3</v>
      </c>
      <c r="H176" s="51">
        <v>7.9799999999999996E-2</v>
      </c>
      <c r="I176" s="51">
        <v>8.3400000000000002E-2</v>
      </c>
      <c r="J176" s="51">
        <v>0.33900000000000002</v>
      </c>
      <c r="K176" s="51">
        <v>0.52123255813953495</v>
      </c>
      <c r="L176" s="51" t="s">
        <v>2190</v>
      </c>
      <c r="M176" s="51">
        <v>100</v>
      </c>
      <c r="N176" s="51">
        <v>92.93</v>
      </c>
      <c r="O176" s="51" t="s">
        <v>1256</v>
      </c>
    </row>
    <row r="177" spans="1:15">
      <c r="A177" s="51" t="s">
        <v>2189</v>
      </c>
      <c r="B177" s="51">
        <v>0.12609999999999999</v>
      </c>
      <c r="C177" s="51">
        <v>2.76E-2</v>
      </c>
      <c r="D177" s="51">
        <v>3.9600000000000003E-2</v>
      </c>
      <c r="E177" s="51">
        <v>1.6999999999999999E-3</v>
      </c>
      <c r="F177" s="51">
        <v>2.8999999999999998E-3</v>
      </c>
      <c r="G177" s="51">
        <v>3.3999999999999998E-3</v>
      </c>
      <c r="H177" s="51">
        <v>4.1000000000000002E-2</v>
      </c>
      <c r="I177" s="51">
        <v>4.82E-2</v>
      </c>
      <c r="J177" s="51">
        <v>0.39500000000000002</v>
      </c>
      <c r="K177" s="51">
        <v>0.56311937377690802</v>
      </c>
      <c r="L177" s="51" t="s">
        <v>2188</v>
      </c>
      <c r="M177" s="51">
        <v>100</v>
      </c>
      <c r="N177" s="51">
        <v>92.93</v>
      </c>
      <c r="O177" s="51" t="s">
        <v>1246</v>
      </c>
    </row>
    <row r="178" spans="1:15">
      <c r="A178" s="51" t="s">
        <v>2187</v>
      </c>
      <c r="B178" s="51">
        <v>0.14069999999999999</v>
      </c>
      <c r="C178" s="51">
        <v>2.9600000000000001E-2</v>
      </c>
      <c r="D178" s="51">
        <v>5.0000000000000001E-3</v>
      </c>
      <c r="E178" s="51">
        <v>5.8999999999999999E-3</v>
      </c>
      <c r="F178" s="51">
        <v>-1.06E-2</v>
      </c>
      <c r="G178" s="51">
        <v>8.0000000000000002E-3</v>
      </c>
      <c r="H178" s="51">
        <v>-0.39960000000000001</v>
      </c>
      <c r="I178" s="51">
        <v>0.37930000000000003</v>
      </c>
      <c r="J178" s="51">
        <v>0.29199999999999998</v>
      </c>
      <c r="K178" s="51">
        <v>0.483102974828375</v>
      </c>
      <c r="L178" s="51" t="s">
        <v>2186</v>
      </c>
      <c r="M178" s="51">
        <v>100</v>
      </c>
      <c r="N178" s="51">
        <v>92.93</v>
      </c>
      <c r="O178" s="51" t="s">
        <v>1252</v>
      </c>
    </row>
    <row r="179" spans="1:15">
      <c r="A179" s="51" t="s">
        <v>2185</v>
      </c>
      <c r="B179" s="51">
        <v>0.12609999999999999</v>
      </c>
      <c r="C179" s="51">
        <v>2.76E-2</v>
      </c>
      <c r="D179" s="51">
        <v>1.8599999999999998E-2</v>
      </c>
      <c r="E179" s="51">
        <v>2.2000000000000001E-3</v>
      </c>
      <c r="F179" s="51">
        <v>2.0999999999999999E-3</v>
      </c>
      <c r="G179" s="51">
        <v>4.1000000000000003E-3</v>
      </c>
      <c r="H179" s="51">
        <v>4.3900000000000002E-2</v>
      </c>
      <c r="I179" s="51">
        <v>8.6800000000000002E-2</v>
      </c>
      <c r="J179" s="51">
        <v>0.61299999999999999</v>
      </c>
      <c r="K179" s="51">
        <v>0.73743594009983404</v>
      </c>
      <c r="L179" s="51" t="s">
        <v>2184</v>
      </c>
      <c r="M179" s="51">
        <v>100</v>
      </c>
      <c r="N179" s="51">
        <v>92.93</v>
      </c>
      <c r="O179" s="51" t="s">
        <v>1252</v>
      </c>
    </row>
    <row r="180" spans="1:15">
      <c r="A180" s="51" t="s">
        <v>508</v>
      </c>
      <c r="B180" s="51">
        <v>0.14069999999999999</v>
      </c>
      <c r="C180" s="51">
        <v>2.9600000000000001E-2</v>
      </c>
      <c r="D180" s="51">
        <v>2.46E-2</v>
      </c>
      <c r="E180" s="51">
        <v>2.2000000000000001E-3</v>
      </c>
      <c r="F180" s="51">
        <v>1.3599999999999999E-2</v>
      </c>
      <c r="G180" s="51">
        <v>4.5999999999999999E-3</v>
      </c>
      <c r="H180" s="51">
        <v>0.23119999999999999</v>
      </c>
      <c r="I180" s="51">
        <v>9.0499999999999997E-2</v>
      </c>
      <c r="J180" s="51">
        <v>1.06E-2</v>
      </c>
      <c r="K180" s="51">
        <v>4.7601242236024799E-2</v>
      </c>
      <c r="L180" s="51" t="s">
        <v>2183</v>
      </c>
      <c r="M180" s="51">
        <v>100</v>
      </c>
      <c r="N180" s="51">
        <v>92.93</v>
      </c>
      <c r="O180" s="51" t="s">
        <v>1252</v>
      </c>
    </row>
    <row r="181" spans="1:15">
      <c r="A181" s="51" t="s">
        <v>2182</v>
      </c>
      <c r="B181" s="51">
        <v>0.14069999999999999</v>
      </c>
      <c r="C181" s="51">
        <v>2.9600000000000001E-2</v>
      </c>
      <c r="D181" s="51">
        <v>2.3199999999999998E-2</v>
      </c>
      <c r="E181" s="51">
        <v>1.6999999999999999E-3</v>
      </c>
      <c r="F181" s="51">
        <v>3.8E-3</v>
      </c>
      <c r="G181" s="51">
        <v>4.1999999999999997E-3</v>
      </c>
      <c r="H181" s="51">
        <v>6.6699999999999995E-2</v>
      </c>
      <c r="I181" s="51">
        <v>7.6399999999999996E-2</v>
      </c>
      <c r="J181" s="51">
        <v>0.38300000000000001</v>
      </c>
      <c r="K181" s="51">
        <v>0.55271257485029901</v>
      </c>
      <c r="L181" s="51" t="s">
        <v>2181</v>
      </c>
      <c r="M181" s="51">
        <v>100</v>
      </c>
      <c r="N181" s="51">
        <v>92.93</v>
      </c>
      <c r="O181" s="51" t="s">
        <v>1252</v>
      </c>
    </row>
    <row r="182" spans="1:15">
      <c r="A182" s="51" t="s">
        <v>2180</v>
      </c>
      <c r="B182" s="51">
        <v>0.14069999999999999</v>
      </c>
      <c r="C182" s="51">
        <v>2.9600000000000001E-2</v>
      </c>
      <c r="D182" s="51">
        <v>1.5100000000000001E-2</v>
      </c>
      <c r="E182" s="51">
        <v>2.2000000000000001E-3</v>
      </c>
      <c r="F182" s="51">
        <v>6.4000000000000003E-3</v>
      </c>
      <c r="G182" s="51">
        <v>5.0000000000000001E-3</v>
      </c>
      <c r="H182" s="51">
        <v>0.13980000000000001</v>
      </c>
      <c r="I182" s="51">
        <v>0.1105</v>
      </c>
      <c r="J182" s="51">
        <v>0.20599999999999999</v>
      </c>
      <c r="K182" s="51">
        <v>0.38189230769230798</v>
      </c>
      <c r="L182" s="51" t="s">
        <v>2179</v>
      </c>
      <c r="M182" s="51">
        <v>100</v>
      </c>
      <c r="N182" s="51">
        <v>92.93</v>
      </c>
      <c r="O182" s="51" t="s">
        <v>1252</v>
      </c>
    </row>
    <row r="183" spans="1:15">
      <c r="A183" s="51" t="s">
        <v>2178</v>
      </c>
      <c r="B183" s="51">
        <v>0.14069999999999999</v>
      </c>
      <c r="C183" s="51">
        <v>2.9600000000000001E-2</v>
      </c>
      <c r="D183" s="86">
        <v>5.0000000000000001E-4</v>
      </c>
      <c r="E183" s="51">
        <v>8.6E-3</v>
      </c>
      <c r="F183" s="51">
        <v>-3.2000000000000002E-3</v>
      </c>
      <c r="G183" s="51">
        <v>8.6E-3</v>
      </c>
      <c r="H183" s="51">
        <v>-0.37430000000000002</v>
      </c>
      <c r="I183" s="51">
        <v>1.6468</v>
      </c>
      <c r="J183" s="51">
        <v>0.82</v>
      </c>
      <c r="K183" s="51">
        <v>0.88092124814264505</v>
      </c>
      <c r="L183" s="51" t="s">
        <v>2177</v>
      </c>
      <c r="M183" s="51">
        <v>100</v>
      </c>
      <c r="N183" s="51">
        <v>92.93</v>
      </c>
      <c r="O183" s="51" t="s">
        <v>1252</v>
      </c>
    </row>
    <row r="184" spans="1:15">
      <c r="A184" s="51" t="s">
        <v>566</v>
      </c>
      <c r="B184" s="51">
        <v>0.12609999999999999</v>
      </c>
      <c r="C184" s="51">
        <v>2.76E-2</v>
      </c>
      <c r="D184" s="51">
        <v>2.0899999999999998E-2</v>
      </c>
      <c r="E184" s="51">
        <v>2.3999999999999998E-3</v>
      </c>
      <c r="F184" s="51">
        <v>1.72E-2</v>
      </c>
      <c r="G184" s="51">
        <v>4.3E-3</v>
      </c>
      <c r="H184" s="51">
        <v>0.33500000000000002</v>
      </c>
      <c r="I184" s="51">
        <v>0.109</v>
      </c>
      <c r="J184" s="51">
        <v>2.1099999999999999E-3</v>
      </c>
      <c r="K184" s="51">
        <v>1.51042574257426E-2</v>
      </c>
      <c r="L184" s="51" t="s">
        <v>2176</v>
      </c>
      <c r="M184" s="51">
        <v>100</v>
      </c>
      <c r="N184" s="51">
        <v>92.93</v>
      </c>
      <c r="O184" s="51" t="s">
        <v>1252</v>
      </c>
    </row>
    <row r="185" spans="1:15">
      <c r="A185" s="51" t="s">
        <v>561</v>
      </c>
      <c r="B185" s="51">
        <v>0.12609999999999999</v>
      </c>
      <c r="C185" s="51">
        <v>2.76E-2</v>
      </c>
      <c r="D185" s="51">
        <v>3.2099999999999997E-2</v>
      </c>
      <c r="E185" s="51">
        <v>1.5E-3</v>
      </c>
      <c r="F185" s="51">
        <v>1.1900000000000001E-2</v>
      </c>
      <c r="G185" s="51">
        <v>3.5999999999999999E-3</v>
      </c>
      <c r="H185" s="51">
        <v>0.1875</v>
      </c>
      <c r="I185" s="51">
        <v>6.1699999999999998E-2</v>
      </c>
      <c r="J185" s="51">
        <v>2.3700000000000001E-3</v>
      </c>
      <c r="K185" s="51">
        <v>1.6014112149532699E-2</v>
      </c>
      <c r="L185" s="51" t="s">
        <v>2175</v>
      </c>
      <c r="M185" s="51">
        <v>100</v>
      </c>
      <c r="N185" s="51">
        <v>92.93</v>
      </c>
      <c r="O185" s="51" t="s">
        <v>1252</v>
      </c>
    </row>
    <row r="186" spans="1:15">
      <c r="A186" s="51" t="s">
        <v>2174</v>
      </c>
      <c r="B186" s="51">
        <v>0.12609999999999999</v>
      </c>
      <c r="C186" s="51">
        <v>2.76E-2</v>
      </c>
      <c r="D186" s="51">
        <v>1.54E-2</v>
      </c>
      <c r="E186" s="51">
        <v>1.6000000000000001E-3</v>
      </c>
      <c r="F186" s="51">
        <v>-4.8999999999999998E-3</v>
      </c>
      <c r="G186" s="51">
        <v>3.2000000000000002E-3</v>
      </c>
      <c r="H186" s="51">
        <v>-0.1116</v>
      </c>
      <c r="I186" s="51">
        <v>7.3300000000000004E-2</v>
      </c>
      <c r="J186" s="51">
        <v>0.128</v>
      </c>
      <c r="K186" s="51">
        <v>0.28651393188854501</v>
      </c>
      <c r="L186" s="51" t="s">
        <v>2173</v>
      </c>
      <c r="M186" s="51">
        <v>100</v>
      </c>
      <c r="N186" s="51">
        <v>92.93</v>
      </c>
      <c r="O186" s="51" t="s">
        <v>1252</v>
      </c>
    </row>
    <row r="187" spans="1:15">
      <c r="A187" s="51" t="s">
        <v>2172</v>
      </c>
      <c r="B187" s="51">
        <v>0.14069999999999999</v>
      </c>
      <c r="C187" s="51">
        <v>2.9600000000000001E-2</v>
      </c>
      <c r="D187" s="51">
        <v>4.8800000000000003E-2</v>
      </c>
      <c r="E187" s="51">
        <v>1.1299999999999999E-2</v>
      </c>
      <c r="F187" s="51">
        <v>9.4999999999999998E-3</v>
      </c>
      <c r="G187" s="51">
        <v>1.03E-2</v>
      </c>
      <c r="H187" s="51">
        <v>0.11509999999999999</v>
      </c>
      <c r="I187" s="51">
        <v>0.1208</v>
      </c>
      <c r="J187" s="51">
        <v>0.34100000000000003</v>
      </c>
      <c r="K187" s="51">
        <v>0.52123255813953495</v>
      </c>
      <c r="L187" s="51" t="s">
        <v>2171</v>
      </c>
      <c r="M187" s="51">
        <v>100</v>
      </c>
      <c r="N187" s="51">
        <v>99.59</v>
      </c>
      <c r="O187" s="51" t="s">
        <v>1256</v>
      </c>
    </row>
    <row r="188" spans="1:15">
      <c r="A188" s="51" t="s">
        <v>513</v>
      </c>
      <c r="B188" s="51">
        <v>0.14069999999999999</v>
      </c>
      <c r="C188" s="51">
        <v>2.9600000000000001E-2</v>
      </c>
      <c r="D188" s="51">
        <v>6.5299999999999997E-2</v>
      </c>
      <c r="E188" s="51">
        <v>1.8700000000000001E-2</v>
      </c>
      <c r="F188" s="51">
        <v>4.5600000000000002E-2</v>
      </c>
      <c r="G188" s="51">
        <v>1.2500000000000001E-2</v>
      </c>
      <c r="H188" s="51">
        <v>0.47599999999999998</v>
      </c>
      <c r="I188" s="51">
        <v>0.18329999999999999</v>
      </c>
      <c r="J188" s="51">
        <v>9.3900000000000008E-3</v>
      </c>
      <c r="K188" s="51">
        <v>4.3519038461538498E-2</v>
      </c>
      <c r="L188" s="51" t="s">
        <v>2170</v>
      </c>
      <c r="M188" s="51">
        <v>100</v>
      </c>
      <c r="N188" s="51">
        <v>53.81</v>
      </c>
      <c r="O188" s="51" t="s">
        <v>1256</v>
      </c>
    </row>
    <row r="189" spans="1:15">
      <c r="A189" s="51" t="s">
        <v>2169</v>
      </c>
      <c r="B189" s="51">
        <v>0.14069999999999999</v>
      </c>
      <c r="C189" s="51">
        <v>2.9600000000000001E-2</v>
      </c>
      <c r="D189" s="51">
        <v>4.5499999999999999E-2</v>
      </c>
      <c r="E189" s="51">
        <v>3.3E-3</v>
      </c>
      <c r="F189" s="86">
        <v>-2.0000000000000001E-4</v>
      </c>
      <c r="G189" s="51">
        <v>5.8999999999999999E-3</v>
      </c>
      <c r="H189" s="51">
        <v>-2.5000000000000001E-3</v>
      </c>
      <c r="I189" s="51">
        <v>7.3899999999999993E-2</v>
      </c>
      <c r="J189" s="51">
        <v>0.97299999999999998</v>
      </c>
      <c r="K189" s="51">
        <v>0.97977576601671301</v>
      </c>
      <c r="L189" s="51" t="s">
        <v>2168</v>
      </c>
      <c r="M189" s="51">
        <v>100</v>
      </c>
      <c r="N189" s="51">
        <v>92.93</v>
      </c>
      <c r="O189" s="51" t="s">
        <v>1239</v>
      </c>
    </row>
    <row r="190" spans="1:15">
      <c r="A190" s="51" t="s">
        <v>2167</v>
      </c>
      <c r="B190" s="51">
        <v>0.14069999999999999</v>
      </c>
      <c r="C190" s="51">
        <v>2.9600000000000001E-2</v>
      </c>
      <c r="D190" s="51">
        <v>8.9999999999999993E-3</v>
      </c>
      <c r="E190" s="51">
        <v>1E-3</v>
      </c>
      <c r="F190" s="51">
        <v>-1.2999999999999999E-3</v>
      </c>
      <c r="G190" s="51">
        <v>2.5999999999999999E-3</v>
      </c>
      <c r="H190" s="51">
        <v>-3.61E-2</v>
      </c>
      <c r="I190" s="51">
        <v>7.2999999999999995E-2</v>
      </c>
      <c r="J190" s="51">
        <v>0.621</v>
      </c>
      <c r="K190" s="51">
        <v>0.74212066115702502</v>
      </c>
      <c r="L190" s="51" t="s">
        <v>2166</v>
      </c>
      <c r="M190" s="51">
        <v>100</v>
      </c>
      <c r="N190" s="51">
        <v>92.93</v>
      </c>
      <c r="O190" s="51" t="s">
        <v>1256</v>
      </c>
    </row>
    <row r="191" spans="1:15">
      <c r="A191" s="51" t="s">
        <v>559</v>
      </c>
      <c r="B191" s="51">
        <v>0.14069999999999999</v>
      </c>
      <c r="C191" s="51">
        <v>2.9600000000000001E-2</v>
      </c>
      <c r="D191" s="51">
        <v>1.5900000000000001E-2</v>
      </c>
      <c r="E191" s="51">
        <v>2.2000000000000001E-3</v>
      </c>
      <c r="F191" s="51">
        <v>1.54E-2</v>
      </c>
      <c r="G191" s="51">
        <v>4.8999999999999998E-3</v>
      </c>
      <c r="H191" s="51">
        <v>0.3246</v>
      </c>
      <c r="I191" s="51">
        <v>0.1087</v>
      </c>
      <c r="J191" s="51">
        <v>2.8300000000000001E-3</v>
      </c>
      <c r="K191" s="51">
        <v>1.8666545454545502E-2</v>
      </c>
      <c r="L191" s="51" t="s">
        <v>2165</v>
      </c>
      <c r="M191" s="51">
        <v>100</v>
      </c>
      <c r="N191" s="51">
        <v>92.93</v>
      </c>
      <c r="O191" s="51" t="s">
        <v>1256</v>
      </c>
    </row>
    <row r="192" spans="1:15">
      <c r="A192" s="51" t="s">
        <v>2164</v>
      </c>
      <c r="B192" s="51">
        <v>0.14069999999999999</v>
      </c>
      <c r="C192" s="51">
        <v>2.9600000000000001E-2</v>
      </c>
      <c r="D192" s="51">
        <v>2.1100000000000001E-2</v>
      </c>
      <c r="E192" s="51">
        <v>2.3999999999999998E-3</v>
      </c>
      <c r="F192" s="51">
        <v>-6.3E-3</v>
      </c>
      <c r="G192" s="51">
        <v>4.7000000000000002E-3</v>
      </c>
      <c r="H192" s="51">
        <v>-0.1158</v>
      </c>
      <c r="I192" s="51">
        <v>8.4099999999999994E-2</v>
      </c>
      <c r="J192" s="51">
        <v>0.16900000000000001</v>
      </c>
      <c r="K192" s="51">
        <v>0.34322191011235997</v>
      </c>
      <c r="L192" s="51" t="s">
        <v>2163</v>
      </c>
      <c r="M192" s="51">
        <v>100</v>
      </c>
      <c r="N192" s="51">
        <v>92.93</v>
      </c>
      <c r="O192" s="51" t="s">
        <v>1256</v>
      </c>
    </row>
    <row r="193" spans="1:15">
      <c r="A193" s="51" t="s">
        <v>2162</v>
      </c>
      <c r="B193" s="51">
        <v>0.14069999999999999</v>
      </c>
      <c r="C193" s="51">
        <v>2.9600000000000001E-2</v>
      </c>
      <c r="D193" s="51">
        <v>1.35E-2</v>
      </c>
      <c r="E193" s="51">
        <v>1.9E-3</v>
      </c>
      <c r="F193" s="86">
        <v>8.9999999999999998E-4</v>
      </c>
      <c r="G193" s="51">
        <v>4.5999999999999999E-3</v>
      </c>
      <c r="H193" s="51">
        <v>2.1000000000000001E-2</v>
      </c>
      <c r="I193" s="51">
        <v>0.1074</v>
      </c>
      <c r="J193" s="51">
        <v>0.84499999999999997</v>
      </c>
      <c r="K193" s="51">
        <v>0.88774746008708305</v>
      </c>
      <c r="L193" s="51" t="s">
        <v>2161</v>
      </c>
      <c r="M193" s="51">
        <v>100</v>
      </c>
      <c r="N193" s="51">
        <v>92.93</v>
      </c>
      <c r="O193" s="51" t="s">
        <v>1256</v>
      </c>
    </row>
    <row r="194" spans="1:15">
      <c r="A194" s="51" t="s">
        <v>2160</v>
      </c>
      <c r="B194" s="51">
        <v>0.12609999999999999</v>
      </c>
      <c r="C194" s="51">
        <v>2.76E-2</v>
      </c>
      <c r="D194" s="51">
        <v>2.7799999999999998E-2</v>
      </c>
      <c r="E194" s="51">
        <v>3.5000000000000001E-3</v>
      </c>
      <c r="F194" s="51">
        <v>0.01</v>
      </c>
      <c r="G194" s="51">
        <v>5.0000000000000001E-3</v>
      </c>
      <c r="H194" s="51">
        <v>0.16930000000000001</v>
      </c>
      <c r="I194" s="51">
        <v>9.6299999999999997E-2</v>
      </c>
      <c r="J194" s="51">
        <v>7.8899999999999998E-2</v>
      </c>
      <c r="K194" s="51">
        <v>0.202082332155477</v>
      </c>
      <c r="L194" s="51" t="s">
        <v>2159</v>
      </c>
      <c r="M194" s="51">
        <v>100</v>
      </c>
      <c r="N194" s="51">
        <v>92.93</v>
      </c>
      <c r="O194" s="51" t="s">
        <v>1239</v>
      </c>
    </row>
    <row r="195" spans="1:15">
      <c r="A195" s="51" t="s">
        <v>2158</v>
      </c>
      <c r="B195" s="51">
        <v>0.14069999999999999</v>
      </c>
      <c r="C195" s="51">
        <v>2.9600000000000001E-2</v>
      </c>
      <c r="D195" s="51">
        <v>9.1000000000000004E-3</v>
      </c>
      <c r="E195" s="51">
        <v>3.2000000000000002E-3</v>
      </c>
      <c r="F195" s="51">
        <v>5.0000000000000001E-3</v>
      </c>
      <c r="G195" s="51">
        <v>5.4999999999999997E-3</v>
      </c>
      <c r="H195" s="51">
        <v>0.1389</v>
      </c>
      <c r="I195" s="51">
        <v>0.16400000000000001</v>
      </c>
      <c r="J195" s="51">
        <v>0.39700000000000002</v>
      </c>
      <c r="K195" s="51">
        <v>0.56311937377690802</v>
      </c>
      <c r="L195" s="51" t="s">
        <v>2157</v>
      </c>
      <c r="M195" s="51">
        <v>100</v>
      </c>
      <c r="N195" s="51">
        <v>92.93</v>
      </c>
      <c r="O195" s="51" t="s">
        <v>1239</v>
      </c>
    </row>
    <row r="196" spans="1:15">
      <c r="A196" s="51" t="s">
        <v>2156</v>
      </c>
      <c r="B196" s="51">
        <v>0.12609999999999999</v>
      </c>
      <c r="C196" s="51">
        <v>2.76E-2</v>
      </c>
      <c r="D196" s="51">
        <v>5.4800000000000001E-2</v>
      </c>
      <c r="E196" s="51">
        <v>2.3E-3</v>
      </c>
      <c r="F196" s="51">
        <v>2.5000000000000001E-3</v>
      </c>
      <c r="G196" s="51">
        <v>3.5000000000000001E-3</v>
      </c>
      <c r="H196" s="51">
        <v>3.0200000000000001E-2</v>
      </c>
      <c r="I196" s="51">
        <v>4.2700000000000002E-2</v>
      </c>
      <c r="J196" s="51">
        <v>0.47899999999999998</v>
      </c>
      <c r="K196" s="51">
        <v>0.63067446043165498</v>
      </c>
      <c r="L196" s="51" t="s">
        <v>2155</v>
      </c>
      <c r="M196" s="51">
        <v>100</v>
      </c>
      <c r="N196" s="51">
        <v>92.93</v>
      </c>
      <c r="O196" s="51" t="s">
        <v>1246</v>
      </c>
    </row>
    <row r="197" spans="1:15">
      <c r="A197" s="51" t="s">
        <v>2154</v>
      </c>
      <c r="B197" s="51">
        <v>0.14069999999999999</v>
      </c>
      <c r="C197" s="51">
        <v>2.9600000000000001E-2</v>
      </c>
      <c r="D197" s="51">
        <v>8.6999999999999994E-3</v>
      </c>
      <c r="E197" s="51">
        <v>4.0000000000000001E-3</v>
      </c>
      <c r="F197" s="51">
        <v>8.0000000000000002E-3</v>
      </c>
      <c r="G197" s="51">
        <v>5.7000000000000002E-3</v>
      </c>
      <c r="H197" s="51">
        <v>0.22839999999999999</v>
      </c>
      <c r="I197" s="51">
        <v>0.19020000000000001</v>
      </c>
      <c r="J197" s="51">
        <v>0.23</v>
      </c>
      <c r="K197" s="51">
        <v>0.40558536585365901</v>
      </c>
      <c r="L197" s="51" t="s">
        <v>2153</v>
      </c>
      <c r="M197" s="51">
        <v>100</v>
      </c>
      <c r="N197" s="51">
        <v>92.93</v>
      </c>
      <c r="O197" s="51" t="s">
        <v>1246</v>
      </c>
    </row>
    <row r="198" spans="1:15">
      <c r="A198" s="51" t="s">
        <v>2152</v>
      </c>
      <c r="B198" s="51">
        <v>0.14069999999999999</v>
      </c>
      <c r="C198" s="51">
        <v>2.9600000000000001E-2</v>
      </c>
      <c r="D198" s="51">
        <v>1.34E-2</v>
      </c>
      <c r="E198" s="51">
        <v>1.9E-3</v>
      </c>
      <c r="F198" s="51">
        <v>-1.5E-3</v>
      </c>
      <c r="G198" s="51">
        <v>4.1999999999999997E-3</v>
      </c>
      <c r="H198" s="51">
        <v>-3.4799999999999998E-2</v>
      </c>
      <c r="I198" s="51">
        <v>9.5799999999999996E-2</v>
      </c>
      <c r="J198" s="51">
        <v>0.71699999999999997</v>
      </c>
      <c r="K198" s="51">
        <v>0.80872230889235597</v>
      </c>
      <c r="L198" s="51" t="s">
        <v>2151</v>
      </c>
      <c r="M198" s="51">
        <v>100</v>
      </c>
      <c r="N198" s="51">
        <v>92.93</v>
      </c>
      <c r="O198" s="51" t="s">
        <v>1246</v>
      </c>
    </row>
    <row r="199" spans="1:15">
      <c r="A199" s="51" t="s">
        <v>2150</v>
      </c>
      <c r="B199" s="51">
        <v>0.14069999999999999</v>
      </c>
      <c r="C199" s="51">
        <v>2.9600000000000001E-2</v>
      </c>
      <c r="D199" s="51">
        <v>4.1099999999999998E-2</v>
      </c>
      <c r="E199" s="51">
        <v>4.4000000000000003E-3</v>
      </c>
      <c r="F199" s="51">
        <v>1.1999999999999999E-3</v>
      </c>
      <c r="G199" s="51">
        <v>6.1999999999999998E-3</v>
      </c>
      <c r="H199" s="51">
        <v>1.6E-2</v>
      </c>
      <c r="I199" s="51">
        <v>8.2100000000000006E-2</v>
      </c>
      <c r="J199" s="51">
        <v>0.84599999999999997</v>
      </c>
      <c r="K199" s="51">
        <v>0.88774746008708305</v>
      </c>
      <c r="L199" s="51" t="s">
        <v>2149</v>
      </c>
      <c r="M199" s="51">
        <v>100</v>
      </c>
      <c r="N199" s="51">
        <v>92.93</v>
      </c>
      <c r="O199" s="51" t="s">
        <v>1239</v>
      </c>
    </row>
    <row r="200" spans="1:15">
      <c r="A200" s="51" t="s">
        <v>2148</v>
      </c>
      <c r="B200" s="51">
        <v>0.12609999999999999</v>
      </c>
      <c r="C200" s="51">
        <v>2.76E-2</v>
      </c>
      <c r="D200" s="51">
        <v>2.3300000000000001E-2</v>
      </c>
      <c r="E200" s="51">
        <v>2.0999999999999999E-3</v>
      </c>
      <c r="F200" s="51">
        <v>1.01E-2</v>
      </c>
      <c r="G200" s="51">
        <v>4.4000000000000003E-3</v>
      </c>
      <c r="H200" s="51">
        <v>0.1865</v>
      </c>
      <c r="I200" s="51">
        <v>8.6499999999999994E-2</v>
      </c>
      <c r="J200" s="51">
        <v>3.1099999999999999E-2</v>
      </c>
      <c r="K200" s="51">
        <v>9.9934666666666699E-2</v>
      </c>
      <c r="L200" s="51" t="s">
        <v>2147</v>
      </c>
      <c r="M200" s="51">
        <v>100</v>
      </c>
      <c r="N200" s="51">
        <v>92.93</v>
      </c>
      <c r="O200" s="51" t="s">
        <v>1264</v>
      </c>
    </row>
    <row r="201" spans="1:15">
      <c r="A201" s="51" t="s">
        <v>2146</v>
      </c>
      <c r="B201" s="51">
        <v>0.14069999999999999</v>
      </c>
      <c r="C201" s="51">
        <v>2.9600000000000001E-2</v>
      </c>
      <c r="D201" s="51">
        <v>3.15E-2</v>
      </c>
      <c r="E201" s="51">
        <v>5.0000000000000001E-3</v>
      </c>
      <c r="F201" s="51">
        <v>1.32E-2</v>
      </c>
      <c r="G201" s="51">
        <v>5.7999999999999996E-3</v>
      </c>
      <c r="H201" s="51">
        <v>0.1988</v>
      </c>
      <c r="I201" s="51">
        <v>9.9000000000000005E-2</v>
      </c>
      <c r="J201" s="51">
        <v>4.4600000000000001E-2</v>
      </c>
      <c r="K201" s="51">
        <v>0.12950120481927699</v>
      </c>
      <c r="L201" s="51" t="s">
        <v>2145</v>
      </c>
      <c r="M201" s="51">
        <v>100</v>
      </c>
      <c r="N201" s="51">
        <v>90.83</v>
      </c>
      <c r="O201" s="51" t="s">
        <v>1246</v>
      </c>
    </row>
    <row r="202" spans="1:15">
      <c r="A202" s="51" t="s">
        <v>2144</v>
      </c>
      <c r="B202" s="51">
        <v>0.16059999999999999</v>
      </c>
      <c r="C202" s="51">
        <v>2.5000000000000001E-2</v>
      </c>
      <c r="D202" s="51">
        <v>6.5100000000000005E-2</v>
      </c>
      <c r="E202" s="51">
        <v>3.3E-3</v>
      </c>
      <c r="F202" s="51">
        <v>1.2999999999999999E-3</v>
      </c>
      <c r="G202" s="51">
        <v>6.1000000000000004E-3</v>
      </c>
      <c r="H202" s="51">
        <v>1.2999999999999999E-2</v>
      </c>
      <c r="I202" s="51">
        <v>0.06</v>
      </c>
      <c r="J202" s="51">
        <v>0.82899999999999996</v>
      </c>
      <c r="K202" s="51">
        <v>0.88155263157894703</v>
      </c>
      <c r="L202" s="51" t="s">
        <v>2143</v>
      </c>
      <c r="M202" s="51">
        <v>100</v>
      </c>
      <c r="N202" s="51">
        <v>99.7</v>
      </c>
      <c r="O202" s="51" t="s">
        <v>1256</v>
      </c>
    </row>
    <row r="203" spans="1:15">
      <c r="A203" s="51" t="s">
        <v>512</v>
      </c>
      <c r="B203" s="51">
        <v>0.14069999999999999</v>
      </c>
      <c r="C203" s="51">
        <v>2.9600000000000001E-2</v>
      </c>
      <c r="D203" s="51">
        <v>6.4999999999999997E-3</v>
      </c>
      <c r="E203" s="51">
        <v>1.1999999999999999E-3</v>
      </c>
      <c r="F203" s="51">
        <v>6.4000000000000003E-3</v>
      </c>
      <c r="G203" s="51">
        <v>2.0999999999999999E-3</v>
      </c>
      <c r="H203" s="51">
        <v>0.21110000000000001</v>
      </c>
      <c r="I203" s="51">
        <v>8.1699999999999995E-2</v>
      </c>
      <c r="J203" s="51">
        <v>9.7300000000000008E-3</v>
      </c>
      <c r="K203" s="51">
        <v>4.4607735849056598E-2</v>
      </c>
      <c r="L203" s="51" t="s">
        <v>2142</v>
      </c>
      <c r="M203" s="51">
        <v>100</v>
      </c>
      <c r="N203" s="51">
        <v>92.93</v>
      </c>
      <c r="O203" s="51" t="s">
        <v>1246</v>
      </c>
    </row>
    <row r="204" spans="1:15">
      <c r="A204" s="51" t="s">
        <v>2141</v>
      </c>
      <c r="B204" s="51">
        <v>0.12609999999999999</v>
      </c>
      <c r="C204" s="51">
        <v>2.76E-2</v>
      </c>
      <c r="D204" s="51">
        <v>2.0500000000000001E-2</v>
      </c>
      <c r="E204" s="51">
        <v>1.5E-3</v>
      </c>
      <c r="F204" s="51">
        <v>6.3E-3</v>
      </c>
      <c r="G204" s="51">
        <v>3.2000000000000002E-3</v>
      </c>
      <c r="H204" s="51">
        <v>0.1246</v>
      </c>
      <c r="I204" s="51">
        <v>6.54E-2</v>
      </c>
      <c r="J204" s="51">
        <v>5.6899999999999999E-2</v>
      </c>
      <c r="K204" s="51">
        <v>0.15973255813953499</v>
      </c>
      <c r="L204" s="51" t="s">
        <v>2140</v>
      </c>
      <c r="M204" s="51">
        <v>100</v>
      </c>
      <c r="N204" s="51">
        <v>92.93</v>
      </c>
      <c r="O204" s="51" t="s">
        <v>1246</v>
      </c>
    </row>
    <row r="205" spans="1:15">
      <c r="A205" s="51" t="s">
        <v>2139</v>
      </c>
      <c r="B205" s="51">
        <v>0.14069999999999999</v>
      </c>
      <c r="C205" s="51">
        <v>2.9600000000000001E-2</v>
      </c>
      <c r="D205" s="51">
        <v>0.38279999999999997</v>
      </c>
      <c r="E205" s="51">
        <v>3.09E-2</v>
      </c>
      <c r="F205" s="51">
        <v>3.85E-2</v>
      </c>
      <c r="G205" s="51">
        <v>1.7100000000000001E-2</v>
      </c>
      <c r="H205" s="51">
        <v>0.16589999999999999</v>
      </c>
      <c r="I205" s="51">
        <v>8.1500000000000003E-2</v>
      </c>
      <c r="J205" s="51">
        <v>4.1799999999999997E-2</v>
      </c>
      <c r="K205" s="51">
        <v>0.12436790123456801</v>
      </c>
      <c r="L205" s="51" t="s">
        <v>2138</v>
      </c>
      <c r="M205" s="51">
        <v>100</v>
      </c>
      <c r="N205" s="51">
        <v>68.930000000000007</v>
      </c>
      <c r="O205" s="51" t="s">
        <v>1252</v>
      </c>
    </row>
    <row r="206" spans="1:15">
      <c r="A206" s="51" t="s">
        <v>2137</v>
      </c>
      <c r="B206" s="51">
        <v>0.14069999999999999</v>
      </c>
      <c r="C206" s="51">
        <v>2.9600000000000001E-2</v>
      </c>
      <c r="D206" s="51">
        <v>0.62480000000000002</v>
      </c>
      <c r="E206" s="51">
        <v>3.7199999999999997E-2</v>
      </c>
      <c r="F206" s="51">
        <v>-4.0000000000000001E-3</v>
      </c>
      <c r="G206" s="51">
        <v>1.3899999999999999E-2</v>
      </c>
      <c r="H206" s="51">
        <v>-1.35E-2</v>
      </c>
      <c r="I206" s="51">
        <v>4.7199999999999999E-2</v>
      </c>
      <c r="J206" s="51">
        <v>0.77500000000000002</v>
      </c>
      <c r="K206" s="51">
        <v>0.85155775075987805</v>
      </c>
      <c r="L206" s="51" t="s">
        <v>2136</v>
      </c>
      <c r="M206" s="51">
        <v>100</v>
      </c>
      <c r="N206" s="51">
        <v>68.900000000000006</v>
      </c>
      <c r="O206" s="51" t="s">
        <v>1252</v>
      </c>
    </row>
    <row r="207" spans="1:15">
      <c r="A207" s="51" t="s">
        <v>2135</v>
      </c>
      <c r="B207" s="51">
        <v>0.14069999999999999</v>
      </c>
      <c r="C207" s="51">
        <v>2.9600000000000001E-2</v>
      </c>
      <c r="D207" s="51">
        <v>0.186</v>
      </c>
      <c r="E207" s="51">
        <v>2.18E-2</v>
      </c>
      <c r="F207" s="51">
        <v>1.9099999999999999E-2</v>
      </c>
      <c r="G207" s="51">
        <v>1.4E-2</v>
      </c>
      <c r="H207" s="51">
        <v>0.1179</v>
      </c>
      <c r="I207" s="51">
        <v>8.8999999999999996E-2</v>
      </c>
      <c r="J207" s="51">
        <v>0.185</v>
      </c>
      <c r="K207" s="51">
        <v>0.357633689839572</v>
      </c>
      <c r="L207" s="51" t="s">
        <v>2134</v>
      </c>
      <c r="M207" s="51">
        <v>100</v>
      </c>
      <c r="N207" s="51">
        <v>66.819999999999993</v>
      </c>
      <c r="O207" s="51" t="s">
        <v>1252</v>
      </c>
    </row>
    <row r="208" spans="1:15">
      <c r="A208" s="51" t="s">
        <v>2133</v>
      </c>
      <c r="B208" s="51">
        <v>0.14069999999999999</v>
      </c>
      <c r="C208" s="51">
        <v>2.9600000000000001E-2</v>
      </c>
      <c r="D208" s="51">
        <v>1.6500000000000001E-2</v>
      </c>
      <c r="E208" s="51">
        <v>3.3E-3</v>
      </c>
      <c r="F208" s="51">
        <v>3.3E-3</v>
      </c>
      <c r="G208" s="51">
        <v>6.1000000000000004E-3</v>
      </c>
      <c r="H208" s="51">
        <v>6.8599999999999994E-2</v>
      </c>
      <c r="I208" s="51">
        <v>0.12820000000000001</v>
      </c>
      <c r="J208" s="51">
        <v>0.59199999999999997</v>
      </c>
      <c r="K208" s="51">
        <v>0.72178077571669497</v>
      </c>
      <c r="L208" s="51" t="s">
        <v>2132</v>
      </c>
      <c r="M208" s="51">
        <v>100</v>
      </c>
      <c r="N208" s="51">
        <v>92.93</v>
      </c>
      <c r="O208" s="51" t="s">
        <v>1256</v>
      </c>
    </row>
    <row r="209" spans="1:15">
      <c r="A209" s="51" t="s">
        <v>2131</v>
      </c>
      <c r="B209" s="51">
        <v>0.14069999999999999</v>
      </c>
      <c r="C209" s="51">
        <v>2.9600000000000001E-2</v>
      </c>
      <c r="D209" s="51">
        <v>9.4000000000000004E-3</v>
      </c>
      <c r="E209" s="51">
        <v>3.0000000000000001E-3</v>
      </c>
      <c r="F209" s="51">
        <v>8.5000000000000006E-3</v>
      </c>
      <c r="G209" s="51">
        <v>6.1000000000000004E-3</v>
      </c>
      <c r="H209" s="51">
        <v>0.23319999999999999</v>
      </c>
      <c r="I209" s="51">
        <v>0.18260000000000001</v>
      </c>
      <c r="J209" s="51">
        <v>0.20200000000000001</v>
      </c>
      <c r="K209" s="51">
        <v>0.37640721649484499</v>
      </c>
      <c r="L209" s="51" t="s">
        <v>2130</v>
      </c>
      <c r="M209" s="51">
        <v>100</v>
      </c>
      <c r="N209" s="51">
        <v>92.93</v>
      </c>
      <c r="O209" s="51" t="s">
        <v>1256</v>
      </c>
    </row>
    <row r="210" spans="1:15">
      <c r="A210" s="51" t="s">
        <v>2129</v>
      </c>
      <c r="B210" s="51">
        <v>0.14069999999999999</v>
      </c>
      <c r="C210" s="51">
        <v>2.9600000000000001E-2</v>
      </c>
      <c r="D210" s="51">
        <v>2.8400000000000002E-2</v>
      </c>
      <c r="E210" s="51">
        <v>4.1000000000000003E-3</v>
      </c>
      <c r="F210" s="51">
        <v>1.47E-2</v>
      </c>
      <c r="G210" s="51">
        <v>6.4000000000000003E-3</v>
      </c>
      <c r="H210" s="51">
        <v>0.2329</v>
      </c>
      <c r="I210" s="51">
        <v>9.8199999999999996E-2</v>
      </c>
      <c r="J210" s="51">
        <v>1.77E-2</v>
      </c>
      <c r="K210" s="51">
        <v>6.5626153846153806E-2</v>
      </c>
      <c r="L210" s="51" t="s">
        <v>2128</v>
      </c>
      <c r="M210" s="51">
        <v>100</v>
      </c>
      <c r="N210" s="51">
        <v>92.93</v>
      </c>
      <c r="O210" s="51" t="s">
        <v>1256</v>
      </c>
    </row>
    <row r="211" spans="1:15">
      <c r="A211" s="51" t="s">
        <v>2127</v>
      </c>
      <c r="B211" s="51">
        <v>0.12609999999999999</v>
      </c>
      <c r="C211" s="51">
        <v>2.76E-2</v>
      </c>
      <c r="D211" s="51">
        <v>2.1600000000000001E-2</v>
      </c>
      <c r="E211" s="51">
        <v>1.1000000000000001E-3</v>
      </c>
      <c r="F211" s="51">
        <v>4.5999999999999999E-3</v>
      </c>
      <c r="G211" s="51">
        <v>2.8E-3</v>
      </c>
      <c r="H211" s="51">
        <v>8.8999999999999996E-2</v>
      </c>
      <c r="I211" s="51">
        <v>5.4899999999999997E-2</v>
      </c>
      <c r="J211" s="51">
        <v>0.105</v>
      </c>
      <c r="K211" s="51">
        <v>0.24972039473684199</v>
      </c>
      <c r="L211" s="51" t="s">
        <v>2126</v>
      </c>
      <c r="M211" s="51">
        <v>100</v>
      </c>
      <c r="N211" s="51">
        <v>92.93</v>
      </c>
      <c r="O211" s="51" t="s">
        <v>1503</v>
      </c>
    </row>
    <row r="212" spans="1:15">
      <c r="A212" s="51" t="s">
        <v>2125</v>
      </c>
      <c r="B212" s="51">
        <v>0.12609999999999999</v>
      </c>
      <c r="C212" s="51">
        <v>2.76E-2</v>
      </c>
      <c r="D212" s="51">
        <v>3.3700000000000001E-2</v>
      </c>
      <c r="E212" s="51">
        <v>3.5999999999999999E-3</v>
      </c>
      <c r="F212" s="51">
        <v>-8.2000000000000007E-3</v>
      </c>
      <c r="G212" s="51">
        <v>5.4000000000000003E-3</v>
      </c>
      <c r="H212" s="51">
        <v>-0.1263</v>
      </c>
      <c r="I212" s="51">
        <v>8.7900000000000006E-2</v>
      </c>
      <c r="J212" s="51">
        <v>0.151</v>
      </c>
      <c r="K212" s="51">
        <v>0.320155425219941</v>
      </c>
      <c r="L212" s="51" t="s">
        <v>2124</v>
      </c>
      <c r="M212" s="51">
        <v>100</v>
      </c>
      <c r="N212" s="51">
        <v>92.93</v>
      </c>
      <c r="O212" s="51" t="s">
        <v>1239</v>
      </c>
    </row>
    <row r="213" spans="1:15">
      <c r="A213" s="51" t="s">
        <v>2123</v>
      </c>
      <c r="B213" s="51">
        <v>0.14069999999999999</v>
      </c>
      <c r="C213" s="51">
        <v>2.9600000000000001E-2</v>
      </c>
      <c r="D213" s="51">
        <v>4.3799999999999999E-2</v>
      </c>
      <c r="E213" s="51">
        <v>1.34E-2</v>
      </c>
      <c r="F213" s="86">
        <v>4.0000000000000002E-4</v>
      </c>
      <c r="G213" s="51">
        <v>8.0999999999999996E-3</v>
      </c>
      <c r="H213" s="51">
        <v>4.8999999999999998E-3</v>
      </c>
      <c r="I213" s="51">
        <v>0.10390000000000001</v>
      </c>
      <c r="J213" s="51">
        <v>0.96199999999999997</v>
      </c>
      <c r="K213" s="51">
        <v>0.97005020920502105</v>
      </c>
      <c r="L213" s="51" t="s">
        <v>2122</v>
      </c>
      <c r="M213" s="51">
        <v>100</v>
      </c>
      <c r="N213" s="51">
        <v>96.45</v>
      </c>
      <c r="O213" s="51" t="s">
        <v>1283</v>
      </c>
    </row>
    <row r="214" spans="1:15">
      <c r="A214" s="51" t="s">
        <v>2121</v>
      </c>
      <c r="B214" s="51">
        <v>0.14069999999999999</v>
      </c>
      <c r="C214" s="51">
        <v>2.9600000000000001E-2</v>
      </c>
      <c r="D214" s="51">
        <v>3.8800000000000001E-2</v>
      </c>
      <c r="E214" s="51">
        <v>7.4999999999999997E-3</v>
      </c>
      <c r="F214" s="51">
        <v>1.7999999999999999E-2</v>
      </c>
      <c r="G214" s="51">
        <v>1.1299999999999999E-2</v>
      </c>
      <c r="H214" s="51">
        <v>0.24349999999999999</v>
      </c>
      <c r="I214" s="51">
        <v>0.1477</v>
      </c>
      <c r="J214" s="51">
        <v>9.9099999999999994E-2</v>
      </c>
      <c r="K214" s="51">
        <v>0.237249337748344</v>
      </c>
      <c r="L214" s="51" t="s">
        <v>2120</v>
      </c>
      <c r="M214" s="51">
        <v>100</v>
      </c>
      <c r="N214" s="51">
        <v>96.45</v>
      </c>
      <c r="O214" s="51" t="s">
        <v>1283</v>
      </c>
    </row>
    <row r="215" spans="1:15">
      <c r="A215" s="51" t="s">
        <v>8</v>
      </c>
      <c r="B215" s="51">
        <v>0.14069999999999999</v>
      </c>
      <c r="C215" s="51">
        <v>2.9600000000000001E-2</v>
      </c>
      <c r="D215" s="51">
        <v>2.8400000000000002E-2</v>
      </c>
      <c r="E215" s="51">
        <v>4.48E-2</v>
      </c>
      <c r="F215" s="51">
        <v>1.9E-2</v>
      </c>
      <c r="G215" s="51">
        <v>1.78E-2</v>
      </c>
      <c r="H215" s="51">
        <v>0.30059999999999998</v>
      </c>
      <c r="I215" s="51">
        <v>0.33339999999999997</v>
      </c>
      <c r="J215" s="51">
        <v>0.36699999999999999</v>
      </c>
      <c r="K215" s="51">
        <v>0.53604242424242399</v>
      </c>
      <c r="L215" s="51" t="s">
        <v>2119</v>
      </c>
      <c r="M215" s="51">
        <v>100</v>
      </c>
      <c r="N215" s="51">
        <v>91.6</v>
      </c>
      <c r="O215" s="51" t="s">
        <v>1283</v>
      </c>
    </row>
    <row r="216" spans="1:15">
      <c r="A216" s="51" t="s">
        <v>2118</v>
      </c>
      <c r="B216" s="51">
        <v>0.14069999999999999</v>
      </c>
      <c r="C216" s="51">
        <v>2.9600000000000001E-2</v>
      </c>
      <c r="D216" s="51">
        <v>4.5999999999999999E-3</v>
      </c>
      <c r="E216" s="51">
        <v>1E-3</v>
      </c>
      <c r="F216" s="86">
        <v>-5.0000000000000001E-4</v>
      </c>
      <c r="G216" s="51">
        <v>3.0000000000000001E-3</v>
      </c>
      <c r="H216" s="51">
        <v>-2.1299999999999999E-2</v>
      </c>
      <c r="I216" s="51">
        <v>0.1192</v>
      </c>
      <c r="J216" s="51">
        <v>0.85799999999999998</v>
      </c>
      <c r="K216" s="51">
        <v>0.89593659942363102</v>
      </c>
      <c r="L216" s="51" t="s">
        <v>2117</v>
      </c>
      <c r="M216" s="51">
        <v>100</v>
      </c>
      <c r="N216" s="51">
        <v>92.93</v>
      </c>
      <c r="O216" s="51" t="s">
        <v>1256</v>
      </c>
    </row>
    <row r="217" spans="1:15">
      <c r="A217" s="51" t="s">
        <v>547</v>
      </c>
      <c r="B217" s="51">
        <v>0.16059999999999999</v>
      </c>
      <c r="C217" s="51">
        <v>2.5000000000000001E-2</v>
      </c>
      <c r="D217" s="51">
        <v>3.8899999999999997E-2</v>
      </c>
      <c r="E217" s="51">
        <v>4.3E-3</v>
      </c>
      <c r="F217" s="51">
        <v>-2.7199999999999998E-2</v>
      </c>
      <c r="G217" s="51">
        <v>6.4999999999999997E-3</v>
      </c>
      <c r="H217" s="51">
        <v>-0.34429999999999999</v>
      </c>
      <c r="I217" s="51">
        <v>9.5100000000000004E-2</v>
      </c>
      <c r="J217" s="51">
        <v>2.9500000000000001E-4</v>
      </c>
      <c r="K217" s="51">
        <v>3.0910869565217401E-3</v>
      </c>
      <c r="L217" s="51" t="s">
        <v>2116</v>
      </c>
      <c r="M217" s="51">
        <v>100</v>
      </c>
      <c r="N217" s="51">
        <v>98.64</v>
      </c>
      <c r="O217" s="51" t="s">
        <v>1256</v>
      </c>
    </row>
    <row r="218" spans="1:15">
      <c r="A218" s="51" t="s">
        <v>619</v>
      </c>
      <c r="B218" s="51">
        <v>0.12609999999999999</v>
      </c>
      <c r="C218" s="51">
        <v>2.76E-2</v>
      </c>
      <c r="D218" s="51">
        <v>5.1299999999999998E-2</v>
      </c>
      <c r="E218" s="51">
        <v>2E-3</v>
      </c>
      <c r="F218" s="51">
        <v>1.5900000000000001E-2</v>
      </c>
      <c r="G218" s="51">
        <v>3.3E-3</v>
      </c>
      <c r="H218" s="51">
        <v>0.19769999999999999</v>
      </c>
      <c r="I218" s="51">
        <v>4.8899999999999999E-2</v>
      </c>
      <c r="J218" s="86">
        <v>5.1799999999999999E-5</v>
      </c>
      <c r="K218" s="51">
        <v>8.3225333333333297E-4</v>
      </c>
      <c r="L218" s="51" t="s">
        <v>2115</v>
      </c>
      <c r="M218" s="51">
        <v>100</v>
      </c>
      <c r="N218" s="51">
        <v>92.93</v>
      </c>
      <c r="O218" s="51" t="s">
        <v>1239</v>
      </c>
    </row>
    <row r="219" spans="1:15">
      <c r="A219" s="51" t="s">
        <v>2114</v>
      </c>
      <c r="B219" s="51">
        <v>0.14069999999999999</v>
      </c>
      <c r="C219" s="51">
        <v>2.9600000000000001E-2</v>
      </c>
      <c r="D219" s="51">
        <v>0.17019999999999999</v>
      </c>
      <c r="E219" s="51">
        <v>1.49E-2</v>
      </c>
      <c r="F219" s="51">
        <v>1.21E-2</v>
      </c>
      <c r="G219" s="51">
        <v>1.15E-2</v>
      </c>
      <c r="H219" s="51">
        <v>7.8200000000000006E-2</v>
      </c>
      <c r="I219" s="51">
        <v>7.6999999999999999E-2</v>
      </c>
      <c r="J219" s="51">
        <v>0.31</v>
      </c>
      <c r="K219" s="51">
        <v>0.49806666666666699</v>
      </c>
      <c r="L219" s="51" t="s">
        <v>2113</v>
      </c>
      <c r="M219" s="51">
        <v>100</v>
      </c>
      <c r="N219" s="51">
        <v>91.17</v>
      </c>
      <c r="O219" s="51" t="s">
        <v>1252</v>
      </c>
    </row>
    <row r="220" spans="1:15">
      <c r="A220" s="51" t="s">
        <v>2112</v>
      </c>
      <c r="B220" s="51">
        <v>0.14069999999999999</v>
      </c>
      <c r="C220" s="51">
        <v>2.9600000000000001E-2</v>
      </c>
      <c r="D220" s="51">
        <v>5.7700000000000001E-2</v>
      </c>
      <c r="E220" s="51">
        <v>8.9999999999999993E-3</v>
      </c>
      <c r="F220" s="51">
        <v>2.18E-2</v>
      </c>
      <c r="G220" s="51">
        <v>9.7000000000000003E-3</v>
      </c>
      <c r="H220" s="51">
        <v>0.2417</v>
      </c>
      <c r="I220" s="51">
        <v>0.11609999999999999</v>
      </c>
      <c r="J220" s="51">
        <v>3.7400000000000003E-2</v>
      </c>
      <c r="K220" s="51">
        <v>0.115064680851064</v>
      </c>
      <c r="L220" s="51" t="s">
        <v>2111</v>
      </c>
      <c r="M220" s="51">
        <v>100</v>
      </c>
      <c r="N220" s="51">
        <v>91.12</v>
      </c>
      <c r="O220" s="51" t="s">
        <v>1252</v>
      </c>
    </row>
    <row r="221" spans="1:15">
      <c r="A221" s="51" t="s">
        <v>2110</v>
      </c>
      <c r="B221" s="51">
        <v>0.14069999999999999</v>
      </c>
      <c r="C221" s="51">
        <v>2.9600000000000001E-2</v>
      </c>
      <c r="D221" s="51">
        <v>0.13469999999999999</v>
      </c>
      <c r="E221" s="51">
        <v>1.8800000000000001E-2</v>
      </c>
      <c r="F221" s="51">
        <v>-7.6E-3</v>
      </c>
      <c r="G221" s="51">
        <v>1.21E-2</v>
      </c>
      <c r="H221" s="51">
        <v>-5.5199999999999999E-2</v>
      </c>
      <c r="I221" s="51">
        <v>8.8800000000000004E-2</v>
      </c>
      <c r="J221" s="51">
        <v>0.53400000000000003</v>
      </c>
      <c r="K221" s="51">
        <v>0.67496853146853197</v>
      </c>
      <c r="L221" s="51" t="s">
        <v>2109</v>
      </c>
      <c r="M221" s="51">
        <v>100</v>
      </c>
      <c r="N221" s="51">
        <v>81.81</v>
      </c>
      <c r="O221" s="51" t="s">
        <v>1283</v>
      </c>
    </row>
    <row r="222" spans="1:15">
      <c r="A222" s="51" t="s">
        <v>528</v>
      </c>
      <c r="B222" s="51">
        <v>0.12609999999999999</v>
      </c>
      <c r="C222" s="51">
        <v>2.76E-2</v>
      </c>
      <c r="D222" s="51">
        <v>3.3500000000000002E-2</v>
      </c>
      <c r="E222" s="51">
        <v>3.8E-3</v>
      </c>
      <c r="F222" s="51">
        <v>1.43E-2</v>
      </c>
      <c r="G222" s="51">
        <v>4.8999999999999998E-3</v>
      </c>
      <c r="H222" s="51">
        <v>0.21940000000000001</v>
      </c>
      <c r="I222" s="51">
        <v>8.1699999999999995E-2</v>
      </c>
      <c r="J222" s="51">
        <v>7.2300000000000003E-3</v>
      </c>
      <c r="K222" s="51">
        <v>3.7337785714285698E-2</v>
      </c>
      <c r="L222" s="51" t="s">
        <v>2108</v>
      </c>
      <c r="M222" s="51">
        <v>100</v>
      </c>
      <c r="N222" s="51">
        <v>92.93</v>
      </c>
      <c r="O222" s="51" t="s">
        <v>1239</v>
      </c>
    </row>
    <row r="223" spans="1:15">
      <c r="A223" s="51" t="s">
        <v>502</v>
      </c>
      <c r="B223" s="51">
        <v>0.12609999999999999</v>
      </c>
      <c r="C223" s="51">
        <v>2.76E-2</v>
      </c>
      <c r="D223" s="51">
        <v>0.17760000000000001</v>
      </c>
      <c r="E223" s="51">
        <v>5.5999999999999999E-3</v>
      </c>
      <c r="F223" s="51">
        <v>-2.0400000000000001E-2</v>
      </c>
      <c r="G223" s="51">
        <v>6.4999999999999997E-3</v>
      </c>
      <c r="H223" s="51">
        <v>-0.1366</v>
      </c>
      <c r="I223" s="51">
        <v>5.3800000000000001E-2</v>
      </c>
      <c r="J223" s="51">
        <v>1.0999999999999999E-2</v>
      </c>
      <c r="K223" s="51">
        <v>4.7622754491018E-2</v>
      </c>
      <c r="L223" s="51" t="s">
        <v>2107</v>
      </c>
      <c r="M223" s="51">
        <v>100</v>
      </c>
      <c r="N223" s="51">
        <v>92.93</v>
      </c>
      <c r="O223" s="51" t="s">
        <v>1589</v>
      </c>
    </row>
    <row r="224" spans="1:15">
      <c r="A224" s="51" t="s">
        <v>2106</v>
      </c>
      <c r="B224" s="51">
        <v>0.16059999999999999</v>
      </c>
      <c r="C224" s="51">
        <v>2.5000000000000001E-2</v>
      </c>
      <c r="D224" s="51">
        <v>9.8699999999999996E-2</v>
      </c>
      <c r="E224" s="51">
        <v>8.0000000000000002E-3</v>
      </c>
      <c r="F224" s="51">
        <v>-1.6400000000000001E-2</v>
      </c>
      <c r="G224" s="51">
        <v>9.4999999999999998E-3</v>
      </c>
      <c r="H224" s="51">
        <v>-0.13059999999999999</v>
      </c>
      <c r="I224" s="51">
        <v>7.7600000000000002E-2</v>
      </c>
      <c r="J224" s="51">
        <v>9.2700000000000005E-2</v>
      </c>
      <c r="K224" s="51">
        <v>0.22566363636363601</v>
      </c>
      <c r="L224" s="51" t="s">
        <v>2105</v>
      </c>
      <c r="M224" s="51">
        <v>100</v>
      </c>
      <c r="N224" s="51">
        <v>99.44</v>
      </c>
      <c r="O224" s="51" t="s">
        <v>1252</v>
      </c>
    </row>
    <row r="225" spans="1:15">
      <c r="A225" s="51" t="s">
        <v>2104</v>
      </c>
      <c r="B225" s="51">
        <v>0.12609999999999999</v>
      </c>
      <c r="C225" s="51">
        <v>2.76E-2</v>
      </c>
      <c r="D225" s="51">
        <v>8.2699999999999996E-2</v>
      </c>
      <c r="E225" s="51">
        <v>9.2999999999999992E-3</v>
      </c>
      <c r="F225" s="51">
        <v>-4.5999999999999999E-3</v>
      </c>
      <c r="G225" s="51">
        <v>9.7000000000000003E-3</v>
      </c>
      <c r="H225" s="51">
        <v>-4.4600000000000001E-2</v>
      </c>
      <c r="I225" s="51">
        <v>9.5699999999999993E-2</v>
      </c>
      <c r="J225" s="51">
        <v>0.64200000000000002</v>
      </c>
      <c r="K225" s="51">
        <v>0.75962254901960802</v>
      </c>
      <c r="L225" s="51" t="s">
        <v>2103</v>
      </c>
      <c r="M225" s="51">
        <v>100</v>
      </c>
      <c r="N225" s="51">
        <v>99.44</v>
      </c>
      <c r="O225" s="51" t="s">
        <v>1252</v>
      </c>
    </row>
    <row r="226" spans="1:15">
      <c r="A226" s="51" t="s">
        <v>605</v>
      </c>
      <c r="B226" s="51">
        <v>0.12609999999999999</v>
      </c>
      <c r="C226" s="51">
        <v>2.76E-2</v>
      </c>
      <c r="D226" s="51">
        <v>0.1124</v>
      </c>
      <c r="E226" s="51">
        <v>4.0000000000000001E-3</v>
      </c>
      <c r="F226" s="51">
        <v>-1.7399999999999999E-2</v>
      </c>
      <c r="G226" s="51">
        <v>4.0000000000000001E-3</v>
      </c>
      <c r="H226" s="51">
        <v>-0.14580000000000001</v>
      </c>
      <c r="I226" s="51">
        <v>3.8300000000000001E-2</v>
      </c>
      <c r="J226" s="51">
        <v>1.4200000000000001E-4</v>
      </c>
      <c r="K226" s="51">
        <v>1.7304590163934399E-3</v>
      </c>
      <c r="L226" s="51" t="s">
        <v>2102</v>
      </c>
      <c r="M226" s="51">
        <v>100</v>
      </c>
      <c r="N226" s="51">
        <v>92.93</v>
      </c>
      <c r="O226" s="51" t="s">
        <v>1252</v>
      </c>
    </row>
    <row r="227" spans="1:15">
      <c r="A227" s="51" t="s">
        <v>599</v>
      </c>
      <c r="B227" s="51">
        <v>0.12609999999999999</v>
      </c>
      <c r="C227" s="51">
        <v>2.76E-2</v>
      </c>
      <c r="D227" s="51">
        <v>0.12280000000000001</v>
      </c>
      <c r="E227" s="51">
        <v>4.5999999999999999E-3</v>
      </c>
      <c r="F227" s="51">
        <v>-1.8599999999999998E-2</v>
      </c>
      <c r="G227" s="51">
        <v>4.4000000000000003E-3</v>
      </c>
      <c r="H227" s="51">
        <v>-0.14949999999999999</v>
      </c>
      <c r="I227" s="51">
        <v>4.0399999999999998E-2</v>
      </c>
      <c r="J227" s="51">
        <v>2.1800000000000001E-4</v>
      </c>
      <c r="K227" s="51">
        <v>2.42483076923077E-3</v>
      </c>
      <c r="L227" s="51" t="s">
        <v>2101</v>
      </c>
      <c r="M227" s="51">
        <v>100</v>
      </c>
      <c r="N227" s="51">
        <v>92.93</v>
      </c>
      <c r="O227" s="51" t="s">
        <v>1252</v>
      </c>
    </row>
    <row r="228" spans="1:15">
      <c r="A228" s="51" t="s">
        <v>2100</v>
      </c>
      <c r="B228" s="51">
        <v>0.12609999999999999</v>
      </c>
      <c r="C228" s="51">
        <v>2.76E-2</v>
      </c>
      <c r="D228" s="51">
        <v>0.12839999999999999</v>
      </c>
      <c r="E228" s="51">
        <v>8.5000000000000006E-3</v>
      </c>
      <c r="F228" s="51">
        <v>-1.0800000000000001E-2</v>
      </c>
      <c r="G228" s="51">
        <v>6.4999999999999997E-3</v>
      </c>
      <c r="H228" s="51">
        <v>-8.48E-2</v>
      </c>
      <c r="I228" s="51">
        <v>5.2699999999999997E-2</v>
      </c>
      <c r="J228" s="51">
        <v>0.108</v>
      </c>
      <c r="K228" s="51">
        <v>0.255176470588235</v>
      </c>
      <c r="L228" s="51" t="s">
        <v>2099</v>
      </c>
      <c r="M228" s="51">
        <v>100</v>
      </c>
      <c r="N228" s="51">
        <v>92.93</v>
      </c>
      <c r="O228" s="51" t="s">
        <v>1252</v>
      </c>
    </row>
    <row r="229" spans="1:15">
      <c r="A229" s="51" t="s">
        <v>565</v>
      </c>
      <c r="B229" s="51">
        <v>0.12609999999999999</v>
      </c>
      <c r="C229" s="51">
        <v>2.76E-2</v>
      </c>
      <c r="D229" s="51">
        <v>0.14960000000000001</v>
      </c>
      <c r="E229" s="51">
        <v>6.1999999999999998E-3</v>
      </c>
      <c r="F229" s="51">
        <v>-2.0799999999999999E-2</v>
      </c>
      <c r="G229" s="51">
        <v>6.0000000000000001E-3</v>
      </c>
      <c r="H229" s="51">
        <v>-0.151</v>
      </c>
      <c r="I229" s="51">
        <v>4.9299999999999997E-2</v>
      </c>
      <c r="J229" s="51">
        <v>2.16E-3</v>
      </c>
      <c r="K229" s="51">
        <v>1.53105882352941E-2</v>
      </c>
      <c r="L229" s="51" t="s">
        <v>2098</v>
      </c>
      <c r="M229" s="51">
        <v>100</v>
      </c>
      <c r="N229" s="51">
        <v>92.93</v>
      </c>
      <c r="O229" s="51" t="s">
        <v>1252</v>
      </c>
    </row>
    <row r="230" spans="1:15">
      <c r="A230" s="51" t="s">
        <v>633</v>
      </c>
      <c r="B230" s="51">
        <v>0.12609999999999999</v>
      </c>
      <c r="C230" s="51">
        <v>2.76E-2</v>
      </c>
      <c r="D230" s="51">
        <v>0.13300000000000001</v>
      </c>
      <c r="E230" s="51">
        <v>5.1000000000000004E-3</v>
      </c>
      <c r="F230" s="51">
        <v>-2.1399999999999999E-2</v>
      </c>
      <c r="G230" s="51">
        <v>4.3E-3</v>
      </c>
      <c r="H230" s="51">
        <v>-0.16489999999999999</v>
      </c>
      <c r="I230" s="51">
        <v>3.85E-2</v>
      </c>
      <c r="J230" s="86">
        <v>1.8099999999999999E-5</v>
      </c>
      <c r="K230" s="51">
        <v>4.2213870967741901E-4</v>
      </c>
      <c r="L230" s="51" t="s">
        <v>2097</v>
      </c>
      <c r="M230" s="51">
        <v>100</v>
      </c>
      <c r="N230" s="51">
        <v>92.93</v>
      </c>
      <c r="O230" s="51" t="s">
        <v>1252</v>
      </c>
    </row>
    <row r="231" spans="1:15">
      <c r="A231" s="51" t="s">
        <v>647</v>
      </c>
      <c r="B231" s="51">
        <v>0.12609999999999999</v>
      </c>
      <c r="C231" s="51">
        <v>2.76E-2</v>
      </c>
      <c r="D231" s="51">
        <v>0.14510000000000001</v>
      </c>
      <c r="E231" s="51">
        <v>5.8999999999999999E-3</v>
      </c>
      <c r="F231" s="51">
        <v>-2.41E-2</v>
      </c>
      <c r="G231" s="51">
        <v>4.3E-3</v>
      </c>
      <c r="H231" s="51">
        <v>-0.1782</v>
      </c>
      <c r="I231" s="51">
        <v>3.8800000000000001E-2</v>
      </c>
      <c r="J231" s="86">
        <v>4.3900000000000003E-6</v>
      </c>
      <c r="K231" s="51">
        <v>1.9837312499999999E-4</v>
      </c>
      <c r="L231" s="51" t="s">
        <v>2096</v>
      </c>
      <c r="M231" s="51">
        <v>100</v>
      </c>
      <c r="N231" s="51">
        <v>92.93</v>
      </c>
      <c r="O231" s="51" t="s">
        <v>1252</v>
      </c>
    </row>
    <row r="232" spans="1:15">
      <c r="A232" s="51" t="s">
        <v>2095</v>
      </c>
      <c r="B232" s="51">
        <v>0.16059999999999999</v>
      </c>
      <c r="C232" s="51">
        <v>2.5000000000000001E-2</v>
      </c>
      <c r="D232" s="51">
        <v>9.6699999999999994E-2</v>
      </c>
      <c r="E232" s="51">
        <v>9.9000000000000008E-3</v>
      </c>
      <c r="F232" s="51">
        <v>-1.2699999999999999E-2</v>
      </c>
      <c r="G232" s="51">
        <v>1.01E-2</v>
      </c>
      <c r="H232" s="51">
        <v>-0.1017</v>
      </c>
      <c r="I232" s="51">
        <v>8.3000000000000004E-2</v>
      </c>
      <c r="J232" s="51">
        <v>0.22</v>
      </c>
      <c r="K232" s="51">
        <v>0.401666666666667</v>
      </c>
      <c r="L232" s="51" t="s">
        <v>2094</v>
      </c>
      <c r="M232" s="51">
        <v>100</v>
      </c>
      <c r="N232" s="51">
        <v>99.44</v>
      </c>
      <c r="O232" s="51" t="s">
        <v>1252</v>
      </c>
    </row>
    <row r="233" spans="1:15">
      <c r="A233" s="51" t="s">
        <v>2093</v>
      </c>
      <c r="B233" s="51">
        <v>0.14069999999999999</v>
      </c>
      <c r="C233" s="51">
        <v>2.9600000000000001E-2</v>
      </c>
      <c r="D233" s="51">
        <v>1.1000000000000001E-3</v>
      </c>
      <c r="E233" s="51">
        <v>2.1299999999999999E-2</v>
      </c>
      <c r="F233" s="51">
        <v>-7.1000000000000004E-3</v>
      </c>
      <c r="G233" s="51">
        <v>1.9300000000000001E-2</v>
      </c>
      <c r="H233" s="51">
        <v>-0.5595</v>
      </c>
      <c r="I233" s="51">
        <v>1.5310999999999999</v>
      </c>
      <c r="J233" s="51">
        <v>0.71499999999999997</v>
      </c>
      <c r="K233" s="51">
        <v>0.80772656249999997</v>
      </c>
      <c r="L233" s="51" t="s">
        <v>2092</v>
      </c>
      <c r="M233" s="51">
        <v>100</v>
      </c>
      <c r="N233" s="51">
        <v>95.55</v>
      </c>
      <c r="O233" s="51" t="s">
        <v>1252</v>
      </c>
    </row>
    <row r="234" spans="1:15">
      <c r="A234" s="51" t="s">
        <v>2091</v>
      </c>
      <c r="B234" s="51">
        <v>0.14069999999999999</v>
      </c>
      <c r="C234" s="51">
        <v>2.9600000000000001E-2</v>
      </c>
      <c r="D234" s="51">
        <v>0.05</v>
      </c>
      <c r="E234" s="51">
        <v>1.24E-2</v>
      </c>
      <c r="F234" s="51">
        <v>1.5599999999999999E-2</v>
      </c>
      <c r="G234" s="51">
        <v>1.1599999999999999E-2</v>
      </c>
      <c r="H234" s="51">
        <v>0.18590000000000001</v>
      </c>
      <c r="I234" s="51">
        <v>0.14779999999999999</v>
      </c>
      <c r="J234" s="51">
        <v>0.20799999999999999</v>
      </c>
      <c r="K234" s="51">
        <v>0.38449618320610701</v>
      </c>
      <c r="L234" s="51" t="s">
        <v>2090</v>
      </c>
      <c r="M234" s="51">
        <v>100</v>
      </c>
      <c r="N234" s="51">
        <v>92.93</v>
      </c>
      <c r="O234" s="51" t="s">
        <v>1246</v>
      </c>
    </row>
    <row r="235" spans="1:15">
      <c r="A235" s="51" t="s">
        <v>2089</v>
      </c>
      <c r="B235" s="51">
        <v>0.14069999999999999</v>
      </c>
      <c r="C235" s="51">
        <v>2.9600000000000001E-2</v>
      </c>
      <c r="D235" s="51">
        <v>3.7000000000000002E-3</v>
      </c>
      <c r="E235" s="51">
        <v>7.3000000000000001E-3</v>
      </c>
      <c r="F235" s="51">
        <v>-2.0500000000000001E-2</v>
      </c>
      <c r="G235" s="51">
        <v>8.8000000000000005E-3</v>
      </c>
      <c r="H235" s="51">
        <v>-0.89649999999999996</v>
      </c>
      <c r="I235" s="51">
        <v>1.1298999999999999</v>
      </c>
      <c r="J235" s="51">
        <v>0.42799999999999999</v>
      </c>
      <c r="K235" s="51">
        <v>0.58385660377358495</v>
      </c>
      <c r="L235" s="51" t="s">
        <v>2088</v>
      </c>
      <c r="M235" s="51">
        <v>100</v>
      </c>
      <c r="N235" s="51">
        <v>90.86</v>
      </c>
      <c r="O235" s="51" t="s">
        <v>1246</v>
      </c>
    </row>
    <row r="236" spans="1:15">
      <c r="A236" s="51" t="s">
        <v>2087</v>
      </c>
      <c r="B236" s="51">
        <v>0.14069999999999999</v>
      </c>
      <c r="C236" s="51">
        <v>2.9600000000000001E-2</v>
      </c>
      <c r="D236" s="51">
        <v>1.7500000000000002E-2</v>
      </c>
      <c r="E236" s="51">
        <v>1.06E-2</v>
      </c>
      <c r="F236" s="51">
        <v>7.1999999999999998E-3</v>
      </c>
      <c r="G236" s="51">
        <v>1.04E-2</v>
      </c>
      <c r="H236" s="51">
        <v>0.14560000000000001</v>
      </c>
      <c r="I236" s="51">
        <v>0.22370000000000001</v>
      </c>
      <c r="J236" s="51">
        <v>0.51500000000000001</v>
      </c>
      <c r="K236" s="51">
        <v>0.65785335689045898</v>
      </c>
      <c r="L236" s="51" t="s">
        <v>2086</v>
      </c>
      <c r="M236" s="51">
        <v>100</v>
      </c>
      <c r="N236" s="51">
        <v>92.93</v>
      </c>
      <c r="O236" s="51" t="s">
        <v>1256</v>
      </c>
    </row>
    <row r="237" spans="1:15">
      <c r="A237" s="51" t="s">
        <v>2085</v>
      </c>
      <c r="B237" s="51">
        <v>0.14069999999999999</v>
      </c>
      <c r="C237" s="51">
        <v>2.9600000000000001E-2</v>
      </c>
      <c r="D237" s="51">
        <v>2.3999999999999998E-3</v>
      </c>
      <c r="E237" s="86">
        <v>8.0000000000000004E-4</v>
      </c>
      <c r="F237" s="51">
        <v>2E-3</v>
      </c>
      <c r="G237" s="51">
        <v>3.3999999999999998E-3</v>
      </c>
      <c r="H237" s="51">
        <v>0.1087</v>
      </c>
      <c r="I237" s="51">
        <v>0.18229999999999999</v>
      </c>
      <c r="J237" s="51">
        <v>0.55100000000000005</v>
      </c>
      <c r="K237" s="51">
        <v>0.68803626943005203</v>
      </c>
      <c r="L237" s="51" t="s">
        <v>2084</v>
      </c>
      <c r="M237" s="51">
        <v>100</v>
      </c>
      <c r="N237" s="51">
        <v>92.93</v>
      </c>
      <c r="O237" s="51" t="s">
        <v>1256</v>
      </c>
    </row>
    <row r="238" spans="1:15">
      <c r="A238" s="51" t="s">
        <v>2083</v>
      </c>
      <c r="B238" s="51">
        <v>0.14069999999999999</v>
      </c>
      <c r="C238" s="51">
        <v>2.9600000000000001E-2</v>
      </c>
      <c r="D238" s="51">
        <v>2.8999999999999998E-3</v>
      </c>
      <c r="E238" s="51">
        <v>1.1000000000000001E-3</v>
      </c>
      <c r="F238" s="51">
        <v>-1.9E-3</v>
      </c>
      <c r="G238" s="51">
        <v>2.8999999999999998E-3</v>
      </c>
      <c r="H238" s="51">
        <v>-9.2600000000000002E-2</v>
      </c>
      <c r="I238" s="51">
        <v>0.14630000000000001</v>
      </c>
      <c r="J238" s="51">
        <v>0.52700000000000002</v>
      </c>
      <c r="K238" s="51">
        <v>0.66845789473684203</v>
      </c>
      <c r="L238" s="51" t="s">
        <v>2082</v>
      </c>
      <c r="M238" s="51">
        <v>100</v>
      </c>
      <c r="N238" s="51">
        <v>92.93</v>
      </c>
      <c r="O238" s="51" t="s">
        <v>1256</v>
      </c>
    </row>
    <row r="239" spans="1:15">
      <c r="A239" s="51" t="s">
        <v>2081</v>
      </c>
      <c r="B239" s="51">
        <v>0.14069999999999999</v>
      </c>
      <c r="C239" s="51">
        <v>2.9600000000000001E-2</v>
      </c>
      <c r="D239" s="51">
        <v>4.4999999999999997E-3</v>
      </c>
      <c r="E239" s="51">
        <v>1.4E-3</v>
      </c>
      <c r="F239" s="51">
        <v>4.3E-3</v>
      </c>
      <c r="G239" s="51">
        <v>2.3E-3</v>
      </c>
      <c r="H239" s="51">
        <v>0.17249999999999999</v>
      </c>
      <c r="I239" s="51">
        <v>9.3100000000000002E-2</v>
      </c>
      <c r="J239" s="51">
        <v>6.3700000000000007E-2</v>
      </c>
      <c r="K239" s="51">
        <v>0.175782824427481</v>
      </c>
      <c r="L239" s="51" t="s">
        <v>2080</v>
      </c>
      <c r="M239" s="51">
        <v>100</v>
      </c>
      <c r="N239" s="51">
        <v>92.93</v>
      </c>
      <c r="O239" s="51" t="s">
        <v>1256</v>
      </c>
    </row>
    <row r="240" spans="1:15">
      <c r="A240" s="51" t="s">
        <v>2079</v>
      </c>
      <c r="B240" s="51">
        <v>0.14069999999999999</v>
      </c>
      <c r="C240" s="51">
        <v>2.9600000000000001E-2</v>
      </c>
      <c r="D240" s="51">
        <v>3.8999999999999998E-3</v>
      </c>
      <c r="E240" s="51">
        <v>1.1000000000000001E-3</v>
      </c>
      <c r="F240" s="51">
        <v>1.2999999999999999E-3</v>
      </c>
      <c r="G240" s="51">
        <v>2.8999999999999998E-3</v>
      </c>
      <c r="H240" s="51">
        <v>5.5300000000000002E-2</v>
      </c>
      <c r="I240" s="51">
        <v>0.1239</v>
      </c>
      <c r="J240" s="51">
        <v>0.65600000000000003</v>
      </c>
      <c r="K240" s="51">
        <v>0.76614677419354804</v>
      </c>
      <c r="L240" s="51" t="s">
        <v>2078</v>
      </c>
      <c r="M240" s="51">
        <v>100</v>
      </c>
      <c r="N240" s="51">
        <v>92.93</v>
      </c>
      <c r="O240" s="51" t="s">
        <v>1256</v>
      </c>
    </row>
    <row r="241" spans="1:15">
      <c r="A241" s="51" t="s">
        <v>2077</v>
      </c>
      <c r="B241" s="51">
        <v>0.14069999999999999</v>
      </c>
      <c r="C241" s="51">
        <v>2.9600000000000001E-2</v>
      </c>
      <c r="D241" s="51">
        <v>1.3599999999999999E-2</v>
      </c>
      <c r="E241" s="51">
        <v>1.6000000000000001E-3</v>
      </c>
      <c r="F241" s="51">
        <v>4.3E-3</v>
      </c>
      <c r="G241" s="51">
        <v>2.8E-3</v>
      </c>
      <c r="H241" s="51">
        <v>9.8100000000000007E-2</v>
      </c>
      <c r="I241" s="51">
        <v>6.6299999999999998E-2</v>
      </c>
      <c r="J241" s="51">
        <v>0.13900000000000001</v>
      </c>
      <c r="K241" s="51">
        <v>0.30179279279279297</v>
      </c>
      <c r="L241" s="51" t="s">
        <v>2076</v>
      </c>
      <c r="M241" s="51">
        <v>100</v>
      </c>
      <c r="N241" s="51">
        <v>92.93</v>
      </c>
      <c r="O241" s="51" t="s">
        <v>1256</v>
      </c>
    </row>
    <row r="242" spans="1:15">
      <c r="A242" s="51" t="s">
        <v>2075</v>
      </c>
      <c r="B242" s="51">
        <v>0.14069999999999999</v>
      </c>
      <c r="C242" s="51">
        <v>2.9600000000000001E-2</v>
      </c>
      <c r="D242" s="51">
        <v>3.0099999999999998E-2</v>
      </c>
      <c r="E242" s="51">
        <v>3.0099999999999998E-2</v>
      </c>
      <c r="F242" s="51">
        <v>3.4299999999999997E-2</v>
      </c>
      <c r="G242" s="51">
        <v>1.7600000000000001E-2</v>
      </c>
      <c r="H242" s="51">
        <v>0.52749999999999997</v>
      </c>
      <c r="I242" s="51">
        <v>0.43869999999999998</v>
      </c>
      <c r="J242" s="51">
        <v>0.22900000000000001</v>
      </c>
      <c r="K242" s="51">
        <v>0.40558536585365901</v>
      </c>
      <c r="L242" s="51" t="s">
        <v>2074</v>
      </c>
      <c r="M242" s="51">
        <v>100</v>
      </c>
      <c r="N242" s="51">
        <v>99.96</v>
      </c>
      <c r="O242" s="51" t="s">
        <v>1320</v>
      </c>
    </row>
    <row r="243" spans="1:15">
      <c r="A243" s="51" t="s">
        <v>2073</v>
      </c>
      <c r="B243" s="51">
        <v>0.14069999999999999</v>
      </c>
      <c r="C243" s="51">
        <v>2.9600000000000001E-2</v>
      </c>
      <c r="D243" s="51">
        <v>3.5900000000000001E-2</v>
      </c>
      <c r="E243" s="51">
        <v>2.3400000000000001E-2</v>
      </c>
      <c r="F243" s="51">
        <v>2.5700000000000001E-2</v>
      </c>
      <c r="G243" s="51">
        <v>1.61E-2</v>
      </c>
      <c r="H243" s="51">
        <v>0.3624</v>
      </c>
      <c r="I243" s="51">
        <v>0.28249999999999997</v>
      </c>
      <c r="J243" s="51">
        <v>0.2</v>
      </c>
      <c r="K243" s="51">
        <v>0.37558441558441602</v>
      </c>
      <c r="L243" s="51" t="s">
        <v>2072</v>
      </c>
      <c r="M243" s="51">
        <v>100</v>
      </c>
      <c r="N243" s="51">
        <v>99.93</v>
      </c>
      <c r="O243" s="51" t="s">
        <v>1320</v>
      </c>
    </row>
    <row r="244" spans="1:15">
      <c r="A244" s="51" t="s">
        <v>2071</v>
      </c>
      <c r="B244" s="51">
        <v>0.14069999999999999</v>
      </c>
      <c r="C244" s="51">
        <v>2.9600000000000001E-2</v>
      </c>
      <c r="D244" s="51">
        <v>3.44E-2</v>
      </c>
      <c r="E244" s="51">
        <v>2.01E-2</v>
      </c>
      <c r="F244" s="51">
        <v>-7.3000000000000001E-3</v>
      </c>
      <c r="G244" s="51">
        <v>1.4E-2</v>
      </c>
      <c r="H244" s="51">
        <v>-0.1051</v>
      </c>
      <c r="I244" s="51">
        <v>0.21199999999999999</v>
      </c>
      <c r="J244" s="51">
        <v>0.62</v>
      </c>
      <c r="K244" s="51">
        <v>0.74212066115702502</v>
      </c>
      <c r="L244" s="51" t="s">
        <v>2070</v>
      </c>
      <c r="M244" s="51">
        <v>100</v>
      </c>
      <c r="N244" s="51">
        <v>99.96</v>
      </c>
      <c r="O244" s="51" t="s">
        <v>1320</v>
      </c>
    </row>
    <row r="245" spans="1:15">
      <c r="A245" s="51" t="s">
        <v>2069</v>
      </c>
      <c r="B245" s="51">
        <v>0.14069999999999999</v>
      </c>
      <c r="C245" s="51">
        <v>2.9600000000000001E-2</v>
      </c>
      <c r="D245" s="51">
        <v>3.2099999999999997E-2</v>
      </c>
      <c r="E245" s="51">
        <v>2.3099999999999999E-2</v>
      </c>
      <c r="F245" s="51">
        <v>2.5700000000000001E-2</v>
      </c>
      <c r="G245" s="51">
        <v>1.49E-2</v>
      </c>
      <c r="H245" s="51">
        <v>0.38219999999999998</v>
      </c>
      <c r="I245" s="51">
        <v>0.2848</v>
      </c>
      <c r="J245" s="51">
        <v>0.18</v>
      </c>
      <c r="K245" s="51">
        <v>0.35172972972972999</v>
      </c>
      <c r="L245" s="51" t="s">
        <v>2068</v>
      </c>
      <c r="M245" s="51">
        <v>100</v>
      </c>
      <c r="N245" s="51">
        <v>99.96</v>
      </c>
      <c r="O245" s="51" t="s">
        <v>1320</v>
      </c>
    </row>
    <row r="246" spans="1:15">
      <c r="A246" s="51" t="s">
        <v>2067</v>
      </c>
      <c r="B246" s="51">
        <v>0.14069999999999999</v>
      </c>
      <c r="C246" s="51">
        <v>2.9600000000000001E-2</v>
      </c>
      <c r="D246" s="51">
        <v>4.1500000000000002E-2</v>
      </c>
      <c r="E246" s="51">
        <v>1.84E-2</v>
      </c>
      <c r="F246" s="51">
        <v>1.2699999999999999E-2</v>
      </c>
      <c r="G246" s="51">
        <v>1.32E-2</v>
      </c>
      <c r="H246" s="51">
        <v>0.1668</v>
      </c>
      <c r="I246" s="51">
        <v>0.17499999999999999</v>
      </c>
      <c r="J246" s="51">
        <v>0.34100000000000003</v>
      </c>
      <c r="K246" s="51">
        <v>0.52123255813953495</v>
      </c>
      <c r="L246" s="51" t="s">
        <v>2066</v>
      </c>
      <c r="M246" s="51">
        <v>100</v>
      </c>
      <c r="N246" s="51">
        <v>99.96</v>
      </c>
      <c r="O246" s="51" t="s">
        <v>1320</v>
      </c>
    </row>
    <row r="247" spans="1:15">
      <c r="A247" s="51" t="s">
        <v>2065</v>
      </c>
      <c r="B247" s="51">
        <v>0.14069999999999999</v>
      </c>
      <c r="C247" s="51">
        <v>2.9600000000000001E-2</v>
      </c>
      <c r="D247" s="51">
        <v>3.32E-2</v>
      </c>
      <c r="E247" s="51">
        <v>2.46E-2</v>
      </c>
      <c r="F247" s="51">
        <v>2.1000000000000001E-2</v>
      </c>
      <c r="G247" s="51">
        <v>1.5299999999999999E-2</v>
      </c>
      <c r="H247" s="51">
        <v>0.30740000000000001</v>
      </c>
      <c r="I247" s="51">
        <v>0.25280000000000002</v>
      </c>
      <c r="J247" s="51">
        <v>0.224</v>
      </c>
      <c r="K247" s="51">
        <v>0.4032457002457</v>
      </c>
      <c r="L247" s="51" t="s">
        <v>2064</v>
      </c>
      <c r="M247" s="51">
        <v>100</v>
      </c>
      <c r="N247" s="51">
        <v>99.96</v>
      </c>
      <c r="O247" s="51" t="s">
        <v>1320</v>
      </c>
    </row>
    <row r="248" spans="1:15">
      <c r="A248" s="51" t="s">
        <v>2063</v>
      </c>
      <c r="B248" s="51">
        <v>0.14069999999999999</v>
      </c>
      <c r="C248" s="51">
        <v>2.9600000000000001E-2</v>
      </c>
      <c r="D248" s="51">
        <v>5.4600000000000003E-2</v>
      </c>
      <c r="E248" s="51">
        <v>2.4E-2</v>
      </c>
      <c r="F248" s="51">
        <v>2.3E-2</v>
      </c>
      <c r="G248" s="51">
        <v>1.6500000000000001E-2</v>
      </c>
      <c r="H248" s="51">
        <v>0.26219999999999999</v>
      </c>
      <c r="I248" s="51">
        <v>0.21460000000000001</v>
      </c>
      <c r="J248" s="51">
        <v>0.222</v>
      </c>
      <c r="K248" s="51">
        <v>0.4032457002457</v>
      </c>
      <c r="L248" s="51" t="s">
        <v>2062</v>
      </c>
      <c r="M248" s="51">
        <v>100</v>
      </c>
      <c r="N248" s="51">
        <v>99.96</v>
      </c>
      <c r="O248" s="51" t="s">
        <v>1320</v>
      </c>
    </row>
    <row r="249" spans="1:15">
      <c r="A249" s="51" t="s">
        <v>2061</v>
      </c>
      <c r="B249" s="51">
        <v>0.14069999999999999</v>
      </c>
      <c r="C249" s="51">
        <v>2.9600000000000001E-2</v>
      </c>
      <c r="D249" s="51">
        <v>1.3899999999999999E-2</v>
      </c>
      <c r="E249" s="51">
        <v>2.9700000000000001E-2</v>
      </c>
      <c r="F249" s="51">
        <v>3.3399999999999999E-2</v>
      </c>
      <c r="G249" s="51">
        <v>1.8700000000000001E-2</v>
      </c>
      <c r="H249" s="51">
        <v>0.75570000000000004</v>
      </c>
      <c r="I249" s="51">
        <v>1.2197</v>
      </c>
      <c r="J249" s="51">
        <v>0.53600000000000003</v>
      </c>
      <c r="K249" s="51">
        <v>0.67631413612565405</v>
      </c>
      <c r="L249" s="51" t="s">
        <v>2060</v>
      </c>
      <c r="M249" s="51">
        <v>100</v>
      </c>
      <c r="N249" s="51">
        <v>99.96</v>
      </c>
      <c r="O249" s="51" t="s">
        <v>1320</v>
      </c>
    </row>
    <row r="250" spans="1:15">
      <c r="A250" s="51" t="s">
        <v>2059</v>
      </c>
      <c r="B250" s="51">
        <v>0.12609999999999999</v>
      </c>
      <c r="C250" s="51">
        <v>2.76E-2</v>
      </c>
      <c r="D250" s="51">
        <v>2.9100000000000001E-2</v>
      </c>
      <c r="E250" s="51">
        <v>1.6999999999999999E-3</v>
      </c>
      <c r="F250" s="51">
        <v>4.8999999999999998E-3</v>
      </c>
      <c r="G250" s="51">
        <v>2.8999999999999998E-3</v>
      </c>
      <c r="H250" s="51">
        <v>8.0500000000000002E-2</v>
      </c>
      <c r="I250" s="51">
        <v>5.1900000000000002E-2</v>
      </c>
      <c r="J250" s="51">
        <v>0.121</v>
      </c>
      <c r="K250" s="51">
        <v>0.27684493670886101</v>
      </c>
      <c r="L250" s="51" t="s">
        <v>2058</v>
      </c>
      <c r="M250" s="51">
        <v>100</v>
      </c>
      <c r="N250" s="51">
        <v>92.93</v>
      </c>
      <c r="O250" s="51" t="s">
        <v>1252</v>
      </c>
    </row>
    <row r="251" spans="1:15">
      <c r="A251" s="51" t="s">
        <v>2057</v>
      </c>
      <c r="B251" s="51">
        <v>0.14069999999999999</v>
      </c>
      <c r="C251" s="51">
        <v>2.9600000000000001E-2</v>
      </c>
      <c r="D251" s="51">
        <v>1.2500000000000001E-2</v>
      </c>
      <c r="E251" s="51">
        <v>2.5999999999999999E-3</v>
      </c>
      <c r="F251" s="51">
        <v>6.0000000000000001E-3</v>
      </c>
      <c r="G251" s="51">
        <v>6.3E-3</v>
      </c>
      <c r="H251" s="51">
        <v>0.14369999999999999</v>
      </c>
      <c r="I251" s="51">
        <v>0.1588</v>
      </c>
      <c r="J251" s="51">
        <v>0.36599999999999999</v>
      </c>
      <c r="K251" s="51">
        <v>0.53604242424242399</v>
      </c>
      <c r="L251" s="51" t="s">
        <v>2056</v>
      </c>
      <c r="M251" s="51">
        <v>100</v>
      </c>
      <c r="N251" s="51">
        <v>92.93</v>
      </c>
      <c r="O251" s="51" t="s">
        <v>1252</v>
      </c>
    </row>
    <row r="252" spans="1:15">
      <c r="A252" s="51" t="s">
        <v>2055</v>
      </c>
      <c r="B252" s="51">
        <v>0.14069999999999999</v>
      </c>
      <c r="C252" s="51">
        <v>2.9600000000000001E-2</v>
      </c>
      <c r="D252" s="51">
        <v>1.5699999999999999E-2</v>
      </c>
      <c r="E252" s="51">
        <v>1.8E-3</v>
      </c>
      <c r="F252" s="86">
        <v>8.0000000000000004E-4</v>
      </c>
      <c r="G252" s="51">
        <v>4.7999999999999996E-3</v>
      </c>
      <c r="H252" s="51">
        <v>1.7899999999999999E-2</v>
      </c>
      <c r="I252" s="51">
        <v>0.1028</v>
      </c>
      <c r="J252" s="51">
        <v>0.86199999999999999</v>
      </c>
      <c r="K252" s="51">
        <v>0.89672805755395701</v>
      </c>
      <c r="L252" s="51" t="s">
        <v>2054</v>
      </c>
      <c r="M252" s="51">
        <v>100</v>
      </c>
      <c r="N252" s="51">
        <v>92.93</v>
      </c>
      <c r="O252" s="51" t="s">
        <v>1252</v>
      </c>
    </row>
    <row r="253" spans="1:15">
      <c r="A253" s="51" t="s">
        <v>2053</v>
      </c>
      <c r="B253" s="51">
        <v>0.14069999999999999</v>
      </c>
      <c r="C253" s="51">
        <v>2.9600000000000001E-2</v>
      </c>
      <c r="D253" s="51">
        <v>1.35E-2</v>
      </c>
      <c r="E253" s="51">
        <v>2.2000000000000001E-3</v>
      </c>
      <c r="F253" s="51">
        <v>1.1599999999999999E-2</v>
      </c>
      <c r="G253" s="51">
        <v>4.3E-3</v>
      </c>
      <c r="H253" s="51">
        <v>0.26600000000000001</v>
      </c>
      <c r="I253" s="51">
        <v>0.1188</v>
      </c>
      <c r="J253" s="51">
        <v>2.52E-2</v>
      </c>
      <c r="K253" s="51">
        <v>8.7594230769230799E-2</v>
      </c>
      <c r="L253" s="51" t="s">
        <v>2052</v>
      </c>
      <c r="M253" s="51">
        <v>100</v>
      </c>
      <c r="N253" s="51">
        <v>92.93</v>
      </c>
      <c r="O253" s="51" t="s">
        <v>1252</v>
      </c>
    </row>
    <row r="254" spans="1:15">
      <c r="A254" s="51" t="s">
        <v>760</v>
      </c>
      <c r="B254" s="51">
        <v>0.12609999999999999</v>
      </c>
      <c r="C254" s="51">
        <v>2.76E-2</v>
      </c>
      <c r="D254" s="51">
        <v>2.3400000000000001E-2</v>
      </c>
      <c r="E254" s="51">
        <v>1.6000000000000001E-3</v>
      </c>
      <c r="F254" s="51">
        <v>-3.5000000000000001E-3</v>
      </c>
      <c r="G254" s="51">
        <v>3.2000000000000002E-3</v>
      </c>
      <c r="H254" s="51">
        <v>-6.4399999999999999E-2</v>
      </c>
      <c r="I254" s="51">
        <v>5.74E-2</v>
      </c>
      <c r="J254" s="51">
        <v>0.26100000000000001</v>
      </c>
      <c r="K254" s="51">
        <v>0.44610638297872302</v>
      </c>
      <c r="L254" s="51" t="s">
        <v>2051</v>
      </c>
      <c r="M254" s="51">
        <v>100</v>
      </c>
      <c r="N254" s="51">
        <v>92.93</v>
      </c>
      <c r="O254" s="51" t="s">
        <v>1252</v>
      </c>
    </row>
    <row r="255" spans="1:15">
      <c r="A255" s="51" t="s">
        <v>2050</v>
      </c>
      <c r="B255" s="51">
        <v>0.12609999999999999</v>
      </c>
      <c r="C255" s="51">
        <v>2.76E-2</v>
      </c>
      <c r="D255" s="51">
        <v>3.0300000000000001E-2</v>
      </c>
      <c r="E255" s="51">
        <v>1.6999999999999999E-3</v>
      </c>
      <c r="F255" s="51">
        <v>5.7999999999999996E-3</v>
      </c>
      <c r="G255" s="51">
        <v>3.7000000000000002E-3</v>
      </c>
      <c r="H255" s="51">
        <v>9.3799999999999994E-2</v>
      </c>
      <c r="I255" s="51">
        <v>6.2399999999999997E-2</v>
      </c>
      <c r="J255" s="51">
        <v>0.13300000000000001</v>
      </c>
      <c r="K255" s="51">
        <v>0.29051057401812702</v>
      </c>
      <c r="L255" s="51" t="s">
        <v>2049</v>
      </c>
      <c r="M255" s="51">
        <v>100</v>
      </c>
      <c r="N255" s="51">
        <v>92.93</v>
      </c>
      <c r="O255" s="51" t="s">
        <v>1252</v>
      </c>
    </row>
    <row r="256" spans="1:15">
      <c r="A256" s="51" t="s">
        <v>556</v>
      </c>
      <c r="B256" s="51">
        <v>0.12609999999999999</v>
      </c>
      <c r="C256" s="51">
        <v>2.76E-2</v>
      </c>
      <c r="D256" s="51">
        <v>4.2999999999999997E-2</v>
      </c>
      <c r="E256" s="51">
        <v>1.8E-3</v>
      </c>
      <c r="F256" s="51">
        <v>1.17E-2</v>
      </c>
      <c r="G256" s="51">
        <v>3.2000000000000002E-3</v>
      </c>
      <c r="H256" s="51">
        <v>0.1585</v>
      </c>
      <c r="I256" s="51">
        <v>5.33E-2</v>
      </c>
      <c r="J256" s="51">
        <v>2.9499999999999999E-3</v>
      </c>
      <c r="K256" s="51">
        <v>1.9002743362831899E-2</v>
      </c>
      <c r="L256" s="51" t="s">
        <v>2048</v>
      </c>
      <c r="M256" s="51">
        <v>100</v>
      </c>
      <c r="N256" s="51">
        <v>92.93</v>
      </c>
      <c r="O256" s="51" t="s">
        <v>1252</v>
      </c>
    </row>
    <row r="257" spans="1:15">
      <c r="A257" s="51" t="s">
        <v>2047</v>
      </c>
      <c r="B257" s="51">
        <v>0.14069999999999999</v>
      </c>
      <c r="C257" s="51">
        <v>2.9600000000000001E-2</v>
      </c>
      <c r="D257" s="51">
        <v>1.3599999999999999E-2</v>
      </c>
      <c r="E257" s="51">
        <v>2E-3</v>
      </c>
      <c r="F257" s="51">
        <v>7.0000000000000001E-3</v>
      </c>
      <c r="G257" s="51">
        <v>3.8E-3</v>
      </c>
      <c r="H257" s="51">
        <v>0.1593</v>
      </c>
      <c r="I257" s="51">
        <v>9.1499999999999998E-2</v>
      </c>
      <c r="J257" s="51">
        <v>8.1900000000000001E-2</v>
      </c>
      <c r="K257" s="51">
        <v>0.207546503496503</v>
      </c>
      <c r="L257" s="51" t="s">
        <v>2046</v>
      </c>
      <c r="M257" s="51">
        <v>100</v>
      </c>
      <c r="N257" s="51">
        <v>92.93</v>
      </c>
      <c r="O257" s="51" t="s">
        <v>1235</v>
      </c>
    </row>
    <row r="258" spans="1:15">
      <c r="A258" s="51" t="s">
        <v>2045</v>
      </c>
      <c r="B258" s="51">
        <v>0.12609999999999999</v>
      </c>
      <c r="C258" s="51">
        <v>2.76E-2</v>
      </c>
      <c r="D258" s="51">
        <v>2.5499999999999998E-2</v>
      </c>
      <c r="E258" s="51">
        <v>1.8E-3</v>
      </c>
      <c r="F258" s="51">
        <v>7.6E-3</v>
      </c>
      <c r="G258" s="51">
        <v>3.0000000000000001E-3</v>
      </c>
      <c r="H258" s="51">
        <v>0.1336</v>
      </c>
      <c r="I258" s="51">
        <v>5.96E-2</v>
      </c>
      <c r="J258" s="51">
        <v>2.5100000000000001E-2</v>
      </c>
      <c r="K258" s="51">
        <v>8.7594230769230799E-2</v>
      </c>
      <c r="L258" s="51" t="s">
        <v>2044</v>
      </c>
      <c r="M258" s="51">
        <v>100</v>
      </c>
      <c r="N258" s="51">
        <v>92.93</v>
      </c>
      <c r="O258" s="51" t="s">
        <v>1239</v>
      </c>
    </row>
    <row r="259" spans="1:15">
      <c r="A259" s="51" t="s">
        <v>2043</v>
      </c>
      <c r="B259" s="51">
        <v>0.12609999999999999</v>
      </c>
      <c r="C259" s="51">
        <v>2.76E-2</v>
      </c>
      <c r="D259" s="51">
        <v>2.2200000000000001E-2</v>
      </c>
      <c r="E259" s="51">
        <v>1.5E-3</v>
      </c>
      <c r="F259" s="51">
        <v>7.7000000000000002E-3</v>
      </c>
      <c r="G259" s="51">
        <v>3.8999999999999998E-3</v>
      </c>
      <c r="H259" s="51">
        <v>0.14549999999999999</v>
      </c>
      <c r="I259" s="51">
        <v>8.1699999999999995E-2</v>
      </c>
      <c r="J259" s="51">
        <v>7.4999999999999997E-2</v>
      </c>
      <c r="K259" s="51">
        <v>0.19575812274368201</v>
      </c>
      <c r="L259" s="51" t="s">
        <v>2042</v>
      </c>
      <c r="M259" s="51">
        <v>100</v>
      </c>
      <c r="N259" s="51">
        <v>92.93</v>
      </c>
      <c r="O259" s="51" t="s">
        <v>1252</v>
      </c>
    </row>
    <row r="260" spans="1:15">
      <c r="A260" s="51" t="s">
        <v>2041</v>
      </c>
      <c r="B260" s="51">
        <v>0.12609999999999999</v>
      </c>
      <c r="C260" s="51">
        <v>2.76E-2</v>
      </c>
      <c r="D260" s="51">
        <v>3.5700000000000003E-2</v>
      </c>
      <c r="E260" s="51">
        <v>3.8E-3</v>
      </c>
      <c r="F260" s="51">
        <v>-5.8999999999999999E-3</v>
      </c>
      <c r="G260" s="51">
        <v>5.4999999999999997E-3</v>
      </c>
      <c r="H260" s="51">
        <v>-8.7499999999999994E-2</v>
      </c>
      <c r="I260" s="51">
        <v>8.5199999999999998E-2</v>
      </c>
      <c r="J260" s="51">
        <v>0.30499999999999999</v>
      </c>
      <c r="K260" s="51">
        <v>0.49756570155902002</v>
      </c>
      <c r="L260" s="51" t="s">
        <v>2040</v>
      </c>
      <c r="M260" s="51">
        <v>100</v>
      </c>
      <c r="N260" s="51">
        <v>92.93</v>
      </c>
      <c r="O260" s="51" t="s">
        <v>1239</v>
      </c>
    </row>
    <row r="261" spans="1:15">
      <c r="A261" s="51" t="s">
        <v>2039</v>
      </c>
      <c r="B261" s="51">
        <v>0.12609999999999999</v>
      </c>
      <c r="C261" s="51">
        <v>2.76E-2</v>
      </c>
      <c r="D261" s="51">
        <v>5.1700000000000003E-2</v>
      </c>
      <c r="E261" s="51">
        <v>2.2000000000000001E-3</v>
      </c>
      <c r="F261" s="51">
        <v>3.3999999999999998E-3</v>
      </c>
      <c r="G261" s="51">
        <v>3.5999999999999999E-3</v>
      </c>
      <c r="H261" s="51">
        <v>4.2700000000000002E-2</v>
      </c>
      <c r="I261" s="51">
        <v>4.2700000000000002E-2</v>
      </c>
      <c r="J261" s="51">
        <v>0.318</v>
      </c>
      <c r="K261" s="51">
        <v>0.50309409190372001</v>
      </c>
      <c r="L261" s="51" t="s">
        <v>2038</v>
      </c>
      <c r="M261" s="51">
        <v>100</v>
      </c>
      <c r="N261" s="51">
        <v>92.93</v>
      </c>
      <c r="O261" s="51" t="s">
        <v>1246</v>
      </c>
    </row>
    <row r="262" spans="1:15">
      <c r="A262" s="51" t="s">
        <v>2037</v>
      </c>
      <c r="B262" s="51">
        <v>0.14069999999999999</v>
      </c>
      <c r="C262" s="51">
        <v>2.9600000000000001E-2</v>
      </c>
      <c r="D262" s="51">
        <v>1.2699999999999999E-2</v>
      </c>
      <c r="E262" s="51">
        <v>1.8599999999999998E-2</v>
      </c>
      <c r="F262" s="51">
        <v>-2.3999999999999998E-3</v>
      </c>
      <c r="G262" s="51">
        <v>1.41E-2</v>
      </c>
      <c r="H262" s="51">
        <v>-5.6500000000000002E-2</v>
      </c>
      <c r="I262" s="51">
        <v>0.33189999999999997</v>
      </c>
      <c r="J262" s="51">
        <v>0.86499999999999999</v>
      </c>
      <c r="K262" s="51">
        <v>0.898556034482759</v>
      </c>
      <c r="L262" s="51" t="s">
        <v>2036</v>
      </c>
      <c r="M262" s="51">
        <v>100</v>
      </c>
      <c r="N262" s="51">
        <v>99.93</v>
      </c>
      <c r="O262" s="51" t="s">
        <v>1283</v>
      </c>
    </row>
    <row r="263" spans="1:15">
      <c r="A263" s="51" t="s">
        <v>2035</v>
      </c>
      <c r="B263" s="51">
        <v>0.14069999999999999</v>
      </c>
      <c r="C263" s="51">
        <v>2.9600000000000001E-2</v>
      </c>
      <c r="D263" s="51">
        <v>4.1500000000000002E-2</v>
      </c>
      <c r="E263" s="51">
        <v>2.5100000000000001E-2</v>
      </c>
      <c r="F263" s="51">
        <v>1.21E-2</v>
      </c>
      <c r="G263" s="51">
        <v>1.6299999999999999E-2</v>
      </c>
      <c r="H263" s="51">
        <v>0.1578</v>
      </c>
      <c r="I263" s="51">
        <v>0.21729999999999999</v>
      </c>
      <c r="J263" s="51">
        <v>0.46800000000000003</v>
      </c>
      <c r="K263" s="51">
        <v>0.62199264705882396</v>
      </c>
      <c r="L263" s="51" t="s">
        <v>2034</v>
      </c>
      <c r="M263" s="51">
        <v>100</v>
      </c>
      <c r="N263" s="51">
        <v>99.96</v>
      </c>
      <c r="O263" s="51" t="s">
        <v>1283</v>
      </c>
    </row>
    <row r="264" spans="1:15">
      <c r="A264" s="51" t="s">
        <v>2033</v>
      </c>
      <c r="B264" s="51">
        <v>0.12609999999999999</v>
      </c>
      <c r="C264" s="51">
        <v>2.76E-2</v>
      </c>
      <c r="D264" s="51">
        <v>3.5499999999999997E-2</v>
      </c>
      <c r="E264" s="51">
        <v>1.4E-3</v>
      </c>
      <c r="F264" s="51">
        <v>7.4000000000000003E-3</v>
      </c>
      <c r="G264" s="51">
        <v>3.7000000000000002E-3</v>
      </c>
      <c r="H264" s="51">
        <v>0.1113</v>
      </c>
      <c r="I264" s="51">
        <v>5.8500000000000003E-2</v>
      </c>
      <c r="J264" s="51">
        <v>5.7299999999999997E-2</v>
      </c>
      <c r="K264" s="51">
        <v>0.159953281853282</v>
      </c>
      <c r="L264" s="51" t="s">
        <v>2032</v>
      </c>
      <c r="M264" s="51">
        <v>100</v>
      </c>
      <c r="N264" s="51">
        <v>92.93</v>
      </c>
      <c r="O264" s="51" t="s">
        <v>1239</v>
      </c>
    </row>
    <row r="265" spans="1:15">
      <c r="A265" s="51" t="s">
        <v>506</v>
      </c>
      <c r="B265" s="51">
        <v>0.14069999999999999</v>
      </c>
      <c r="C265" s="51">
        <v>2.9600000000000001E-2</v>
      </c>
      <c r="D265" s="51">
        <v>1.5900000000000001E-2</v>
      </c>
      <c r="E265" s="51">
        <v>2.7000000000000001E-3</v>
      </c>
      <c r="F265" s="51">
        <v>1.4E-2</v>
      </c>
      <c r="G265" s="51">
        <v>5.1000000000000004E-3</v>
      </c>
      <c r="H265" s="51">
        <v>0.29580000000000001</v>
      </c>
      <c r="I265" s="51">
        <v>0.11609999999999999</v>
      </c>
      <c r="J265" s="51">
        <v>1.0800000000000001E-2</v>
      </c>
      <c r="K265" s="51">
        <v>4.7622754491018E-2</v>
      </c>
      <c r="L265" s="51" t="s">
        <v>2031</v>
      </c>
      <c r="M265" s="51">
        <v>100</v>
      </c>
      <c r="N265" s="51">
        <v>92.93</v>
      </c>
      <c r="O265" s="51" t="s">
        <v>1256</v>
      </c>
    </row>
    <row r="266" spans="1:15">
      <c r="A266" s="51" t="s">
        <v>2030</v>
      </c>
      <c r="B266" s="51">
        <v>0.14069999999999999</v>
      </c>
      <c r="C266" s="51">
        <v>2.9600000000000001E-2</v>
      </c>
      <c r="D266" s="51">
        <v>1.2699999999999999E-2</v>
      </c>
      <c r="E266" s="51">
        <v>2.3999999999999998E-3</v>
      </c>
      <c r="F266" s="51">
        <v>-2.7000000000000001E-3</v>
      </c>
      <c r="G266" s="51">
        <v>5.0000000000000001E-3</v>
      </c>
      <c r="H266" s="51">
        <v>-6.3600000000000004E-2</v>
      </c>
      <c r="I266" s="51">
        <v>0.12</v>
      </c>
      <c r="J266" s="51">
        <v>0.59599999999999997</v>
      </c>
      <c r="K266" s="51">
        <v>0.72543434343434299</v>
      </c>
      <c r="L266" s="51" t="s">
        <v>2029</v>
      </c>
      <c r="M266" s="51">
        <v>100</v>
      </c>
      <c r="N266" s="51">
        <v>92.93</v>
      </c>
      <c r="O266" s="51" t="s">
        <v>1256</v>
      </c>
    </row>
    <row r="267" spans="1:15">
      <c r="A267" s="51" t="s">
        <v>2028</v>
      </c>
      <c r="B267" s="51">
        <v>0.12609999999999999</v>
      </c>
      <c r="C267" s="51">
        <v>2.76E-2</v>
      </c>
      <c r="D267" s="51">
        <v>1.83E-2</v>
      </c>
      <c r="E267" s="51">
        <v>1.9E-3</v>
      </c>
      <c r="F267" s="51">
        <v>6.0000000000000001E-3</v>
      </c>
      <c r="G267" s="51">
        <v>4.7000000000000002E-3</v>
      </c>
      <c r="H267" s="51">
        <v>0.1245</v>
      </c>
      <c r="I267" s="51">
        <v>0.1031</v>
      </c>
      <c r="J267" s="51">
        <v>0.22700000000000001</v>
      </c>
      <c r="K267" s="51">
        <v>0.4032457002457</v>
      </c>
      <c r="L267" s="51" t="s">
        <v>2027</v>
      </c>
      <c r="M267" s="51">
        <v>100</v>
      </c>
      <c r="N267" s="51">
        <v>92.93</v>
      </c>
      <c r="O267" s="51" t="s">
        <v>1256</v>
      </c>
    </row>
    <row r="268" spans="1:15">
      <c r="A268" s="51" t="s">
        <v>2026</v>
      </c>
      <c r="B268" s="51">
        <v>0.12609999999999999</v>
      </c>
      <c r="C268" s="51">
        <v>2.76E-2</v>
      </c>
      <c r="D268" s="51">
        <v>3.8699999999999998E-2</v>
      </c>
      <c r="E268" s="51">
        <v>4.1999999999999997E-3</v>
      </c>
      <c r="F268" s="51">
        <v>1E-3</v>
      </c>
      <c r="G268" s="51">
        <v>4.7999999999999996E-3</v>
      </c>
      <c r="H268" s="51">
        <v>1.4800000000000001E-2</v>
      </c>
      <c r="I268" s="51">
        <v>6.8000000000000005E-2</v>
      </c>
      <c r="J268" s="51">
        <v>0.82799999999999996</v>
      </c>
      <c r="K268" s="51">
        <v>0.88155263157894703</v>
      </c>
      <c r="L268" s="51" t="s">
        <v>2025</v>
      </c>
      <c r="M268" s="51">
        <v>100</v>
      </c>
      <c r="N268" s="51">
        <v>92.93</v>
      </c>
      <c r="O268" s="51" t="s">
        <v>1256</v>
      </c>
    </row>
    <row r="269" spans="1:15">
      <c r="A269" s="51" t="s">
        <v>2024</v>
      </c>
      <c r="B269" s="51">
        <v>0.12609999999999999</v>
      </c>
      <c r="C269" s="51">
        <v>2.76E-2</v>
      </c>
      <c r="D269" s="51">
        <v>3.9399999999999998E-2</v>
      </c>
      <c r="E269" s="51">
        <v>7.6E-3</v>
      </c>
      <c r="F269" s="51">
        <v>1.2999999999999999E-3</v>
      </c>
      <c r="G269" s="51">
        <v>4.3E-3</v>
      </c>
      <c r="H269" s="51">
        <v>1.7899999999999999E-2</v>
      </c>
      <c r="I269" s="51">
        <v>6.1499999999999999E-2</v>
      </c>
      <c r="J269" s="51">
        <v>0.77100000000000002</v>
      </c>
      <c r="K269" s="51">
        <v>0.85084756097560998</v>
      </c>
      <c r="L269" s="51" t="s">
        <v>2023</v>
      </c>
      <c r="M269" s="51">
        <v>100</v>
      </c>
      <c r="N269" s="51">
        <v>92.93</v>
      </c>
      <c r="O269" s="51" t="s">
        <v>1256</v>
      </c>
    </row>
    <row r="270" spans="1:15">
      <c r="A270" s="51" t="s">
        <v>2022</v>
      </c>
      <c r="B270" s="51">
        <v>0.12609999999999999</v>
      </c>
      <c r="C270" s="51">
        <v>2.76E-2</v>
      </c>
      <c r="D270" s="51">
        <v>0.14380000000000001</v>
      </c>
      <c r="E270" s="51">
        <v>1.29E-2</v>
      </c>
      <c r="F270" s="51">
        <v>-1.21E-2</v>
      </c>
      <c r="G270" s="51">
        <v>5.5999999999999999E-3</v>
      </c>
      <c r="H270" s="51">
        <v>-8.9700000000000002E-2</v>
      </c>
      <c r="I270" s="51">
        <v>4.3400000000000001E-2</v>
      </c>
      <c r="J270" s="51">
        <v>3.9E-2</v>
      </c>
      <c r="K270" s="51">
        <v>0.11847478991596599</v>
      </c>
      <c r="L270" s="51" t="s">
        <v>2021</v>
      </c>
      <c r="M270" s="51">
        <v>100</v>
      </c>
      <c r="N270" s="51">
        <v>92.93</v>
      </c>
      <c r="O270" s="51" t="s">
        <v>1256</v>
      </c>
    </row>
    <row r="271" spans="1:15">
      <c r="A271" s="51" t="s">
        <v>2020</v>
      </c>
      <c r="B271" s="51">
        <v>0.12609999999999999</v>
      </c>
      <c r="C271" s="51">
        <v>2.76E-2</v>
      </c>
      <c r="D271" s="51">
        <v>7.9299999999999995E-2</v>
      </c>
      <c r="E271" s="51">
        <v>2.8E-3</v>
      </c>
      <c r="F271" s="51">
        <v>-1.11E-2</v>
      </c>
      <c r="G271" s="51">
        <v>4.7999999999999996E-3</v>
      </c>
      <c r="H271" s="51">
        <v>-0.1114</v>
      </c>
      <c r="I271" s="51">
        <v>5.1400000000000001E-2</v>
      </c>
      <c r="J271" s="51">
        <v>3.04E-2</v>
      </c>
      <c r="K271" s="51">
        <v>9.9412500000000001E-2</v>
      </c>
      <c r="L271" s="51" t="s">
        <v>2019</v>
      </c>
      <c r="M271" s="51">
        <v>100</v>
      </c>
      <c r="N271" s="51">
        <v>92.93</v>
      </c>
      <c r="O271" s="51" t="s">
        <v>1252</v>
      </c>
    </row>
    <row r="272" spans="1:15">
      <c r="A272" s="51" t="s">
        <v>2018</v>
      </c>
      <c r="B272" s="51">
        <v>0.12609999999999999</v>
      </c>
      <c r="C272" s="51">
        <v>2.76E-2</v>
      </c>
      <c r="D272" s="51">
        <v>8.0699999999999994E-2</v>
      </c>
      <c r="E272" s="51">
        <v>2.8E-3</v>
      </c>
      <c r="F272" s="51">
        <v>-9.4999999999999998E-3</v>
      </c>
      <c r="G272" s="51">
        <v>5.5999999999999999E-3</v>
      </c>
      <c r="H272" s="51">
        <v>-9.4600000000000004E-2</v>
      </c>
      <c r="I272" s="51">
        <v>5.91E-2</v>
      </c>
      <c r="J272" s="51">
        <v>0.11</v>
      </c>
      <c r="K272" s="51">
        <v>0.25905537459283401</v>
      </c>
      <c r="L272" s="51" t="s">
        <v>2017</v>
      </c>
      <c r="M272" s="51">
        <v>100</v>
      </c>
      <c r="N272" s="51">
        <v>92.93</v>
      </c>
      <c r="O272" s="51" t="s">
        <v>1252</v>
      </c>
    </row>
    <row r="273" spans="1:15">
      <c r="A273" s="51" t="s">
        <v>2016</v>
      </c>
      <c r="B273" s="51">
        <v>0.14069999999999999</v>
      </c>
      <c r="C273" s="51">
        <v>2.9600000000000001E-2</v>
      </c>
      <c r="D273" s="51">
        <v>6.4000000000000003E-3</v>
      </c>
      <c r="E273" s="51">
        <v>1.1000000000000001E-3</v>
      </c>
      <c r="F273" s="51">
        <v>-1.1999999999999999E-3</v>
      </c>
      <c r="G273" s="51">
        <v>2.8999999999999998E-3</v>
      </c>
      <c r="H273" s="51">
        <v>-4.0300000000000002E-2</v>
      </c>
      <c r="I273" s="51">
        <v>9.7500000000000003E-2</v>
      </c>
      <c r="J273" s="51">
        <v>0.67900000000000005</v>
      </c>
      <c r="K273" s="51">
        <v>0.78171496815286601</v>
      </c>
      <c r="L273" s="51" t="s">
        <v>2015</v>
      </c>
      <c r="M273" s="51">
        <v>100</v>
      </c>
      <c r="N273" s="51">
        <v>92.93</v>
      </c>
      <c r="O273" s="51" t="s">
        <v>1252</v>
      </c>
    </row>
    <row r="274" spans="1:15">
      <c r="A274" s="51" t="s">
        <v>2014</v>
      </c>
      <c r="B274" s="51">
        <v>0.14069999999999999</v>
      </c>
      <c r="C274" s="51">
        <v>2.9600000000000001E-2</v>
      </c>
      <c r="D274" s="51">
        <v>2E-3</v>
      </c>
      <c r="E274" s="51">
        <v>1.1000000000000001E-3</v>
      </c>
      <c r="F274" s="51">
        <v>4.1999999999999997E-3</v>
      </c>
      <c r="G274" s="51">
        <v>3.3E-3</v>
      </c>
      <c r="H274" s="51">
        <v>0.25319999999999998</v>
      </c>
      <c r="I274" s="51">
        <v>0.23580000000000001</v>
      </c>
      <c r="J274" s="51">
        <v>0.28299999999999997</v>
      </c>
      <c r="K274" s="51">
        <v>0.47473085846867702</v>
      </c>
      <c r="L274" s="51" t="s">
        <v>2013</v>
      </c>
      <c r="M274" s="51">
        <v>100</v>
      </c>
      <c r="N274" s="51">
        <v>92.93</v>
      </c>
      <c r="O274" s="51" t="s">
        <v>1252</v>
      </c>
    </row>
    <row r="275" spans="1:15">
      <c r="A275" s="51" t="s">
        <v>2012</v>
      </c>
      <c r="B275" s="51">
        <v>0.12609999999999999</v>
      </c>
      <c r="C275" s="51">
        <v>2.76E-2</v>
      </c>
      <c r="D275" s="51">
        <v>3.73E-2</v>
      </c>
      <c r="E275" s="51">
        <v>2.7000000000000001E-3</v>
      </c>
      <c r="F275" s="51">
        <v>-1.6000000000000001E-3</v>
      </c>
      <c r="G275" s="51">
        <v>5.3E-3</v>
      </c>
      <c r="H275" s="51">
        <v>-2.3300000000000001E-2</v>
      </c>
      <c r="I275" s="51">
        <v>7.7399999999999997E-2</v>
      </c>
      <c r="J275" s="51">
        <v>0.76300000000000001</v>
      </c>
      <c r="K275" s="51">
        <v>0.84479173047473199</v>
      </c>
      <c r="L275" s="51" t="s">
        <v>2011</v>
      </c>
      <c r="M275" s="51">
        <v>100</v>
      </c>
      <c r="N275" s="51">
        <v>92.93</v>
      </c>
      <c r="O275" s="51" t="s">
        <v>1239</v>
      </c>
    </row>
    <row r="276" spans="1:15">
      <c r="A276" s="51" t="s">
        <v>2010</v>
      </c>
      <c r="B276" s="51">
        <v>0.14069999999999999</v>
      </c>
      <c r="C276" s="51">
        <v>2.9600000000000001E-2</v>
      </c>
      <c r="D276" s="51">
        <v>7.7999999999999996E-3</v>
      </c>
      <c r="E276" s="51">
        <v>7.9000000000000008E-3</v>
      </c>
      <c r="F276" s="51">
        <v>9.4000000000000004E-3</v>
      </c>
      <c r="G276" s="51">
        <v>9.1999999999999998E-3</v>
      </c>
      <c r="H276" s="51">
        <v>0.28439999999999999</v>
      </c>
      <c r="I276" s="51">
        <v>0.34160000000000001</v>
      </c>
      <c r="J276" s="51">
        <v>0.40500000000000003</v>
      </c>
      <c r="K276" s="51">
        <v>0.56857281553398098</v>
      </c>
      <c r="L276" s="51" t="s">
        <v>2009</v>
      </c>
      <c r="M276" s="51">
        <v>100</v>
      </c>
      <c r="N276" s="51">
        <v>94.97</v>
      </c>
      <c r="O276" s="51" t="s">
        <v>1283</v>
      </c>
    </row>
    <row r="277" spans="1:15">
      <c r="A277" s="51" t="s">
        <v>16</v>
      </c>
      <c r="B277" s="51">
        <v>0.12609999999999999</v>
      </c>
      <c r="C277" s="51">
        <v>2.76E-2</v>
      </c>
      <c r="D277" s="51">
        <v>8.6999999999999994E-2</v>
      </c>
      <c r="E277" s="51">
        <v>1.2999999999999999E-2</v>
      </c>
      <c r="F277" s="51">
        <v>-1.5299999999999999E-2</v>
      </c>
      <c r="G277" s="51">
        <v>5.8999999999999999E-3</v>
      </c>
      <c r="H277" s="51">
        <v>-0.14580000000000001</v>
      </c>
      <c r="I277" s="51">
        <v>5.8599999999999999E-2</v>
      </c>
      <c r="J277" s="51">
        <v>1.2800000000000001E-2</v>
      </c>
      <c r="K277" s="51">
        <v>5.1991011235955099E-2</v>
      </c>
      <c r="L277" s="51" t="s">
        <v>2008</v>
      </c>
      <c r="M277" s="51">
        <v>100</v>
      </c>
      <c r="N277" s="51">
        <v>88.81</v>
      </c>
      <c r="O277" s="51" t="s">
        <v>1320</v>
      </c>
    </row>
    <row r="278" spans="1:15">
      <c r="A278" s="51" t="s">
        <v>2007</v>
      </c>
      <c r="B278" s="51">
        <v>0.14069999999999999</v>
      </c>
      <c r="C278" s="51">
        <v>2.9600000000000001E-2</v>
      </c>
      <c r="D278" s="51">
        <v>3.5299999999999998E-2</v>
      </c>
      <c r="E278" s="51">
        <v>4.8999999999999998E-3</v>
      </c>
      <c r="F278" s="51">
        <v>-6.3E-3</v>
      </c>
      <c r="G278" s="51">
        <v>7.0000000000000001E-3</v>
      </c>
      <c r="H278" s="51">
        <v>-8.9200000000000002E-2</v>
      </c>
      <c r="I278" s="51">
        <v>9.8599999999999993E-2</v>
      </c>
      <c r="J278" s="51">
        <v>0.36599999999999999</v>
      </c>
      <c r="K278" s="51">
        <v>0.53604242424242399</v>
      </c>
      <c r="L278" s="51" t="s">
        <v>2006</v>
      </c>
      <c r="M278" s="51">
        <v>100</v>
      </c>
      <c r="N278" s="51">
        <v>92.93</v>
      </c>
      <c r="O278" s="51" t="s">
        <v>1256</v>
      </c>
    </row>
    <row r="279" spans="1:15">
      <c r="A279" s="51" t="s">
        <v>540</v>
      </c>
      <c r="B279" s="51">
        <v>0.12609999999999999</v>
      </c>
      <c r="C279" s="51">
        <v>2.76E-2</v>
      </c>
      <c r="D279" s="51">
        <v>5.6500000000000002E-2</v>
      </c>
      <c r="E279" s="51">
        <v>3.5999999999999999E-3</v>
      </c>
      <c r="F279" s="51">
        <v>1.5599999999999999E-2</v>
      </c>
      <c r="G279" s="51">
        <v>5.1999999999999998E-3</v>
      </c>
      <c r="H279" s="51">
        <v>0.185</v>
      </c>
      <c r="I279" s="51">
        <v>6.6799999999999998E-2</v>
      </c>
      <c r="J279" s="51">
        <v>5.64E-3</v>
      </c>
      <c r="K279" s="51">
        <v>3.1610232558139502E-2</v>
      </c>
      <c r="L279" s="51" t="s">
        <v>2005</v>
      </c>
      <c r="M279" s="51">
        <v>100</v>
      </c>
      <c r="N279" s="51">
        <v>92.93</v>
      </c>
      <c r="O279" s="51" t="s">
        <v>1239</v>
      </c>
    </row>
    <row r="280" spans="1:15">
      <c r="A280" s="51" t="s">
        <v>2004</v>
      </c>
      <c r="B280" s="51">
        <v>0.14069999999999999</v>
      </c>
      <c r="C280" s="51">
        <v>2.9600000000000001E-2</v>
      </c>
      <c r="D280" s="51">
        <v>1.4E-2</v>
      </c>
      <c r="E280" s="51">
        <v>2E-3</v>
      </c>
      <c r="F280" s="51">
        <v>-2.3999999999999998E-3</v>
      </c>
      <c r="G280" s="51">
        <v>3.5000000000000001E-3</v>
      </c>
      <c r="H280" s="51">
        <v>-5.4300000000000001E-2</v>
      </c>
      <c r="I280" s="51">
        <v>7.7600000000000002E-2</v>
      </c>
      <c r="J280" s="51">
        <v>0.48399999999999999</v>
      </c>
      <c r="K280" s="51">
        <v>0.63067446043165498</v>
      </c>
      <c r="L280" s="51" t="s">
        <v>2003</v>
      </c>
      <c r="M280" s="51">
        <v>100</v>
      </c>
      <c r="N280" s="51">
        <v>92.93</v>
      </c>
      <c r="O280" s="51" t="s">
        <v>1256</v>
      </c>
    </row>
    <row r="281" spans="1:15">
      <c r="A281" s="51" t="s">
        <v>2002</v>
      </c>
      <c r="B281" s="51">
        <v>0.12609999999999999</v>
      </c>
      <c r="C281" s="51">
        <v>2.76E-2</v>
      </c>
      <c r="D281" s="51">
        <v>3.7199999999999997E-2</v>
      </c>
      <c r="E281" s="51">
        <v>1.6000000000000001E-3</v>
      </c>
      <c r="F281" s="51">
        <v>1.1999999999999999E-3</v>
      </c>
      <c r="G281" s="51">
        <v>4.0000000000000001E-3</v>
      </c>
      <c r="H281" s="51">
        <v>1.7000000000000001E-2</v>
      </c>
      <c r="I281" s="51">
        <v>5.8999999999999997E-2</v>
      </c>
      <c r="J281" s="51">
        <v>0.77400000000000002</v>
      </c>
      <c r="K281" s="51">
        <v>0.85155775075987805</v>
      </c>
      <c r="L281" s="51" t="s">
        <v>2001</v>
      </c>
      <c r="M281" s="51">
        <v>100</v>
      </c>
      <c r="N281" s="51">
        <v>92.93</v>
      </c>
      <c r="O281" s="51" t="s">
        <v>1256</v>
      </c>
    </row>
    <row r="282" spans="1:15">
      <c r="A282" s="51" t="s">
        <v>2000</v>
      </c>
      <c r="B282" s="51">
        <v>0.12609999999999999</v>
      </c>
      <c r="C282" s="51">
        <v>2.76E-2</v>
      </c>
      <c r="D282" s="51">
        <v>2.8799999999999999E-2</v>
      </c>
      <c r="E282" s="51">
        <v>1.6999999999999999E-3</v>
      </c>
      <c r="F282" s="51">
        <v>-2.5999999999999999E-3</v>
      </c>
      <c r="G282" s="51">
        <v>3.7000000000000002E-3</v>
      </c>
      <c r="H282" s="51">
        <v>-4.3299999999999998E-2</v>
      </c>
      <c r="I282" s="51">
        <v>6.1800000000000001E-2</v>
      </c>
      <c r="J282" s="51">
        <v>0.48399999999999999</v>
      </c>
      <c r="K282" s="51">
        <v>0.63067446043165498</v>
      </c>
      <c r="L282" s="51" t="s">
        <v>1999</v>
      </c>
      <c r="M282" s="51">
        <v>100</v>
      </c>
      <c r="N282" s="51">
        <v>92.93</v>
      </c>
      <c r="O282" s="51" t="s">
        <v>1256</v>
      </c>
    </row>
    <row r="283" spans="1:15">
      <c r="A283" s="51" t="s">
        <v>1998</v>
      </c>
      <c r="B283" s="51">
        <v>0.14069999999999999</v>
      </c>
      <c r="C283" s="51">
        <v>2.9600000000000001E-2</v>
      </c>
      <c r="D283" s="51">
        <v>3.5700000000000003E-2</v>
      </c>
      <c r="E283" s="51">
        <v>5.7999999999999996E-3</v>
      </c>
      <c r="F283" s="51">
        <v>-2.5999999999999999E-3</v>
      </c>
      <c r="G283" s="51">
        <v>7.0000000000000001E-3</v>
      </c>
      <c r="H283" s="51">
        <v>-3.6299999999999999E-2</v>
      </c>
      <c r="I283" s="51">
        <v>9.8199999999999996E-2</v>
      </c>
      <c r="J283" s="51">
        <v>0.71199999999999997</v>
      </c>
      <c r="K283" s="51">
        <v>0.80685893416927901</v>
      </c>
      <c r="L283" s="51" t="s">
        <v>1997</v>
      </c>
      <c r="M283" s="51">
        <v>100</v>
      </c>
      <c r="N283" s="51">
        <v>89.97</v>
      </c>
      <c r="O283" s="51" t="s">
        <v>1252</v>
      </c>
    </row>
    <row r="284" spans="1:15">
      <c r="A284" s="51" t="s">
        <v>1996</v>
      </c>
      <c r="B284" s="51">
        <v>0.12609999999999999</v>
      </c>
      <c r="C284" s="51">
        <v>2.76E-2</v>
      </c>
      <c r="D284" s="51">
        <v>0.22839999999999999</v>
      </c>
      <c r="E284" s="51">
        <v>2.0199999999999999E-2</v>
      </c>
      <c r="F284" s="51">
        <v>3.0000000000000001E-3</v>
      </c>
      <c r="G284" s="51">
        <v>6.1999999999999998E-3</v>
      </c>
      <c r="H284" s="51">
        <v>1.7899999999999999E-2</v>
      </c>
      <c r="I284" s="51">
        <v>3.6499999999999998E-2</v>
      </c>
      <c r="J284" s="51">
        <v>0.625</v>
      </c>
      <c r="K284" s="51">
        <v>0.745668316831683</v>
      </c>
      <c r="L284" s="51" t="s">
        <v>1995</v>
      </c>
      <c r="M284" s="51">
        <v>100</v>
      </c>
      <c r="N284" s="51">
        <v>92.93</v>
      </c>
      <c r="O284" s="51" t="s">
        <v>1252</v>
      </c>
    </row>
    <row r="285" spans="1:15">
      <c r="A285" s="51" t="s">
        <v>1994</v>
      </c>
      <c r="B285" s="51">
        <v>0.12609999999999999</v>
      </c>
      <c r="C285" s="51">
        <v>2.76E-2</v>
      </c>
      <c r="D285" s="51">
        <v>0.223</v>
      </c>
      <c r="E285" s="51">
        <v>2.2100000000000002E-2</v>
      </c>
      <c r="F285" s="51">
        <v>1.2999999999999999E-3</v>
      </c>
      <c r="G285" s="51">
        <v>6.0000000000000001E-3</v>
      </c>
      <c r="H285" s="51">
        <v>7.6E-3</v>
      </c>
      <c r="I285" s="51">
        <v>3.56E-2</v>
      </c>
      <c r="J285" s="51">
        <v>0.83099999999999996</v>
      </c>
      <c r="K285" s="51">
        <v>0.88155263157894703</v>
      </c>
      <c r="L285" s="51" t="s">
        <v>1993</v>
      </c>
      <c r="M285" s="51">
        <v>100</v>
      </c>
      <c r="N285" s="51">
        <v>92.93</v>
      </c>
      <c r="O285" s="51" t="s">
        <v>1252</v>
      </c>
    </row>
    <row r="286" spans="1:15">
      <c r="A286" s="51" t="s">
        <v>1992</v>
      </c>
      <c r="B286" s="51">
        <v>0.12609999999999999</v>
      </c>
      <c r="C286" s="51">
        <v>2.76E-2</v>
      </c>
      <c r="D286" s="51">
        <v>0.22359999999999999</v>
      </c>
      <c r="E286" s="51">
        <v>2.2700000000000001E-2</v>
      </c>
      <c r="F286" s="51">
        <v>4.4999999999999997E-3</v>
      </c>
      <c r="G286" s="51">
        <v>5.4999999999999997E-3</v>
      </c>
      <c r="H286" s="51">
        <v>2.7E-2</v>
      </c>
      <c r="I286" s="51">
        <v>3.2300000000000002E-2</v>
      </c>
      <c r="J286" s="51">
        <v>0.40200000000000002</v>
      </c>
      <c r="K286" s="51">
        <v>0.56656140350877204</v>
      </c>
      <c r="L286" s="51" t="s">
        <v>1991</v>
      </c>
      <c r="M286" s="51">
        <v>100</v>
      </c>
      <c r="N286" s="51">
        <v>92.93</v>
      </c>
      <c r="O286" s="51" t="s">
        <v>1252</v>
      </c>
    </row>
    <row r="287" spans="1:15">
      <c r="A287" s="51" t="s">
        <v>1990</v>
      </c>
      <c r="B287" s="51">
        <v>0.12609999999999999</v>
      </c>
      <c r="C287" s="51">
        <v>2.76E-2</v>
      </c>
      <c r="D287" s="51">
        <v>0.18260000000000001</v>
      </c>
      <c r="E287" s="51">
        <v>8.8000000000000005E-3</v>
      </c>
      <c r="F287" s="51">
        <v>-1.43E-2</v>
      </c>
      <c r="G287" s="51">
        <v>5.7000000000000002E-3</v>
      </c>
      <c r="H287" s="51">
        <v>-9.4E-2</v>
      </c>
      <c r="I287" s="51">
        <v>3.9E-2</v>
      </c>
      <c r="J287" s="51">
        <v>1.61E-2</v>
      </c>
      <c r="K287" s="51">
        <v>6.1588888888888901E-2</v>
      </c>
      <c r="L287" s="51" t="s">
        <v>1989</v>
      </c>
      <c r="M287" s="51">
        <v>100</v>
      </c>
      <c r="N287" s="51">
        <v>88.58</v>
      </c>
      <c r="O287" s="51" t="s">
        <v>1252</v>
      </c>
    </row>
    <row r="288" spans="1:15">
      <c r="A288" s="51" t="s">
        <v>1988</v>
      </c>
      <c r="B288" s="51">
        <v>0.12609999999999999</v>
      </c>
      <c r="C288" s="51">
        <v>2.76E-2</v>
      </c>
      <c r="D288" s="51">
        <v>0.27300000000000002</v>
      </c>
      <c r="E288" s="51">
        <v>2.8799999999999999E-2</v>
      </c>
      <c r="F288" s="51">
        <v>-4.1999999999999997E-3</v>
      </c>
      <c r="G288" s="51">
        <v>1.6500000000000001E-2</v>
      </c>
      <c r="H288" s="51">
        <v>-2.2499999999999999E-2</v>
      </c>
      <c r="I288" s="51">
        <v>8.9599999999999999E-2</v>
      </c>
      <c r="J288" s="51">
        <v>0.80100000000000005</v>
      </c>
      <c r="K288" s="51">
        <v>0.866950598802395</v>
      </c>
      <c r="L288" s="51" t="s">
        <v>1987</v>
      </c>
      <c r="M288" s="51">
        <v>100</v>
      </c>
      <c r="N288" s="51">
        <v>88.53</v>
      </c>
      <c r="O288" s="51" t="s">
        <v>1252</v>
      </c>
    </row>
    <row r="289" spans="1:15">
      <c r="A289" s="51" t="s">
        <v>1055</v>
      </c>
      <c r="B289" s="51">
        <v>0.12609999999999999</v>
      </c>
      <c r="C289" s="51">
        <v>2.76E-2</v>
      </c>
      <c r="D289" s="51">
        <v>0.16889999999999999</v>
      </c>
      <c r="E289" s="51">
        <v>6.6E-3</v>
      </c>
      <c r="F289" s="51">
        <v>9.9000000000000008E-3</v>
      </c>
      <c r="G289" s="51">
        <v>4.1999999999999997E-3</v>
      </c>
      <c r="H289" s="51">
        <v>6.7799999999999999E-2</v>
      </c>
      <c r="I289" s="51">
        <v>3.3099999999999997E-2</v>
      </c>
      <c r="J289" s="51">
        <v>4.0099999999999997E-2</v>
      </c>
      <c r="K289" s="51">
        <v>0.1203</v>
      </c>
      <c r="L289" s="51" t="s">
        <v>1986</v>
      </c>
      <c r="M289" s="51">
        <v>100</v>
      </c>
      <c r="N289" s="51">
        <v>92.93</v>
      </c>
      <c r="O289" s="51" t="s">
        <v>1252</v>
      </c>
    </row>
    <row r="290" spans="1:15">
      <c r="A290" s="51" t="s">
        <v>1985</v>
      </c>
      <c r="B290" s="51">
        <v>0.14069999999999999</v>
      </c>
      <c r="C290" s="51">
        <v>2.9600000000000001E-2</v>
      </c>
      <c r="D290" s="51">
        <v>1.8599999999999998E-2</v>
      </c>
      <c r="E290" s="51">
        <v>9.7999999999999997E-3</v>
      </c>
      <c r="F290" s="51">
        <v>1.78E-2</v>
      </c>
      <c r="G290" s="51">
        <v>1.2500000000000001E-2</v>
      </c>
      <c r="H290" s="51">
        <v>0.34810000000000002</v>
      </c>
      <c r="I290" s="51">
        <v>0.2797</v>
      </c>
      <c r="J290" s="51">
        <v>0.21299999999999999</v>
      </c>
      <c r="K290" s="51">
        <v>0.39086040609137102</v>
      </c>
      <c r="L290" s="51" t="s">
        <v>1984</v>
      </c>
      <c r="M290" s="51">
        <v>100</v>
      </c>
      <c r="N290" s="51">
        <v>90.84</v>
      </c>
      <c r="O290" s="51" t="s">
        <v>1283</v>
      </c>
    </row>
    <row r="291" spans="1:15">
      <c r="A291" s="51" t="s">
        <v>1983</v>
      </c>
      <c r="B291" s="51">
        <v>0.14069999999999999</v>
      </c>
      <c r="C291" s="51">
        <v>2.9600000000000001E-2</v>
      </c>
      <c r="D291" s="51">
        <v>2.0500000000000001E-2</v>
      </c>
      <c r="E291" s="51">
        <v>9.4000000000000004E-3</v>
      </c>
      <c r="F291" s="51">
        <v>1.1599999999999999E-2</v>
      </c>
      <c r="G291" s="51">
        <v>1.1299999999999999E-2</v>
      </c>
      <c r="H291" s="51">
        <v>0.21690000000000001</v>
      </c>
      <c r="I291" s="51">
        <v>0.22220000000000001</v>
      </c>
      <c r="J291" s="51">
        <v>0.32900000000000001</v>
      </c>
      <c r="K291" s="51">
        <v>0.51044420600858398</v>
      </c>
      <c r="L291" s="51" t="s">
        <v>1982</v>
      </c>
      <c r="M291" s="51">
        <v>100</v>
      </c>
      <c r="N291" s="51">
        <v>90.84</v>
      </c>
      <c r="O291" s="51" t="s">
        <v>1283</v>
      </c>
    </row>
    <row r="292" spans="1:15">
      <c r="A292" s="51" t="s">
        <v>1981</v>
      </c>
      <c r="B292" s="51">
        <v>0.14069999999999999</v>
      </c>
      <c r="C292" s="51">
        <v>2.9600000000000001E-2</v>
      </c>
      <c r="D292" s="86">
        <v>8.0000000000000004E-4</v>
      </c>
      <c r="E292" s="51">
        <v>1.1999999999999999E-3</v>
      </c>
      <c r="F292" s="51">
        <v>-5.0000000000000001E-3</v>
      </c>
      <c r="G292" s="51">
        <v>2.8E-3</v>
      </c>
      <c r="H292" s="51">
        <v>-0.46179999999999999</v>
      </c>
      <c r="I292" s="51">
        <v>0.34010000000000001</v>
      </c>
      <c r="J292" s="51">
        <v>0.17399999999999999</v>
      </c>
      <c r="K292" s="51">
        <v>0.34848199445983402</v>
      </c>
      <c r="L292" s="51" t="s">
        <v>1980</v>
      </c>
      <c r="M292" s="51">
        <v>100</v>
      </c>
      <c r="N292" s="51">
        <v>92.93</v>
      </c>
      <c r="O292" s="51" t="s">
        <v>1503</v>
      </c>
    </row>
    <row r="293" spans="1:15">
      <c r="A293" s="51" t="s">
        <v>1979</v>
      </c>
      <c r="B293" s="51">
        <v>0.14069999999999999</v>
      </c>
      <c r="C293" s="51">
        <v>2.9600000000000001E-2</v>
      </c>
      <c r="D293" s="51">
        <v>6.1999999999999998E-3</v>
      </c>
      <c r="E293" s="51">
        <v>1.9E-3</v>
      </c>
      <c r="F293" s="51">
        <v>-9.7999999999999997E-3</v>
      </c>
      <c r="G293" s="51">
        <v>4.3E-3</v>
      </c>
      <c r="H293" s="51">
        <v>-0.3306</v>
      </c>
      <c r="I293" s="51">
        <v>0.1578</v>
      </c>
      <c r="J293" s="51">
        <v>3.61E-2</v>
      </c>
      <c r="K293" s="51">
        <v>0.112988311688312</v>
      </c>
      <c r="L293" s="51" t="s">
        <v>1978</v>
      </c>
      <c r="M293" s="51">
        <v>100</v>
      </c>
      <c r="N293" s="51">
        <v>92.93</v>
      </c>
      <c r="O293" s="51" t="s">
        <v>1503</v>
      </c>
    </row>
    <row r="294" spans="1:15">
      <c r="A294" s="51" t="s">
        <v>503</v>
      </c>
      <c r="B294" s="51">
        <v>0.12609999999999999</v>
      </c>
      <c r="C294" s="51">
        <v>2.76E-2</v>
      </c>
      <c r="D294" s="51">
        <v>0.17860000000000001</v>
      </c>
      <c r="E294" s="51">
        <v>2.76E-2</v>
      </c>
      <c r="F294" s="51">
        <v>-4.0899999999999999E-2</v>
      </c>
      <c r="G294" s="51">
        <v>1.5900000000000001E-2</v>
      </c>
      <c r="H294" s="51">
        <v>-0.2722</v>
      </c>
      <c r="I294" s="51">
        <v>0.1071</v>
      </c>
      <c r="J294" s="51">
        <v>1.0999999999999999E-2</v>
      </c>
      <c r="K294" s="51">
        <v>4.7622754491018E-2</v>
      </c>
      <c r="L294" s="51" t="s">
        <v>1977</v>
      </c>
      <c r="M294" s="51">
        <v>100</v>
      </c>
      <c r="N294" s="51">
        <v>99.14</v>
      </c>
      <c r="O294" s="51" t="s">
        <v>1252</v>
      </c>
    </row>
    <row r="295" spans="1:15">
      <c r="A295" s="51" t="s">
        <v>1976</v>
      </c>
      <c r="B295" s="51">
        <v>0.14069999999999999</v>
      </c>
      <c r="C295" s="51">
        <v>2.9600000000000001E-2</v>
      </c>
      <c r="D295" s="51">
        <v>3.3999999999999998E-3</v>
      </c>
      <c r="E295" s="51">
        <v>1.1000000000000001E-3</v>
      </c>
      <c r="F295" s="51">
        <v>2.5000000000000001E-3</v>
      </c>
      <c r="G295" s="51">
        <v>2.7000000000000001E-3</v>
      </c>
      <c r="H295" s="51">
        <v>0.1154</v>
      </c>
      <c r="I295" s="51">
        <v>0.13189999999999999</v>
      </c>
      <c r="J295" s="51">
        <v>0.38200000000000001</v>
      </c>
      <c r="K295" s="51">
        <v>0.55271257485029901</v>
      </c>
      <c r="L295" s="51" t="s">
        <v>1975</v>
      </c>
      <c r="M295" s="51">
        <v>100</v>
      </c>
      <c r="N295" s="51">
        <v>92.93</v>
      </c>
      <c r="O295" s="51" t="s">
        <v>1239</v>
      </c>
    </row>
    <row r="296" spans="1:15">
      <c r="A296" s="51" t="s">
        <v>530</v>
      </c>
      <c r="B296" s="51">
        <v>0.12609999999999999</v>
      </c>
      <c r="C296" s="51">
        <v>2.76E-2</v>
      </c>
      <c r="D296" s="51">
        <v>2.2800000000000001E-2</v>
      </c>
      <c r="E296" s="51">
        <v>1.5E-3</v>
      </c>
      <c r="F296" s="51">
        <v>9.4000000000000004E-3</v>
      </c>
      <c r="G296" s="51">
        <v>2.8999999999999998E-3</v>
      </c>
      <c r="H296" s="51">
        <v>0.17530000000000001</v>
      </c>
      <c r="I296" s="51">
        <v>6.4699999999999994E-2</v>
      </c>
      <c r="J296" s="51">
        <v>6.7799999999999996E-3</v>
      </c>
      <c r="K296" s="51">
        <v>3.5265755395683399E-2</v>
      </c>
      <c r="L296" s="51" t="s">
        <v>1974</v>
      </c>
      <c r="M296" s="51">
        <v>100</v>
      </c>
      <c r="N296" s="51">
        <v>92.93</v>
      </c>
      <c r="O296" s="51" t="s">
        <v>1239</v>
      </c>
    </row>
    <row r="297" spans="1:15">
      <c r="A297" s="51" t="s">
        <v>1973</v>
      </c>
      <c r="B297" s="51">
        <v>0.14069999999999999</v>
      </c>
      <c r="C297" s="51">
        <v>2.9600000000000001E-2</v>
      </c>
      <c r="D297" s="51">
        <v>1.6999999999999999E-3</v>
      </c>
      <c r="E297" s="51">
        <v>1E-3</v>
      </c>
      <c r="F297" s="51">
        <v>-1.9E-3</v>
      </c>
      <c r="G297" s="51">
        <v>3.0999999999999999E-3</v>
      </c>
      <c r="H297" s="51">
        <v>-0.1263</v>
      </c>
      <c r="I297" s="51">
        <v>0.2135</v>
      </c>
      <c r="J297" s="51">
        <v>0.55400000000000005</v>
      </c>
      <c r="K297" s="51">
        <v>0.68821649484536096</v>
      </c>
      <c r="L297" s="51" t="s">
        <v>1972</v>
      </c>
      <c r="M297" s="51">
        <v>100</v>
      </c>
      <c r="N297" s="51">
        <v>92.93</v>
      </c>
      <c r="O297" s="51" t="s">
        <v>1239</v>
      </c>
    </row>
    <row r="298" spans="1:15">
      <c r="A298" s="51" t="s">
        <v>1971</v>
      </c>
      <c r="B298" s="51">
        <v>0.12609999999999999</v>
      </c>
      <c r="C298" s="51">
        <v>2.76E-2</v>
      </c>
      <c r="D298" s="51">
        <v>1.4800000000000001E-2</v>
      </c>
      <c r="E298" s="51">
        <v>1.4E-3</v>
      </c>
      <c r="F298" s="51">
        <v>-5.4000000000000003E-3</v>
      </c>
      <c r="G298" s="51">
        <v>2.8999999999999998E-3</v>
      </c>
      <c r="H298" s="51">
        <v>-0.12570000000000001</v>
      </c>
      <c r="I298" s="51">
        <v>7.2300000000000003E-2</v>
      </c>
      <c r="J298" s="51">
        <v>8.2100000000000006E-2</v>
      </c>
      <c r="K298" s="51">
        <v>0.207546503496503</v>
      </c>
      <c r="L298" s="51" t="s">
        <v>1970</v>
      </c>
      <c r="M298" s="51">
        <v>100</v>
      </c>
      <c r="N298" s="51">
        <v>92.93</v>
      </c>
      <c r="O298" s="51" t="s">
        <v>1239</v>
      </c>
    </row>
    <row r="299" spans="1:15">
      <c r="A299" s="51" t="s">
        <v>1969</v>
      </c>
      <c r="B299" s="51">
        <v>0.14069999999999999</v>
      </c>
      <c r="C299" s="51">
        <v>2.9600000000000001E-2</v>
      </c>
      <c r="D299" s="51">
        <v>6.8999999999999999E-3</v>
      </c>
      <c r="E299" s="51">
        <v>1E-3</v>
      </c>
      <c r="F299" s="51">
        <v>-2.5999999999999999E-3</v>
      </c>
      <c r="G299" s="51">
        <v>2.8E-3</v>
      </c>
      <c r="H299" s="51">
        <v>-8.2799999999999999E-2</v>
      </c>
      <c r="I299" s="51">
        <v>9.0800000000000006E-2</v>
      </c>
      <c r="J299" s="51">
        <v>0.36199999999999999</v>
      </c>
      <c r="K299" s="51">
        <v>0.53413469387755097</v>
      </c>
      <c r="L299" s="51" t="s">
        <v>1968</v>
      </c>
      <c r="M299" s="51">
        <v>100</v>
      </c>
      <c r="N299" s="51">
        <v>92.93</v>
      </c>
      <c r="O299" s="51" t="s">
        <v>1239</v>
      </c>
    </row>
    <row r="300" spans="1:15">
      <c r="A300" s="51" t="s">
        <v>1967</v>
      </c>
      <c r="B300" s="51">
        <v>0.14069999999999999</v>
      </c>
      <c r="C300" s="51">
        <v>2.9600000000000001E-2</v>
      </c>
      <c r="D300" s="51">
        <v>9.7000000000000003E-3</v>
      </c>
      <c r="E300" s="51">
        <v>1.1000000000000001E-3</v>
      </c>
      <c r="F300" s="51">
        <v>8.0000000000000002E-3</v>
      </c>
      <c r="G300" s="51">
        <v>3.3999999999999998E-3</v>
      </c>
      <c r="H300" s="51">
        <v>0.2162</v>
      </c>
      <c r="I300" s="51">
        <v>0.11020000000000001</v>
      </c>
      <c r="J300" s="51">
        <v>4.9799999999999997E-2</v>
      </c>
      <c r="K300" s="51">
        <v>0.14287857142857099</v>
      </c>
      <c r="L300" s="51" t="s">
        <v>1966</v>
      </c>
      <c r="M300" s="51">
        <v>100</v>
      </c>
      <c r="N300" s="51">
        <v>92.93</v>
      </c>
      <c r="O300" s="51" t="s">
        <v>1239</v>
      </c>
    </row>
    <row r="301" spans="1:15">
      <c r="A301" s="51" t="s">
        <v>1965</v>
      </c>
      <c r="B301" s="51">
        <v>0.14069999999999999</v>
      </c>
      <c r="C301" s="51">
        <v>2.9600000000000001E-2</v>
      </c>
      <c r="D301" s="51">
        <v>1.06E-2</v>
      </c>
      <c r="E301" s="51">
        <v>1.4E-3</v>
      </c>
      <c r="F301" s="51">
        <v>1E-3</v>
      </c>
      <c r="G301" s="51">
        <v>3.5000000000000001E-3</v>
      </c>
      <c r="H301" s="51">
        <v>2.64E-2</v>
      </c>
      <c r="I301" s="51">
        <v>9.1399999999999995E-2</v>
      </c>
      <c r="J301" s="51">
        <v>0.77200000000000002</v>
      </c>
      <c r="K301" s="51">
        <v>0.85084756097560998</v>
      </c>
      <c r="L301" s="51" t="s">
        <v>1964</v>
      </c>
      <c r="M301" s="51">
        <v>100</v>
      </c>
      <c r="N301" s="51">
        <v>92.93</v>
      </c>
      <c r="O301" s="51" t="s">
        <v>1256</v>
      </c>
    </row>
    <row r="302" spans="1:15">
      <c r="A302" s="51" t="s">
        <v>536</v>
      </c>
      <c r="B302" s="51">
        <v>0.14069999999999999</v>
      </c>
      <c r="C302" s="51">
        <v>2.9600000000000001E-2</v>
      </c>
      <c r="D302" s="51">
        <v>1.49E-2</v>
      </c>
      <c r="E302" s="51">
        <v>1.6000000000000001E-3</v>
      </c>
      <c r="F302" s="51">
        <v>9.9000000000000008E-3</v>
      </c>
      <c r="G302" s="51">
        <v>3.2000000000000002E-3</v>
      </c>
      <c r="H302" s="51">
        <v>0.21629999999999999</v>
      </c>
      <c r="I302" s="51">
        <v>7.8399999999999997E-2</v>
      </c>
      <c r="J302" s="51">
        <v>5.7800000000000004E-3</v>
      </c>
      <c r="K302" s="51">
        <v>3.1658636363636403E-2</v>
      </c>
      <c r="L302" s="51" t="s">
        <v>1963</v>
      </c>
      <c r="M302" s="51">
        <v>100</v>
      </c>
      <c r="N302" s="51">
        <v>92.93</v>
      </c>
      <c r="O302" s="51" t="s">
        <v>1256</v>
      </c>
    </row>
    <row r="303" spans="1:15">
      <c r="A303" s="51" t="s">
        <v>1962</v>
      </c>
      <c r="B303" s="51">
        <v>0.12609999999999999</v>
      </c>
      <c r="C303" s="51">
        <v>2.76E-2</v>
      </c>
      <c r="D303" s="51">
        <v>1.7999999999999999E-2</v>
      </c>
      <c r="E303" s="51">
        <v>1.5E-3</v>
      </c>
      <c r="F303" s="51">
        <v>9.5999999999999992E-3</v>
      </c>
      <c r="G303" s="51">
        <v>3.8E-3</v>
      </c>
      <c r="H303" s="51">
        <v>0.20200000000000001</v>
      </c>
      <c r="I303" s="51">
        <v>9.2700000000000005E-2</v>
      </c>
      <c r="J303" s="51">
        <v>2.9399999999999999E-2</v>
      </c>
      <c r="K303" s="51">
        <v>9.6619090909090904E-2</v>
      </c>
      <c r="L303" s="51" t="s">
        <v>1961</v>
      </c>
      <c r="M303" s="51">
        <v>100</v>
      </c>
      <c r="N303" s="51">
        <v>92.93</v>
      </c>
      <c r="O303" s="51" t="s">
        <v>1256</v>
      </c>
    </row>
    <row r="304" spans="1:15">
      <c r="A304" s="51" t="s">
        <v>1960</v>
      </c>
      <c r="B304" s="51">
        <v>0.12609999999999999</v>
      </c>
      <c r="C304" s="51">
        <v>2.76E-2</v>
      </c>
      <c r="D304" s="51">
        <v>1.21E-2</v>
      </c>
      <c r="E304" s="51">
        <v>1.1999999999999999E-3</v>
      </c>
      <c r="F304" s="51">
        <v>8.3000000000000001E-3</v>
      </c>
      <c r="G304" s="51">
        <v>3.2000000000000002E-3</v>
      </c>
      <c r="H304" s="51">
        <v>0.21290000000000001</v>
      </c>
      <c r="I304" s="51">
        <v>9.3799999999999994E-2</v>
      </c>
      <c r="J304" s="51">
        <v>2.3199999999999998E-2</v>
      </c>
      <c r="K304" s="51">
        <v>8.3037623762376195E-2</v>
      </c>
      <c r="L304" s="51" t="s">
        <v>1959</v>
      </c>
      <c r="M304" s="51">
        <v>100</v>
      </c>
      <c r="N304" s="51">
        <v>92.93</v>
      </c>
      <c r="O304" s="51" t="s">
        <v>1256</v>
      </c>
    </row>
    <row r="305" spans="1:15">
      <c r="A305" s="51" t="s">
        <v>1958</v>
      </c>
      <c r="B305" s="51">
        <v>0.14069999999999999</v>
      </c>
      <c r="C305" s="51">
        <v>2.9600000000000001E-2</v>
      </c>
      <c r="D305" s="51">
        <v>9.1999999999999998E-3</v>
      </c>
      <c r="E305" s="51">
        <v>1.2999999999999999E-3</v>
      </c>
      <c r="F305" s="51">
        <v>3.0999999999999999E-3</v>
      </c>
      <c r="G305" s="51">
        <v>3.3999999999999998E-3</v>
      </c>
      <c r="H305" s="51">
        <v>8.5699999999999998E-2</v>
      </c>
      <c r="I305" s="51">
        <v>9.9400000000000002E-2</v>
      </c>
      <c r="J305" s="51">
        <v>0.38900000000000001</v>
      </c>
      <c r="K305" s="51">
        <v>0.55692475247524797</v>
      </c>
      <c r="L305" s="51" t="s">
        <v>1957</v>
      </c>
      <c r="M305" s="51">
        <v>100</v>
      </c>
      <c r="N305" s="51">
        <v>92.93</v>
      </c>
      <c r="O305" s="51" t="s">
        <v>1256</v>
      </c>
    </row>
    <row r="306" spans="1:15">
      <c r="A306" s="51" t="s">
        <v>524</v>
      </c>
      <c r="B306" s="51">
        <v>0.14069999999999999</v>
      </c>
      <c r="C306" s="51">
        <v>2.9600000000000001E-2</v>
      </c>
      <c r="D306" s="51">
        <v>1.04E-2</v>
      </c>
      <c r="E306" s="51">
        <v>1.2999999999999999E-3</v>
      </c>
      <c r="F306" s="51">
        <v>-9.7000000000000003E-3</v>
      </c>
      <c r="G306" s="51">
        <v>3.3E-3</v>
      </c>
      <c r="H306" s="51">
        <v>-0.25459999999999999</v>
      </c>
      <c r="I306" s="51">
        <v>9.5699999999999993E-2</v>
      </c>
      <c r="J306" s="51">
        <v>7.7999999999999996E-3</v>
      </c>
      <c r="K306" s="51">
        <v>3.9162500000000003E-2</v>
      </c>
      <c r="L306" s="51" t="s">
        <v>1956</v>
      </c>
      <c r="M306" s="51">
        <v>100</v>
      </c>
      <c r="N306" s="51">
        <v>92.93</v>
      </c>
      <c r="O306" s="51" t="s">
        <v>1256</v>
      </c>
    </row>
    <row r="307" spans="1:15">
      <c r="A307" s="51" t="s">
        <v>1955</v>
      </c>
      <c r="B307" s="51">
        <v>0.14069999999999999</v>
      </c>
      <c r="C307" s="51">
        <v>2.9600000000000001E-2</v>
      </c>
      <c r="D307" s="51">
        <v>5.4999999999999997E-3</v>
      </c>
      <c r="E307" s="51">
        <v>1.1000000000000001E-3</v>
      </c>
      <c r="F307" s="86">
        <v>8.0000000000000004E-4</v>
      </c>
      <c r="G307" s="51">
        <v>3.2000000000000002E-3</v>
      </c>
      <c r="H307" s="51">
        <v>2.9600000000000001E-2</v>
      </c>
      <c r="I307" s="51">
        <v>0.1143</v>
      </c>
      <c r="J307" s="51">
        <v>0.79600000000000004</v>
      </c>
      <c r="K307" s="51">
        <v>0.86651278195488701</v>
      </c>
      <c r="L307" s="51" t="s">
        <v>1954</v>
      </c>
      <c r="M307" s="51">
        <v>100</v>
      </c>
      <c r="N307" s="51">
        <v>92.93</v>
      </c>
      <c r="O307" s="51" t="s">
        <v>1256</v>
      </c>
    </row>
    <row r="308" spans="1:15">
      <c r="A308" s="51" t="s">
        <v>1953</v>
      </c>
      <c r="B308" s="51">
        <v>0.14069999999999999</v>
      </c>
      <c r="C308" s="51">
        <v>2.9600000000000001E-2</v>
      </c>
      <c r="D308" s="51">
        <v>5.8999999999999999E-3</v>
      </c>
      <c r="E308" s="51">
        <v>1.1999999999999999E-3</v>
      </c>
      <c r="F308" s="51">
        <v>-5.5999999999999999E-3</v>
      </c>
      <c r="G308" s="51">
        <v>3.8E-3</v>
      </c>
      <c r="H308" s="51">
        <v>-0.19500000000000001</v>
      </c>
      <c r="I308" s="51">
        <v>0.1358</v>
      </c>
      <c r="J308" s="51">
        <v>0.151</v>
      </c>
      <c r="K308" s="51">
        <v>0.320155425219941</v>
      </c>
      <c r="L308" s="51" t="s">
        <v>1952</v>
      </c>
      <c r="M308" s="51">
        <v>100</v>
      </c>
      <c r="N308" s="51">
        <v>92.93</v>
      </c>
      <c r="O308" s="51" t="s">
        <v>1256</v>
      </c>
    </row>
    <row r="309" spans="1:15">
      <c r="A309" s="51" t="s">
        <v>1951</v>
      </c>
      <c r="B309" s="51">
        <v>0.14069999999999999</v>
      </c>
      <c r="C309" s="51">
        <v>2.9600000000000001E-2</v>
      </c>
      <c r="D309" s="51">
        <v>2.8999999999999998E-3</v>
      </c>
      <c r="E309" s="51">
        <v>1.8E-3</v>
      </c>
      <c r="F309" s="51">
        <v>-2.2000000000000001E-3</v>
      </c>
      <c r="G309" s="51">
        <v>2.8999999999999998E-3</v>
      </c>
      <c r="H309" s="51">
        <v>-0.1105</v>
      </c>
      <c r="I309" s="51">
        <v>0.15759999999999999</v>
      </c>
      <c r="J309" s="51">
        <v>0.48299999999999998</v>
      </c>
      <c r="K309" s="51">
        <v>0.63067446043165498</v>
      </c>
      <c r="L309" s="51" t="s">
        <v>1950</v>
      </c>
      <c r="M309" s="51">
        <v>100</v>
      </c>
      <c r="N309" s="51">
        <v>92.93</v>
      </c>
      <c r="O309" s="51" t="s">
        <v>1239</v>
      </c>
    </row>
    <row r="310" spans="1:15">
      <c r="A310" s="51" t="s">
        <v>1949</v>
      </c>
      <c r="B310" s="51">
        <v>0.14069999999999999</v>
      </c>
      <c r="C310" s="51">
        <v>2.9600000000000001E-2</v>
      </c>
      <c r="D310" s="51">
        <v>6.4999999999999997E-3</v>
      </c>
      <c r="E310" s="51">
        <v>1.4E-3</v>
      </c>
      <c r="F310" s="51">
        <v>-4.5999999999999999E-3</v>
      </c>
      <c r="G310" s="51">
        <v>3.3E-3</v>
      </c>
      <c r="H310" s="51">
        <v>-0.153</v>
      </c>
      <c r="I310" s="51">
        <v>0.1096</v>
      </c>
      <c r="J310" s="51">
        <v>0.16300000000000001</v>
      </c>
      <c r="K310" s="51">
        <v>0.335752136752137</v>
      </c>
      <c r="L310" s="51" t="s">
        <v>1948</v>
      </c>
      <c r="M310" s="51">
        <v>100</v>
      </c>
      <c r="N310" s="51">
        <v>92.93</v>
      </c>
      <c r="O310" s="51" t="s">
        <v>1256</v>
      </c>
    </row>
    <row r="311" spans="1:15">
      <c r="A311" s="51" t="s">
        <v>1947</v>
      </c>
      <c r="B311" s="51">
        <v>0.14069999999999999</v>
      </c>
      <c r="C311" s="51">
        <v>2.9600000000000001E-2</v>
      </c>
      <c r="D311" s="51">
        <v>8.0000000000000002E-3</v>
      </c>
      <c r="E311" s="51">
        <v>1.4E-3</v>
      </c>
      <c r="F311" s="51">
        <v>1E-3</v>
      </c>
      <c r="G311" s="51">
        <v>3.3E-3</v>
      </c>
      <c r="H311" s="51">
        <v>3.0099999999999998E-2</v>
      </c>
      <c r="I311" s="51">
        <v>9.9900000000000003E-2</v>
      </c>
      <c r="J311" s="51">
        <v>0.76300000000000001</v>
      </c>
      <c r="K311" s="51">
        <v>0.84479173047473199</v>
      </c>
      <c r="L311" s="51" t="s">
        <v>1946</v>
      </c>
      <c r="M311" s="51">
        <v>100</v>
      </c>
      <c r="N311" s="51">
        <v>92.93</v>
      </c>
      <c r="O311" s="51" t="s">
        <v>1256</v>
      </c>
    </row>
    <row r="312" spans="1:15">
      <c r="A312" s="51" t="s">
        <v>574</v>
      </c>
      <c r="B312" s="51">
        <v>0.14069999999999999</v>
      </c>
      <c r="C312" s="51">
        <v>2.9600000000000001E-2</v>
      </c>
      <c r="D312" s="51">
        <v>1.67E-2</v>
      </c>
      <c r="E312" s="51">
        <v>1.5E-3</v>
      </c>
      <c r="F312" s="51">
        <v>1.3899999999999999E-2</v>
      </c>
      <c r="G312" s="51">
        <v>3.3E-3</v>
      </c>
      <c r="H312" s="51">
        <v>0.28549999999999998</v>
      </c>
      <c r="I312" s="51">
        <v>8.9099999999999999E-2</v>
      </c>
      <c r="J312" s="51">
        <v>1.3600000000000001E-3</v>
      </c>
      <c r="K312" s="51">
        <v>1.05729032258065E-2</v>
      </c>
      <c r="L312" s="51" t="s">
        <v>1945</v>
      </c>
      <c r="M312" s="51">
        <v>100</v>
      </c>
      <c r="N312" s="51">
        <v>92.93</v>
      </c>
      <c r="O312" s="51" t="s">
        <v>1256</v>
      </c>
    </row>
    <row r="313" spans="1:15">
      <c r="A313" s="51" t="s">
        <v>1944</v>
      </c>
      <c r="B313" s="51">
        <v>0.14069999999999999</v>
      </c>
      <c r="C313" s="51">
        <v>2.9600000000000001E-2</v>
      </c>
      <c r="D313" s="51">
        <v>1.06E-2</v>
      </c>
      <c r="E313" s="51">
        <v>1.1999999999999999E-3</v>
      </c>
      <c r="F313" s="51">
        <v>8.9999999999999993E-3</v>
      </c>
      <c r="G313" s="51">
        <v>4.4999999999999997E-3</v>
      </c>
      <c r="H313" s="51">
        <v>0.2336</v>
      </c>
      <c r="I313" s="51">
        <v>0.12690000000000001</v>
      </c>
      <c r="J313" s="51">
        <v>6.5699999999999995E-2</v>
      </c>
      <c r="K313" s="51">
        <v>0.179249433962264</v>
      </c>
      <c r="L313" s="51" t="s">
        <v>1943</v>
      </c>
      <c r="M313" s="51">
        <v>100</v>
      </c>
      <c r="N313" s="51">
        <v>92.93</v>
      </c>
      <c r="O313" s="51" t="s">
        <v>1256</v>
      </c>
    </row>
    <row r="314" spans="1:15">
      <c r="A314" s="51" t="s">
        <v>575</v>
      </c>
      <c r="B314" s="51">
        <v>0.12609999999999999</v>
      </c>
      <c r="C314" s="51">
        <v>2.76E-2</v>
      </c>
      <c r="D314" s="51">
        <v>1.9800000000000002E-2</v>
      </c>
      <c r="E314" s="51">
        <v>1.5E-3</v>
      </c>
      <c r="F314" s="51">
        <v>1.03E-2</v>
      </c>
      <c r="G314" s="51">
        <v>2.8999999999999998E-3</v>
      </c>
      <c r="H314" s="51">
        <v>0.2064</v>
      </c>
      <c r="I314" s="51">
        <v>6.3899999999999998E-2</v>
      </c>
      <c r="J314" s="51">
        <v>1.23E-3</v>
      </c>
      <c r="K314" s="51">
        <v>9.6661956521739093E-3</v>
      </c>
      <c r="L314" s="51" t="s">
        <v>1942</v>
      </c>
      <c r="M314" s="51">
        <v>100</v>
      </c>
      <c r="N314" s="51">
        <v>92.93</v>
      </c>
      <c r="O314" s="51" t="s">
        <v>1256</v>
      </c>
    </row>
    <row r="315" spans="1:15">
      <c r="A315" s="51" t="s">
        <v>589</v>
      </c>
      <c r="B315" s="51">
        <v>0.14069999999999999</v>
      </c>
      <c r="C315" s="51">
        <v>2.9600000000000001E-2</v>
      </c>
      <c r="D315" s="51">
        <v>1.2E-2</v>
      </c>
      <c r="E315" s="51">
        <v>1.1000000000000001E-3</v>
      </c>
      <c r="F315" s="51">
        <v>-1.5299999999999999E-2</v>
      </c>
      <c r="G315" s="51">
        <v>3.3999999999999998E-3</v>
      </c>
      <c r="H315" s="51">
        <v>-0.37290000000000001</v>
      </c>
      <c r="I315" s="51">
        <v>0.1086</v>
      </c>
      <c r="J315" s="51">
        <v>5.9199999999999997E-4</v>
      </c>
      <c r="K315" s="51">
        <v>5.5151923076923104E-3</v>
      </c>
      <c r="L315" s="51" t="s">
        <v>1941</v>
      </c>
      <c r="M315" s="51">
        <v>100</v>
      </c>
      <c r="N315" s="51">
        <v>92.93</v>
      </c>
      <c r="O315" s="51" t="s">
        <v>1256</v>
      </c>
    </row>
    <row r="316" spans="1:15">
      <c r="A316" s="51" t="s">
        <v>1940</v>
      </c>
      <c r="B316" s="51">
        <v>0.14069999999999999</v>
      </c>
      <c r="C316" s="51">
        <v>2.9600000000000001E-2</v>
      </c>
      <c r="D316" s="51">
        <v>6.1999999999999998E-3</v>
      </c>
      <c r="E316" s="51">
        <v>1.1999999999999999E-3</v>
      </c>
      <c r="F316" s="86">
        <v>6.9999999999999999E-4</v>
      </c>
      <c r="G316" s="51">
        <v>2.8999999999999998E-3</v>
      </c>
      <c r="H316" s="51">
        <v>2.4899999999999999E-2</v>
      </c>
      <c r="I316" s="51">
        <v>9.8699999999999996E-2</v>
      </c>
      <c r="J316" s="51">
        <v>0.80100000000000005</v>
      </c>
      <c r="K316" s="51">
        <v>0.866950598802395</v>
      </c>
      <c r="L316" s="51" t="s">
        <v>1939</v>
      </c>
      <c r="M316" s="51">
        <v>100</v>
      </c>
      <c r="N316" s="51">
        <v>92.93</v>
      </c>
      <c r="O316" s="51" t="s">
        <v>1256</v>
      </c>
    </row>
    <row r="317" spans="1:15">
      <c r="A317" s="51" t="s">
        <v>1938</v>
      </c>
      <c r="B317" s="51">
        <v>0.14069999999999999</v>
      </c>
      <c r="C317" s="51">
        <v>2.9600000000000001E-2</v>
      </c>
      <c r="D317" s="51">
        <v>1.43E-2</v>
      </c>
      <c r="E317" s="51">
        <v>1.6999999999999999E-3</v>
      </c>
      <c r="F317" s="51">
        <v>1.0500000000000001E-2</v>
      </c>
      <c r="G317" s="51">
        <v>3.8999999999999998E-3</v>
      </c>
      <c r="H317" s="51">
        <v>0.2331</v>
      </c>
      <c r="I317" s="51">
        <v>0.1062</v>
      </c>
      <c r="J317" s="51">
        <v>2.8199999999999999E-2</v>
      </c>
      <c r="K317" s="51">
        <v>9.4726388888888902E-2</v>
      </c>
      <c r="L317" s="51" t="s">
        <v>1937</v>
      </c>
      <c r="M317" s="51">
        <v>100</v>
      </c>
      <c r="N317" s="51">
        <v>92.93</v>
      </c>
      <c r="O317" s="51" t="s">
        <v>1256</v>
      </c>
    </row>
    <row r="318" spans="1:15">
      <c r="A318" s="51" t="s">
        <v>1936</v>
      </c>
      <c r="B318" s="51">
        <v>0.14069999999999999</v>
      </c>
      <c r="C318" s="51">
        <v>2.9600000000000001E-2</v>
      </c>
      <c r="D318" s="51">
        <v>1.0699999999999999E-2</v>
      </c>
      <c r="E318" s="51">
        <v>1.4E-3</v>
      </c>
      <c r="F318" s="51">
        <v>5.4000000000000003E-3</v>
      </c>
      <c r="G318" s="51">
        <v>3.2000000000000002E-3</v>
      </c>
      <c r="H318" s="51">
        <v>0.13789999999999999</v>
      </c>
      <c r="I318" s="51">
        <v>8.5099999999999995E-2</v>
      </c>
      <c r="J318" s="51">
        <v>0.105</v>
      </c>
      <c r="K318" s="51">
        <v>0.24972039473684199</v>
      </c>
      <c r="L318" s="51" t="s">
        <v>1935</v>
      </c>
      <c r="M318" s="51">
        <v>100</v>
      </c>
      <c r="N318" s="51">
        <v>92.93</v>
      </c>
      <c r="O318" s="51" t="s">
        <v>1256</v>
      </c>
    </row>
    <row r="319" spans="1:15">
      <c r="A319" s="51" t="s">
        <v>610</v>
      </c>
      <c r="B319" s="51">
        <v>0.12609999999999999</v>
      </c>
      <c r="C319" s="51">
        <v>2.76E-2</v>
      </c>
      <c r="D319" s="51">
        <v>2.3400000000000001E-2</v>
      </c>
      <c r="E319" s="51">
        <v>1.9E-3</v>
      </c>
      <c r="F319" s="51">
        <v>1.67E-2</v>
      </c>
      <c r="G319" s="51">
        <v>3.2000000000000002E-3</v>
      </c>
      <c r="H319" s="51">
        <v>0.30690000000000001</v>
      </c>
      <c r="I319" s="51">
        <v>7.8299999999999995E-2</v>
      </c>
      <c r="J319" s="86">
        <v>8.7800000000000006E-5</v>
      </c>
      <c r="K319" s="51">
        <v>1.17520363636364E-3</v>
      </c>
      <c r="L319" s="51" t="s">
        <v>1934</v>
      </c>
      <c r="M319" s="51">
        <v>100</v>
      </c>
      <c r="N319" s="51">
        <v>92.93</v>
      </c>
      <c r="O319" s="51" t="s">
        <v>1256</v>
      </c>
    </row>
    <row r="320" spans="1:15">
      <c r="A320" s="51" t="s">
        <v>591</v>
      </c>
      <c r="B320" s="51">
        <v>0.12609999999999999</v>
      </c>
      <c r="C320" s="51">
        <v>2.76E-2</v>
      </c>
      <c r="D320" s="51">
        <v>2.3300000000000001E-2</v>
      </c>
      <c r="E320" s="51">
        <v>1.8E-3</v>
      </c>
      <c r="F320" s="51">
        <v>-1.4800000000000001E-2</v>
      </c>
      <c r="G320" s="51">
        <v>3.3999999999999998E-3</v>
      </c>
      <c r="H320" s="51">
        <v>-0.2727</v>
      </c>
      <c r="I320" s="51">
        <v>7.8799999999999995E-2</v>
      </c>
      <c r="J320" s="51">
        <v>5.3700000000000004E-4</v>
      </c>
      <c r="K320" s="51">
        <v>5.1766800000000003E-3</v>
      </c>
      <c r="L320" s="51" t="s">
        <v>1933</v>
      </c>
      <c r="M320" s="51">
        <v>100</v>
      </c>
      <c r="N320" s="51">
        <v>92.93</v>
      </c>
      <c r="O320" s="51" t="s">
        <v>1256</v>
      </c>
    </row>
    <row r="321" spans="1:15">
      <c r="A321" s="51" t="s">
        <v>1932</v>
      </c>
      <c r="B321" s="51">
        <v>0.14069999999999999</v>
      </c>
      <c r="C321" s="51">
        <v>2.9600000000000001E-2</v>
      </c>
      <c r="D321" s="51">
        <v>5.7000000000000002E-3</v>
      </c>
      <c r="E321" s="51">
        <v>1.1999999999999999E-3</v>
      </c>
      <c r="F321" s="51">
        <v>-8.6999999999999994E-3</v>
      </c>
      <c r="G321" s="51">
        <v>3.3E-3</v>
      </c>
      <c r="H321" s="51">
        <v>-0.30769999999999997</v>
      </c>
      <c r="I321" s="51">
        <v>0.1273</v>
      </c>
      <c r="J321" s="51">
        <v>1.5599999999999999E-2</v>
      </c>
      <c r="K321" s="51">
        <v>6.0638709677419397E-2</v>
      </c>
      <c r="L321" s="51" t="s">
        <v>1931</v>
      </c>
      <c r="M321" s="51">
        <v>100</v>
      </c>
      <c r="N321" s="51">
        <v>92.93</v>
      </c>
      <c r="O321" s="51" t="s">
        <v>1256</v>
      </c>
    </row>
    <row r="322" spans="1:15">
      <c r="A322" s="51" t="s">
        <v>1930</v>
      </c>
      <c r="B322" s="51">
        <v>0.14069999999999999</v>
      </c>
      <c r="C322" s="51">
        <v>2.9600000000000001E-2</v>
      </c>
      <c r="D322" s="51">
        <v>9.7000000000000003E-3</v>
      </c>
      <c r="E322" s="51">
        <v>1.1999999999999999E-3</v>
      </c>
      <c r="F322" s="51">
        <v>8.3999999999999995E-3</v>
      </c>
      <c r="G322" s="51">
        <v>3.0999999999999999E-3</v>
      </c>
      <c r="H322" s="51">
        <v>0.22750000000000001</v>
      </c>
      <c r="I322" s="51">
        <v>9.1399999999999995E-2</v>
      </c>
      <c r="J322" s="51">
        <v>1.2800000000000001E-2</v>
      </c>
      <c r="K322" s="51">
        <v>5.1991011235955099E-2</v>
      </c>
      <c r="L322" s="51" t="s">
        <v>1929</v>
      </c>
      <c r="M322" s="51">
        <v>100</v>
      </c>
      <c r="N322" s="51">
        <v>92.93</v>
      </c>
      <c r="O322" s="51" t="s">
        <v>1239</v>
      </c>
    </row>
    <row r="323" spans="1:15">
      <c r="A323" s="51" t="s">
        <v>1928</v>
      </c>
      <c r="B323" s="51">
        <v>0.14069999999999999</v>
      </c>
      <c r="C323" s="51">
        <v>2.9600000000000001E-2</v>
      </c>
      <c r="D323" s="51">
        <v>1.1999999999999999E-3</v>
      </c>
      <c r="E323" s="51">
        <v>1E-3</v>
      </c>
      <c r="F323" s="51">
        <v>3.3999999999999998E-3</v>
      </c>
      <c r="G323" s="51">
        <v>3.0000000000000001E-3</v>
      </c>
      <c r="H323" s="51">
        <v>0.2621</v>
      </c>
      <c r="I323" s="51">
        <v>0.26519999999999999</v>
      </c>
      <c r="J323" s="51">
        <v>0.32300000000000001</v>
      </c>
      <c r="K323" s="51">
        <v>0.50329525862069002</v>
      </c>
      <c r="L323" s="51" t="s">
        <v>1927</v>
      </c>
      <c r="M323" s="51">
        <v>100</v>
      </c>
      <c r="N323" s="51">
        <v>92.93</v>
      </c>
      <c r="O323" s="51" t="s">
        <v>1256</v>
      </c>
    </row>
    <row r="324" spans="1:15">
      <c r="A324" s="51" t="s">
        <v>1926</v>
      </c>
      <c r="B324" s="51">
        <v>0.12609999999999999</v>
      </c>
      <c r="C324" s="51">
        <v>2.76E-2</v>
      </c>
      <c r="D324" s="51">
        <v>0.18140000000000001</v>
      </c>
      <c r="E324" s="51">
        <v>6.7999999999999996E-3</v>
      </c>
      <c r="F324" s="51">
        <v>-9.7000000000000003E-3</v>
      </c>
      <c r="G324" s="51">
        <v>4.5999999999999999E-3</v>
      </c>
      <c r="H324" s="51">
        <v>-6.4399999999999999E-2</v>
      </c>
      <c r="I324" s="51">
        <v>3.0700000000000002E-2</v>
      </c>
      <c r="J324" s="51">
        <v>3.5999999999999997E-2</v>
      </c>
      <c r="K324" s="51">
        <v>0.112988311688312</v>
      </c>
      <c r="L324" s="51" t="s">
        <v>1925</v>
      </c>
      <c r="M324" s="51">
        <v>100</v>
      </c>
      <c r="N324" s="51">
        <v>92.93</v>
      </c>
      <c r="O324" s="51" t="s">
        <v>1252</v>
      </c>
    </row>
    <row r="325" spans="1:15">
      <c r="A325" s="51" t="s">
        <v>1924</v>
      </c>
      <c r="B325" s="51">
        <v>0.12609999999999999</v>
      </c>
      <c r="C325" s="51">
        <v>2.76E-2</v>
      </c>
      <c r="D325" s="51">
        <v>0.18160000000000001</v>
      </c>
      <c r="E325" s="51">
        <v>6.8999999999999999E-3</v>
      </c>
      <c r="F325" s="51">
        <v>-9.1999999999999998E-3</v>
      </c>
      <c r="G325" s="51">
        <v>4.5999999999999999E-3</v>
      </c>
      <c r="H325" s="51">
        <v>-6.0900000000000003E-2</v>
      </c>
      <c r="I325" s="51">
        <v>3.1199999999999999E-2</v>
      </c>
      <c r="J325" s="51">
        <v>5.1200000000000002E-2</v>
      </c>
      <c r="K325" s="51">
        <v>0.146314624505929</v>
      </c>
      <c r="L325" s="51" t="s">
        <v>1923</v>
      </c>
      <c r="M325" s="51">
        <v>100</v>
      </c>
      <c r="N325" s="51">
        <v>92.93</v>
      </c>
      <c r="O325" s="51" t="s">
        <v>1252</v>
      </c>
    </row>
    <row r="326" spans="1:15">
      <c r="A326" s="51" t="s">
        <v>1922</v>
      </c>
      <c r="B326" s="51">
        <v>0.12609999999999999</v>
      </c>
      <c r="C326" s="51">
        <v>2.76E-2</v>
      </c>
      <c r="D326" s="51">
        <v>0.1857</v>
      </c>
      <c r="E326" s="51">
        <v>7.1999999999999998E-3</v>
      </c>
      <c r="F326" s="51">
        <v>1E-3</v>
      </c>
      <c r="G326" s="51">
        <v>4.7000000000000002E-3</v>
      </c>
      <c r="H326" s="51">
        <v>6.6E-3</v>
      </c>
      <c r="I326" s="51">
        <v>3.09E-2</v>
      </c>
      <c r="J326" s="51">
        <v>0.83099999999999996</v>
      </c>
      <c r="K326" s="51">
        <v>0.88155263157894703</v>
      </c>
      <c r="L326" s="51" t="s">
        <v>1921</v>
      </c>
      <c r="M326" s="51">
        <v>100</v>
      </c>
      <c r="N326" s="51">
        <v>92.93</v>
      </c>
      <c r="O326" s="51" t="s">
        <v>1252</v>
      </c>
    </row>
    <row r="327" spans="1:15">
      <c r="A327" s="51" t="s">
        <v>1920</v>
      </c>
      <c r="B327" s="51">
        <v>0.12609999999999999</v>
      </c>
      <c r="C327" s="51">
        <v>2.76E-2</v>
      </c>
      <c r="D327" s="51">
        <v>0.18759999999999999</v>
      </c>
      <c r="E327" s="51">
        <v>7.3000000000000001E-3</v>
      </c>
      <c r="F327" s="86">
        <v>-8.9999999999999998E-4</v>
      </c>
      <c r="G327" s="51">
        <v>5.1999999999999998E-3</v>
      </c>
      <c r="H327" s="51">
        <v>-6.0000000000000001E-3</v>
      </c>
      <c r="I327" s="51">
        <v>3.4099999999999998E-2</v>
      </c>
      <c r="J327" s="51">
        <v>0.86</v>
      </c>
      <c r="K327" s="51">
        <v>0.89593659942363102</v>
      </c>
      <c r="L327" s="51" t="s">
        <v>1919</v>
      </c>
      <c r="M327" s="51">
        <v>100</v>
      </c>
      <c r="N327" s="51">
        <v>92.93</v>
      </c>
      <c r="O327" s="51" t="s">
        <v>1252</v>
      </c>
    </row>
    <row r="328" spans="1:15">
      <c r="A328" s="51" t="s">
        <v>1133</v>
      </c>
      <c r="B328" s="51">
        <v>0.12609999999999999</v>
      </c>
      <c r="C328" s="51">
        <v>2.76E-2</v>
      </c>
      <c r="D328" s="51">
        <v>0.1996</v>
      </c>
      <c r="E328" s="51">
        <v>7.7999999999999996E-3</v>
      </c>
      <c r="F328" s="51">
        <v>-5.0000000000000001E-3</v>
      </c>
      <c r="G328" s="51">
        <v>4.5999999999999999E-3</v>
      </c>
      <c r="H328" s="51">
        <v>-3.1600000000000003E-2</v>
      </c>
      <c r="I328" s="51">
        <v>2.98E-2</v>
      </c>
      <c r="J328" s="51">
        <v>0.28799999999999998</v>
      </c>
      <c r="K328" s="51">
        <v>0.479778801843318</v>
      </c>
      <c r="L328" s="51" t="s">
        <v>1918</v>
      </c>
      <c r="M328" s="51">
        <v>100</v>
      </c>
      <c r="N328" s="51">
        <v>92.93</v>
      </c>
      <c r="O328" s="51" t="s">
        <v>1252</v>
      </c>
    </row>
    <row r="329" spans="1:15">
      <c r="A329" s="51" t="s">
        <v>1917</v>
      </c>
      <c r="B329" s="51">
        <v>0.16059999999999999</v>
      </c>
      <c r="C329" s="51">
        <v>2.5000000000000001E-2</v>
      </c>
      <c r="D329" s="51">
        <v>0.3261</v>
      </c>
      <c r="E329" s="51">
        <v>2.3199999999999998E-2</v>
      </c>
      <c r="F329" s="51">
        <v>5.7999999999999996E-3</v>
      </c>
      <c r="G329" s="51">
        <v>1.14E-2</v>
      </c>
      <c r="H329" s="51">
        <v>2.5499999999999998E-2</v>
      </c>
      <c r="I329" s="51">
        <v>5.0799999999999998E-2</v>
      </c>
      <c r="J329" s="51">
        <v>0.61499999999999999</v>
      </c>
      <c r="K329" s="51">
        <v>0.73861295681063099</v>
      </c>
      <c r="L329" s="51" t="s">
        <v>1916</v>
      </c>
      <c r="M329" s="51">
        <v>100</v>
      </c>
      <c r="N329" s="51">
        <v>99.94</v>
      </c>
      <c r="O329" s="51" t="s">
        <v>1256</v>
      </c>
    </row>
    <row r="330" spans="1:15">
      <c r="A330" s="51" t="s">
        <v>552</v>
      </c>
      <c r="B330" s="51">
        <v>0.16059999999999999</v>
      </c>
      <c r="C330" s="51">
        <v>2.5000000000000001E-2</v>
      </c>
      <c r="D330" s="51">
        <v>0.14960000000000001</v>
      </c>
      <c r="E330" s="51">
        <v>8.2000000000000007E-3</v>
      </c>
      <c r="F330" s="51">
        <v>1.84E-2</v>
      </c>
      <c r="G330" s="51">
        <v>6.4000000000000003E-3</v>
      </c>
      <c r="H330" s="51">
        <v>0.11840000000000001</v>
      </c>
      <c r="I330" s="51">
        <v>4.0300000000000002E-2</v>
      </c>
      <c r="J330" s="51">
        <v>3.31E-3</v>
      </c>
      <c r="K330" s="51">
        <v>2.06304310344828E-2</v>
      </c>
      <c r="L330" s="51" t="s">
        <v>1915</v>
      </c>
      <c r="M330" s="51">
        <v>100</v>
      </c>
      <c r="N330" s="51">
        <v>99.75</v>
      </c>
      <c r="O330" s="51" t="s">
        <v>1256</v>
      </c>
    </row>
    <row r="331" spans="1:15">
      <c r="A331" s="51" t="s">
        <v>567</v>
      </c>
      <c r="B331" s="51">
        <v>0.12609999999999999</v>
      </c>
      <c r="C331" s="51">
        <v>2.76E-2</v>
      </c>
      <c r="D331" s="51">
        <v>0.15240000000000001</v>
      </c>
      <c r="E331" s="51">
        <v>6.8999999999999999E-3</v>
      </c>
      <c r="F331" s="51">
        <v>-2.69E-2</v>
      </c>
      <c r="G331" s="51">
        <v>7.4000000000000003E-3</v>
      </c>
      <c r="H331" s="51">
        <v>-0.1943</v>
      </c>
      <c r="I331" s="51">
        <v>6.2899999999999998E-2</v>
      </c>
      <c r="J331" s="51">
        <v>2.0100000000000001E-3</v>
      </c>
      <c r="K331" s="51">
        <v>1.45323E-2</v>
      </c>
      <c r="L331" s="51" t="s">
        <v>1914</v>
      </c>
      <c r="M331" s="51">
        <v>100</v>
      </c>
      <c r="N331" s="51">
        <v>99.71</v>
      </c>
      <c r="O331" s="51" t="s">
        <v>1589</v>
      </c>
    </row>
    <row r="332" spans="1:15">
      <c r="A332" s="51" t="s">
        <v>1913</v>
      </c>
      <c r="B332" s="51">
        <v>0.12609999999999999</v>
      </c>
      <c r="C332" s="51">
        <v>2.76E-2</v>
      </c>
      <c r="D332" s="51">
        <v>4.4900000000000002E-2</v>
      </c>
      <c r="E332" s="51">
        <v>1.6999999999999999E-3</v>
      </c>
      <c r="F332" s="51">
        <v>9.1999999999999998E-3</v>
      </c>
      <c r="G332" s="51">
        <v>3.7000000000000002E-3</v>
      </c>
      <c r="H332" s="51">
        <v>0.12239999999999999</v>
      </c>
      <c r="I332" s="51">
        <v>5.0999999999999997E-2</v>
      </c>
      <c r="J332" s="51">
        <v>1.6400000000000001E-2</v>
      </c>
      <c r="K332" s="51">
        <v>6.2406315789473699E-2</v>
      </c>
      <c r="L332" s="51" t="s">
        <v>1912</v>
      </c>
      <c r="M332" s="51">
        <v>100</v>
      </c>
      <c r="N332" s="51">
        <v>92.93</v>
      </c>
      <c r="O332" s="51" t="s">
        <v>1239</v>
      </c>
    </row>
    <row r="333" spans="1:15">
      <c r="A333" s="51" t="s">
        <v>1911</v>
      </c>
      <c r="B333" s="51">
        <v>0.14069999999999999</v>
      </c>
      <c r="C333" s="51">
        <v>2.9600000000000001E-2</v>
      </c>
      <c r="D333" s="51">
        <v>2.3199999999999998E-2</v>
      </c>
      <c r="E333" s="51">
        <v>9.1000000000000004E-3</v>
      </c>
      <c r="F333" s="51">
        <v>2.81E-2</v>
      </c>
      <c r="G333" s="51">
        <v>8.5000000000000006E-3</v>
      </c>
      <c r="H333" s="51">
        <v>0.4909</v>
      </c>
      <c r="I333" s="51">
        <v>0.1953</v>
      </c>
      <c r="J333" s="51">
        <v>1.2E-2</v>
      </c>
      <c r="K333" s="51">
        <v>5.0441860465116298E-2</v>
      </c>
      <c r="L333" s="51" t="s">
        <v>1910</v>
      </c>
      <c r="M333" s="51">
        <v>100</v>
      </c>
      <c r="N333" s="51">
        <v>90.85</v>
      </c>
      <c r="O333" s="51" t="s">
        <v>1256</v>
      </c>
    </row>
    <row r="334" spans="1:15">
      <c r="A334" s="51" t="s">
        <v>1909</v>
      </c>
      <c r="B334" s="51">
        <v>0.14069999999999999</v>
      </c>
      <c r="C334" s="51">
        <v>2.9600000000000001E-2</v>
      </c>
      <c r="D334" s="51">
        <v>1.23E-2</v>
      </c>
      <c r="E334" s="51">
        <v>1.9199999999999998E-2</v>
      </c>
      <c r="F334" s="51">
        <v>-8.8000000000000005E-3</v>
      </c>
      <c r="G334" s="51">
        <v>1.1900000000000001E-2</v>
      </c>
      <c r="H334" s="51">
        <v>-0.21149999999999999</v>
      </c>
      <c r="I334" s="51">
        <v>0.43480000000000002</v>
      </c>
      <c r="J334" s="51">
        <v>0.627</v>
      </c>
      <c r="K334" s="51">
        <v>0.74678289473684201</v>
      </c>
      <c r="L334" s="51" t="s">
        <v>1908</v>
      </c>
      <c r="M334" s="51">
        <v>100</v>
      </c>
      <c r="N334" s="51">
        <v>99.95</v>
      </c>
      <c r="O334" s="51" t="s">
        <v>1283</v>
      </c>
    </row>
    <row r="335" spans="1:15">
      <c r="A335" s="51" t="s">
        <v>622</v>
      </c>
      <c r="B335" s="51">
        <v>0.12609999999999999</v>
      </c>
      <c r="C335" s="51">
        <v>2.76E-2</v>
      </c>
      <c r="D335" s="51">
        <v>6.3E-2</v>
      </c>
      <c r="E335" s="51">
        <v>2.7000000000000001E-3</v>
      </c>
      <c r="F335" s="51">
        <v>1.9699999999999999E-2</v>
      </c>
      <c r="G335" s="51">
        <v>3.8999999999999998E-3</v>
      </c>
      <c r="H335" s="51">
        <v>0.22140000000000001</v>
      </c>
      <c r="I335" s="51">
        <v>5.4300000000000001E-2</v>
      </c>
      <c r="J335" s="86">
        <v>4.5399999999999999E-5</v>
      </c>
      <c r="K335" s="51">
        <v>7.8152857142857099E-4</v>
      </c>
      <c r="L335" s="51" t="s">
        <v>1907</v>
      </c>
      <c r="M335" s="51">
        <v>100</v>
      </c>
      <c r="N335" s="51">
        <v>92.93</v>
      </c>
      <c r="O335" s="51" t="s">
        <v>1235</v>
      </c>
    </row>
    <row r="336" spans="1:15">
      <c r="A336" s="51" t="s">
        <v>593</v>
      </c>
      <c r="B336" s="51">
        <v>0.12609999999999999</v>
      </c>
      <c r="C336" s="51">
        <v>2.76E-2</v>
      </c>
      <c r="D336" s="51">
        <v>5.74E-2</v>
      </c>
      <c r="E336" s="51">
        <v>3.0000000000000001E-3</v>
      </c>
      <c r="F336" s="51">
        <v>1.84E-2</v>
      </c>
      <c r="G336" s="51">
        <v>4.1999999999999997E-3</v>
      </c>
      <c r="H336" s="51">
        <v>0.21609999999999999</v>
      </c>
      <c r="I336" s="51">
        <v>6.0600000000000001E-2</v>
      </c>
      <c r="J336" s="51">
        <v>3.6000000000000002E-4</v>
      </c>
      <c r="K336" s="51">
        <v>3.6150000000000002E-3</v>
      </c>
      <c r="L336" s="51" t="s">
        <v>1906</v>
      </c>
      <c r="M336" s="51">
        <v>100</v>
      </c>
      <c r="N336" s="51">
        <v>92.93</v>
      </c>
      <c r="O336" s="51" t="s">
        <v>1235</v>
      </c>
    </row>
    <row r="337" spans="1:15">
      <c r="A337" s="51" t="s">
        <v>578</v>
      </c>
      <c r="B337" s="51">
        <v>0.14069999999999999</v>
      </c>
      <c r="C337" s="51">
        <v>2.9600000000000001E-2</v>
      </c>
      <c r="D337" s="51">
        <v>1.9599999999999999E-2</v>
      </c>
      <c r="E337" s="51">
        <v>2.2000000000000001E-3</v>
      </c>
      <c r="F337" s="51">
        <v>1.2699999999999999E-2</v>
      </c>
      <c r="G337" s="51">
        <v>3.8E-3</v>
      </c>
      <c r="H337" s="51">
        <v>0.24129999999999999</v>
      </c>
      <c r="I337" s="51">
        <v>7.3999999999999996E-2</v>
      </c>
      <c r="J337" s="51">
        <v>1.1000000000000001E-3</v>
      </c>
      <c r="K337" s="51">
        <v>8.9359550561797802E-3</v>
      </c>
      <c r="L337" s="51" t="s">
        <v>1905</v>
      </c>
      <c r="M337" s="51">
        <v>100</v>
      </c>
      <c r="N337" s="51">
        <v>92.93</v>
      </c>
      <c r="O337" s="51" t="s">
        <v>1235</v>
      </c>
    </row>
    <row r="338" spans="1:15">
      <c r="A338" s="51" t="s">
        <v>1904</v>
      </c>
      <c r="B338" s="51">
        <v>0.14069999999999999</v>
      </c>
      <c r="C338" s="51">
        <v>2.9600000000000001E-2</v>
      </c>
      <c r="D338" s="51">
        <v>1.4500000000000001E-2</v>
      </c>
      <c r="E338" s="51">
        <v>5.0000000000000001E-3</v>
      </c>
      <c r="F338" s="51">
        <v>9.4000000000000004E-3</v>
      </c>
      <c r="G338" s="51">
        <v>7.1999999999999998E-3</v>
      </c>
      <c r="H338" s="51">
        <v>0.20860000000000001</v>
      </c>
      <c r="I338" s="51">
        <v>0.16309999999999999</v>
      </c>
      <c r="J338" s="51">
        <v>0.20100000000000001</v>
      </c>
      <c r="K338" s="51">
        <v>0.37640721649484499</v>
      </c>
      <c r="L338" s="51" t="s">
        <v>1903</v>
      </c>
      <c r="M338" s="51">
        <v>100</v>
      </c>
      <c r="N338" s="51">
        <v>92.93</v>
      </c>
      <c r="O338" s="51" t="s">
        <v>1256</v>
      </c>
    </row>
    <row r="339" spans="1:15">
      <c r="A339" s="51" t="s">
        <v>12</v>
      </c>
      <c r="B339" s="51">
        <v>0.12609999999999999</v>
      </c>
      <c r="C339" s="51">
        <v>2.76E-2</v>
      </c>
      <c r="D339" s="51">
        <v>6.4899999999999999E-2</v>
      </c>
      <c r="E339" s="51">
        <v>1.21E-2</v>
      </c>
      <c r="F339" s="51">
        <v>8.6E-3</v>
      </c>
      <c r="G339" s="51">
        <v>8.2000000000000007E-3</v>
      </c>
      <c r="H339" s="51">
        <v>9.5200000000000007E-2</v>
      </c>
      <c r="I339" s="51">
        <v>0.1019</v>
      </c>
      <c r="J339" s="51">
        <v>0.35</v>
      </c>
      <c r="K339" s="51">
        <v>0.52500000000000002</v>
      </c>
      <c r="L339" s="51" t="s">
        <v>1902</v>
      </c>
      <c r="M339" s="51">
        <v>100</v>
      </c>
      <c r="N339" s="51">
        <v>88.75</v>
      </c>
      <c r="O339" s="51" t="s">
        <v>1320</v>
      </c>
    </row>
    <row r="340" spans="1:15">
      <c r="A340" s="51" t="s">
        <v>632</v>
      </c>
      <c r="B340" s="51">
        <v>0.12609999999999999</v>
      </c>
      <c r="C340" s="51">
        <v>2.76E-2</v>
      </c>
      <c r="D340" s="51">
        <v>0.1787</v>
      </c>
      <c r="E340" s="51">
        <v>6.4999999999999997E-3</v>
      </c>
      <c r="F340" s="51">
        <v>2.8299999999999999E-2</v>
      </c>
      <c r="G340" s="51">
        <v>4.5999999999999999E-3</v>
      </c>
      <c r="H340" s="51">
        <v>0.1885</v>
      </c>
      <c r="I340" s="51">
        <v>4.4200000000000003E-2</v>
      </c>
      <c r="J340" s="86">
        <v>1.98E-5</v>
      </c>
      <c r="K340" s="51">
        <v>4.4735625000000002E-4</v>
      </c>
      <c r="L340" s="51" t="s">
        <v>1901</v>
      </c>
      <c r="M340" s="51">
        <v>100</v>
      </c>
      <c r="N340" s="51">
        <v>92.93</v>
      </c>
      <c r="O340" s="51" t="s">
        <v>1252</v>
      </c>
    </row>
    <row r="341" spans="1:15">
      <c r="A341" s="51" t="s">
        <v>628</v>
      </c>
      <c r="B341" s="51">
        <v>0.12609999999999999</v>
      </c>
      <c r="C341" s="51">
        <v>2.76E-2</v>
      </c>
      <c r="D341" s="51">
        <v>0.1774</v>
      </c>
      <c r="E341" s="51">
        <v>6.4000000000000003E-3</v>
      </c>
      <c r="F341" s="51">
        <v>2.7900000000000001E-2</v>
      </c>
      <c r="G341" s="51">
        <v>4.7000000000000002E-3</v>
      </c>
      <c r="H341" s="51">
        <v>0.18629999999999999</v>
      </c>
      <c r="I341" s="51">
        <v>4.4400000000000002E-2</v>
      </c>
      <c r="J341" s="86">
        <v>2.6699999999999998E-5</v>
      </c>
      <c r="K341" s="51">
        <v>5.3541081081081101E-4</v>
      </c>
      <c r="L341" s="51" t="s">
        <v>1900</v>
      </c>
      <c r="M341" s="51">
        <v>100</v>
      </c>
      <c r="N341" s="51">
        <v>92.93</v>
      </c>
      <c r="O341" s="51" t="s">
        <v>1252</v>
      </c>
    </row>
    <row r="342" spans="1:15">
      <c r="A342" s="51" t="s">
        <v>659</v>
      </c>
      <c r="B342" s="51">
        <v>0.12609999999999999</v>
      </c>
      <c r="C342" s="51">
        <v>2.76E-2</v>
      </c>
      <c r="D342" s="51">
        <v>0.1605</v>
      </c>
      <c r="E342" s="51">
        <v>4.7999999999999996E-3</v>
      </c>
      <c r="F342" s="51">
        <v>3.2599999999999997E-2</v>
      </c>
      <c r="G342" s="51">
        <v>4.1999999999999997E-3</v>
      </c>
      <c r="H342" s="51">
        <v>0.2293</v>
      </c>
      <c r="I342" s="51">
        <v>4.5199999999999997E-2</v>
      </c>
      <c r="J342" s="86">
        <v>4.0200000000000003E-7</v>
      </c>
      <c r="K342" s="86">
        <v>6.0009000000000001E-5</v>
      </c>
      <c r="L342" s="51" t="s">
        <v>1899</v>
      </c>
      <c r="M342" s="51">
        <v>100</v>
      </c>
      <c r="N342" s="51">
        <v>92.93</v>
      </c>
      <c r="O342" s="51" t="s">
        <v>1252</v>
      </c>
    </row>
    <row r="343" spans="1:15">
      <c r="A343" s="51" t="s">
        <v>658</v>
      </c>
      <c r="B343" s="51">
        <v>0.12609999999999999</v>
      </c>
      <c r="C343" s="51">
        <v>2.76E-2</v>
      </c>
      <c r="D343" s="51">
        <v>0.15959999999999999</v>
      </c>
      <c r="E343" s="51">
        <v>4.8999999999999998E-3</v>
      </c>
      <c r="F343" s="51">
        <v>3.1399999999999997E-2</v>
      </c>
      <c r="G343" s="51">
        <v>3.8999999999999998E-3</v>
      </c>
      <c r="H343" s="51">
        <v>0.22120000000000001</v>
      </c>
      <c r="I343" s="51">
        <v>4.3700000000000003E-2</v>
      </c>
      <c r="J343" s="86">
        <v>4.0600000000000001E-7</v>
      </c>
      <c r="K343" s="86">
        <v>6.0009000000000001E-5</v>
      </c>
      <c r="L343" s="51" t="s">
        <v>1898</v>
      </c>
      <c r="M343" s="51">
        <v>100</v>
      </c>
      <c r="N343" s="51">
        <v>92.93</v>
      </c>
      <c r="O343" s="51" t="s">
        <v>1252</v>
      </c>
    </row>
    <row r="344" spans="1:15">
      <c r="A344" s="51" t="s">
        <v>1897</v>
      </c>
      <c r="B344" s="51">
        <v>0.12609999999999999</v>
      </c>
      <c r="C344" s="51">
        <v>2.76E-2</v>
      </c>
      <c r="D344" s="51">
        <v>0.20860000000000001</v>
      </c>
      <c r="E344" s="51">
        <v>8.3000000000000001E-3</v>
      </c>
      <c r="F344" s="51">
        <v>3.2000000000000002E-3</v>
      </c>
      <c r="G344" s="51">
        <v>4.5999999999999999E-3</v>
      </c>
      <c r="H344" s="51">
        <v>1.9699999999999999E-2</v>
      </c>
      <c r="I344" s="51">
        <v>2.9499999999999998E-2</v>
      </c>
      <c r="J344" s="51">
        <v>0.504</v>
      </c>
      <c r="K344" s="51">
        <v>0.65069999999999995</v>
      </c>
      <c r="L344" s="51" t="s">
        <v>1896</v>
      </c>
      <c r="M344" s="51">
        <v>100</v>
      </c>
      <c r="N344" s="51">
        <v>92.93</v>
      </c>
      <c r="O344" s="51" t="s">
        <v>1252</v>
      </c>
    </row>
    <row r="345" spans="1:15">
      <c r="A345" s="51" t="s">
        <v>1895</v>
      </c>
      <c r="B345" s="51">
        <v>0.12609999999999999</v>
      </c>
      <c r="C345" s="51">
        <v>2.76E-2</v>
      </c>
      <c r="D345" s="51">
        <v>0.2079</v>
      </c>
      <c r="E345" s="51">
        <v>8.2000000000000007E-3</v>
      </c>
      <c r="F345" s="51">
        <v>1.6000000000000001E-3</v>
      </c>
      <c r="G345" s="51">
        <v>5.0000000000000001E-3</v>
      </c>
      <c r="H345" s="51">
        <v>1.0200000000000001E-2</v>
      </c>
      <c r="I345" s="51">
        <v>3.1099999999999999E-2</v>
      </c>
      <c r="J345" s="51">
        <v>0.74399999999999999</v>
      </c>
      <c r="K345" s="51">
        <v>0.82978153846153802</v>
      </c>
      <c r="L345" s="51" t="s">
        <v>1894</v>
      </c>
      <c r="M345" s="51">
        <v>100</v>
      </c>
      <c r="N345" s="51">
        <v>92.93</v>
      </c>
      <c r="O345" s="51" t="s">
        <v>1252</v>
      </c>
    </row>
    <row r="346" spans="1:15">
      <c r="A346" s="51" t="s">
        <v>571</v>
      </c>
      <c r="B346" s="51">
        <v>0.14069999999999999</v>
      </c>
      <c r="C346" s="51">
        <v>2.9600000000000001E-2</v>
      </c>
      <c r="D346" s="51">
        <v>4.2799999999999998E-2</v>
      </c>
      <c r="E346" s="51">
        <v>3.7000000000000002E-3</v>
      </c>
      <c r="F346" s="51">
        <v>2.35E-2</v>
      </c>
      <c r="G346" s="51">
        <v>6.4999999999999997E-3</v>
      </c>
      <c r="H346" s="51">
        <v>0.3029</v>
      </c>
      <c r="I346" s="51">
        <v>9.6000000000000002E-2</v>
      </c>
      <c r="J346" s="51">
        <v>1.6100000000000001E-3</v>
      </c>
      <c r="K346" s="51">
        <v>1.2125312500000001E-2</v>
      </c>
      <c r="L346" s="51" t="s">
        <v>1893</v>
      </c>
      <c r="M346" s="51">
        <v>100</v>
      </c>
      <c r="N346" s="51">
        <v>92.93</v>
      </c>
      <c r="O346" s="51" t="s">
        <v>1256</v>
      </c>
    </row>
    <row r="347" spans="1:15">
      <c r="A347" s="51" t="s">
        <v>1892</v>
      </c>
      <c r="B347" s="51">
        <v>0.12609999999999999</v>
      </c>
      <c r="C347" s="51">
        <v>2.76E-2</v>
      </c>
      <c r="D347" s="51">
        <v>0.20849999999999999</v>
      </c>
      <c r="E347" s="51">
        <v>8.2000000000000007E-3</v>
      </c>
      <c r="F347" s="51">
        <v>3.0999999999999999E-3</v>
      </c>
      <c r="G347" s="51">
        <v>4.5999999999999999E-3</v>
      </c>
      <c r="H347" s="51">
        <v>1.8800000000000001E-2</v>
      </c>
      <c r="I347" s="51">
        <v>2.92E-2</v>
      </c>
      <c r="J347" s="51">
        <v>0.51900000000000002</v>
      </c>
      <c r="K347" s="51">
        <v>0.65946748681898104</v>
      </c>
      <c r="L347" s="51" t="s">
        <v>1891</v>
      </c>
      <c r="M347" s="51">
        <v>100</v>
      </c>
      <c r="N347" s="51">
        <v>92.93</v>
      </c>
      <c r="O347" s="51" t="s">
        <v>1252</v>
      </c>
    </row>
    <row r="348" spans="1:15">
      <c r="A348" s="51" t="s">
        <v>1890</v>
      </c>
      <c r="B348" s="51">
        <v>0.12609999999999999</v>
      </c>
      <c r="C348" s="51">
        <v>2.76E-2</v>
      </c>
      <c r="D348" s="51">
        <v>0.2077</v>
      </c>
      <c r="E348" s="51">
        <v>8.2000000000000007E-3</v>
      </c>
      <c r="F348" s="51">
        <v>1.6999999999999999E-3</v>
      </c>
      <c r="G348" s="51">
        <v>5.0000000000000001E-3</v>
      </c>
      <c r="H348" s="51">
        <v>1.0200000000000001E-2</v>
      </c>
      <c r="I348" s="51">
        <v>3.1399999999999997E-2</v>
      </c>
      <c r="J348" s="51">
        <v>0.745</v>
      </c>
      <c r="K348" s="51">
        <v>0.82978153846153802</v>
      </c>
      <c r="L348" s="51" t="s">
        <v>1889</v>
      </c>
      <c r="M348" s="51">
        <v>100</v>
      </c>
      <c r="N348" s="51">
        <v>92.93</v>
      </c>
      <c r="O348" s="51" t="s">
        <v>1252</v>
      </c>
    </row>
    <row r="349" spans="1:15">
      <c r="A349" s="51" t="s">
        <v>1888</v>
      </c>
      <c r="B349" s="51">
        <v>0.14069999999999999</v>
      </c>
      <c r="C349" s="51">
        <v>2.9600000000000001E-2</v>
      </c>
      <c r="D349" s="51">
        <v>5.74E-2</v>
      </c>
      <c r="E349" s="51">
        <v>1.5800000000000002E-2</v>
      </c>
      <c r="F349" s="51">
        <v>-4.5999999999999999E-3</v>
      </c>
      <c r="G349" s="51">
        <v>1.01E-2</v>
      </c>
      <c r="H349" s="51">
        <v>-5.0900000000000001E-2</v>
      </c>
      <c r="I349" s="51">
        <v>0.1128</v>
      </c>
      <c r="J349" s="51">
        <v>0.65200000000000002</v>
      </c>
      <c r="K349" s="51">
        <v>0.76394660194174802</v>
      </c>
      <c r="L349" s="51" t="s">
        <v>1887</v>
      </c>
      <c r="M349" s="51">
        <v>100</v>
      </c>
      <c r="N349" s="51">
        <v>92.93</v>
      </c>
      <c r="O349" s="51" t="s">
        <v>1256</v>
      </c>
    </row>
    <row r="350" spans="1:15">
      <c r="A350" s="51" t="s">
        <v>1886</v>
      </c>
      <c r="B350" s="51">
        <v>0.14069999999999999</v>
      </c>
      <c r="C350" s="51">
        <v>2.9600000000000001E-2</v>
      </c>
      <c r="D350" s="51">
        <v>1.09E-2</v>
      </c>
      <c r="E350" s="51">
        <v>2.3E-3</v>
      </c>
      <c r="F350" s="51">
        <v>4.3E-3</v>
      </c>
      <c r="G350" s="51">
        <v>4.3E-3</v>
      </c>
      <c r="H350" s="51">
        <v>0.1105</v>
      </c>
      <c r="I350" s="51">
        <v>0.1081</v>
      </c>
      <c r="J350" s="51">
        <v>0.307</v>
      </c>
      <c r="K350" s="51">
        <v>0.49756570155902002</v>
      </c>
      <c r="L350" s="51" t="s">
        <v>1885</v>
      </c>
      <c r="M350" s="51">
        <v>100</v>
      </c>
      <c r="N350" s="51">
        <v>92.93</v>
      </c>
      <c r="O350" s="51" t="s">
        <v>1235</v>
      </c>
    </row>
    <row r="351" spans="1:15">
      <c r="A351" s="51" t="s">
        <v>1884</v>
      </c>
      <c r="B351" s="51">
        <v>0.14069999999999999</v>
      </c>
      <c r="C351" s="51">
        <v>2.9600000000000001E-2</v>
      </c>
      <c r="D351" s="51">
        <v>5.7999999999999996E-3</v>
      </c>
      <c r="E351" s="51">
        <v>1.3599999999999999E-2</v>
      </c>
      <c r="F351" s="51">
        <v>-5.4999999999999997E-3</v>
      </c>
      <c r="G351" s="51">
        <v>1.01E-2</v>
      </c>
      <c r="H351" s="51">
        <v>-0.191</v>
      </c>
      <c r="I351" s="51">
        <v>0.57709999999999995</v>
      </c>
      <c r="J351" s="51">
        <v>0.74099999999999999</v>
      </c>
      <c r="K351" s="51">
        <v>0.82804173106646095</v>
      </c>
      <c r="L351" s="51" t="s">
        <v>1883</v>
      </c>
      <c r="M351" s="51">
        <v>100</v>
      </c>
      <c r="N351" s="51">
        <v>90.1</v>
      </c>
      <c r="O351" s="51" t="s">
        <v>1283</v>
      </c>
    </row>
    <row r="352" spans="1:15">
      <c r="A352" s="51" t="s">
        <v>1882</v>
      </c>
      <c r="B352" s="51">
        <v>0.14069999999999999</v>
      </c>
      <c r="C352" s="51">
        <v>2.9600000000000001E-2</v>
      </c>
      <c r="D352" s="51">
        <v>1.04E-2</v>
      </c>
      <c r="E352" s="51">
        <v>9.9000000000000008E-3</v>
      </c>
      <c r="F352" s="51">
        <v>-1.6000000000000001E-3</v>
      </c>
      <c r="G352" s="51">
        <v>1.06E-2</v>
      </c>
      <c r="H352" s="51">
        <v>-4.1000000000000002E-2</v>
      </c>
      <c r="I352" s="51">
        <v>0.28149999999999997</v>
      </c>
      <c r="J352" s="51">
        <v>0.88400000000000001</v>
      </c>
      <c r="K352" s="51">
        <v>0.91044444444444395</v>
      </c>
      <c r="L352" s="51" t="s">
        <v>1881</v>
      </c>
      <c r="M352" s="51">
        <v>100</v>
      </c>
      <c r="N352" s="51">
        <v>90.1</v>
      </c>
      <c r="O352" s="51" t="s">
        <v>1283</v>
      </c>
    </row>
    <row r="353" spans="1:15">
      <c r="A353" s="51" t="s">
        <v>17</v>
      </c>
      <c r="B353" s="51" t="s">
        <v>6</v>
      </c>
      <c r="C353" s="51" t="s">
        <v>6</v>
      </c>
      <c r="D353" s="51" t="s">
        <v>6</v>
      </c>
      <c r="E353" s="51" t="s">
        <v>6</v>
      </c>
      <c r="F353" s="51" t="s">
        <v>6</v>
      </c>
      <c r="G353" s="51" t="s">
        <v>6</v>
      </c>
      <c r="H353" s="51">
        <v>0.158</v>
      </c>
      <c r="I353" s="51">
        <v>5.6000000000000001E-2</v>
      </c>
      <c r="J353" s="51">
        <v>4.7999999999999996E-3</v>
      </c>
      <c r="K353" s="51">
        <v>2.82146341463415E-2</v>
      </c>
      <c r="L353" s="51" t="s">
        <v>6</v>
      </c>
      <c r="M353" s="51">
        <v>100</v>
      </c>
      <c r="N353" s="51" t="s">
        <v>6</v>
      </c>
      <c r="O353" s="51" t="s">
        <v>1256</v>
      </c>
    </row>
    <row r="354" spans="1:15">
      <c r="A354" s="51" t="s">
        <v>550</v>
      </c>
      <c r="B354" s="51">
        <v>0.14069999999999999</v>
      </c>
      <c r="C354" s="51">
        <v>2.9600000000000001E-2</v>
      </c>
      <c r="D354" s="51">
        <v>5.5300000000000002E-2</v>
      </c>
      <c r="E354" s="51">
        <v>5.7999999999999996E-3</v>
      </c>
      <c r="F354" s="51">
        <v>2.1499999999999998E-2</v>
      </c>
      <c r="G354" s="51">
        <v>6.1000000000000004E-3</v>
      </c>
      <c r="H354" s="51">
        <v>0.2437</v>
      </c>
      <c r="I354" s="51">
        <v>8.3699999999999997E-2</v>
      </c>
      <c r="J354" s="51">
        <v>3.5799999999999998E-3</v>
      </c>
      <c r="K354" s="51">
        <v>2.1935084745762699E-2</v>
      </c>
      <c r="L354" s="51" t="s">
        <v>1880</v>
      </c>
      <c r="M354" s="51">
        <v>100</v>
      </c>
      <c r="N354" s="51">
        <v>92.93</v>
      </c>
      <c r="O354" s="51" t="s">
        <v>1246</v>
      </c>
    </row>
    <row r="355" spans="1:15">
      <c r="A355" s="51" t="s">
        <v>1879</v>
      </c>
      <c r="B355" s="51">
        <v>0.12609999999999999</v>
      </c>
      <c r="C355" s="51">
        <v>2.76E-2</v>
      </c>
      <c r="D355" s="51">
        <v>2.6499999999999999E-2</v>
      </c>
      <c r="E355" s="51">
        <v>1.6000000000000001E-3</v>
      </c>
      <c r="F355" s="51">
        <v>5.0000000000000001E-3</v>
      </c>
      <c r="G355" s="51">
        <v>3.5000000000000001E-3</v>
      </c>
      <c r="H355" s="51">
        <v>8.5599999999999996E-2</v>
      </c>
      <c r="I355" s="51">
        <v>6.0900000000000003E-2</v>
      </c>
      <c r="J355" s="51">
        <v>0.159</v>
      </c>
      <c r="K355" s="51">
        <v>0.33128818443803998</v>
      </c>
      <c r="L355" s="51" t="s">
        <v>1878</v>
      </c>
      <c r="M355" s="51">
        <v>100</v>
      </c>
      <c r="N355" s="51">
        <v>92.93</v>
      </c>
      <c r="O355" s="51" t="s">
        <v>1239</v>
      </c>
    </row>
    <row r="356" spans="1:15">
      <c r="A356" s="51" t="s">
        <v>614</v>
      </c>
      <c r="B356" s="51">
        <v>0.12609999999999999</v>
      </c>
      <c r="C356" s="51">
        <v>2.76E-2</v>
      </c>
      <c r="D356" s="51">
        <v>3.6400000000000002E-2</v>
      </c>
      <c r="E356" s="51">
        <v>1.2999999999999999E-3</v>
      </c>
      <c r="F356" s="51">
        <v>1.4800000000000001E-2</v>
      </c>
      <c r="G356" s="51">
        <v>2.7000000000000001E-3</v>
      </c>
      <c r="H356" s="51">
        <v>0.21859999999999999</v>
      </c>
      <c r="I356" s="51">
        <v>5.5E-2</v>
      </c>
      <c r="J356" s="86">
        <v>7.1600000000000006E-5</v>
      </c>
      <c r="K356" s="51">
        <v>1.01645294117647E-3</v>
      </c>
      <c r="L356" s="51" t="s">
        <v>1877</v>
      </c>
      <c r="M356" s="51">
        <v>100</v>
      </c>
      <c r="N356" s="51">
        <v>92.93</v>
      </c>
      <c r="O356" s="51" t="s">
        <v>1256</v>
      </c>
    </row>
    <row r="357" spans="1:15">
      <c r="A357" s="51" t="s">
        <v>1876</v>
      </c>
      <c r="B357" s="51">
        <v>0.14069999999999999</v>
      </c>
      <c r="C357" s="51">
        <v>2.9600000000000001E-2</v>
      </c>
      <c r="D357" s="51">
        <v>1.84E-2</v>
      </c>
      <c r="E357" s="51">
        <v>2.7000000000000001E-3</v>
      </c>
      <c r="F357" s="51">
        <v>-5.7999999999999996E-3</v>
      </c>
      <c r="G357" s="51">
        <v>7.0000000000000001E-3</v>
      </c>
      <c r="H357" s="51">
        <v>-0.1143</v>
      </c>
      <c r="I357" s="51">
        <v>0.1348</v>
      </c>
      <c r="J357" s="51">
        <v>0.39600000000000002</v>
      </c>
      <c r="K357" s="51">
        <v>0.56311937377690802</v>
      </c>
      <c r="L357" s="51" t="s">
        <v>1875</v>
      </c>
      <c r="M357" s="51">
        <v>100</v>
      </c>
      <c r="N357" s="51">
        <v>92.93</v>
      </c>
      <c r="O357" s="51" t="s">
        <v>1246</v>
      </c>
    </row>
    <row r="358" spans="1:15">
      <c r="A358" s="51" t="s">
        <v>1874</v>
      </c>
      <c r="B358" s="51">
        <v>0.14069999999999999</v>
      </c>
      <c r="C358" s="51">
        <v>2.9600000000000001E-2</v>
      </c>
      <c r="D358" s="51">
        <v>0.16919999999999999</v>
      </c>
      <c r="E358" s="51">
        <v>1.61E-2</v>
      </c>
      <c r="F358" s="51">
        <v>-1.6999999999999999E-3</v>
      </c>
      <c r="G358" s="51">
        <v>1.1900000000000001E-2</v>
      </c>
      <c r="H358" s="51">
        <v>-1.11E-2</v>
      </c>
      <c r="I358" s="51">
        <v>7.7100000000000002E-2</v>
      </c>
      <c r="J358" s="51">
        <v>0.88600000000000001</v>
      </c>
      <c r="K358" s="51">
        <v>0.91120625889046902</v>
      </c>
      <c r="L358" s="51" t="s">
        <v>1873</v>
      </c>
      <c r="M358" s="51">
        <v>100</v>
      </c>
      <c r="N358" s="51">
        <v>90.92</v>
      </c>
      <c r="O358" s="51" t="s">
        <v>1252</v>
      </c>
    </row>
    <row r="359" spans="1:15">
      <c r="A359" s="51" t="s">
        <v>1872</v>
      </c>
      <c r="B359" s="51">
        <v>0.14069999999999999</v>
      </c>
      <c r="C359" s="51">
        <v>2.9600000000000001E-2</v>
      </c>
      <c r="D359" s="51">
        <v>5.8799999999999998E-2</v>
      </c>
      <c r="E359" s="51">
        <v>1.0800000000000001E-2</v>
      </c>
      <c r="F359" s="51">
        <v>9.9000000000000008E-3</v>
      </c>
      <c r="G359" s="51">
        <v>1.0200000000000001E-2</v>
      </c>
      <c r="H359" s="51">
        <v>0.1089</v>
      </c>
      <c r="I359" s="51">
        <v>0.11310000000000001</v>
      </c>
      <c r="J359" s="51">
        <v>0.33600000000000002</v>
      </c>
      <c r="K359" s="51">
        <v>0.51907692307692299</v>
      </c>
      <c r="L359" s="51" t="s">
        <v>1871</v>
      </c>
      <c r="M359" s="51">
        <v>100</v>
      </c>
      <c r="N359" s="51">
        <v>91.11</v>
      </c>
      <c r="O359" s="51" t="s">
        <v>1252</v>
      </c>
    </row>
    <row r="360" spans="1:15">
      <c r="A360" s="51" t="s">
        <v>1870</v>
      </c>
      <c r="B360" s="51">
        <v>0.16059999999999999</v>
      </c>
      <c r="C360" s="51">
        <v>2.5000000000000001E-2</v>
      </c>
      <c r="D360" s="51">
        <v>2.7199999999999998E-2</v>
      </c>
      <c r="E360" s="51">
        <v>7.1999999999999998E-3</v>
      </c>
      <c r="F360" s="51">
        <v>-3.0000000000000001E-3</v>
      </c>
      <c r="G360" s="51">
        <v>9.1999999999999998E-3</v>
      </c>
      <c r="H360" s="51">
        <v>-4.4900000000000002E-2</v>
      </c>
      <c r="I360" s="51">
        <v>0.13980000000000001</v>
      </c>
      <c r="J360" s="51">
        <v>0.748</v>
      </c>
      <c r="K360" s="51">
        <v>0.83072811059907803</v>
      </c>
      <c r="L360" s="51" t="s">
        <v>1869</v>
      </c>
      <c r="M360" s="51">
        <v>100</v>
      </c>
      <c r="N360" s="51">
        <v>99.93</v>
      </c>
      <c r="O360" s="51" t="s">
        <v>1256</v>
      </c>
    </row>
    <row r="361" spans="1:15">
      <c r="A361" s="51" t="s">
        <v>1868</v>
      </c>
      <c r="B361" s="51">
        <v>0.16059999999999999</v>
      </c>
      <c r="C361" s="51">
        <v>2.5000000000000001E-2</v>
      </c>
      <c r="D361" s="51">
        <v>0.2414</v>
      </c>
      <c r="E361" s="51">
        <v>4.5100000000000001E-2</v>
      </c>
      <c r="F361" s="51">
        <v>-1.2500000000000001E-2</v>
      </c>
      <c r="G361" s="51">
        <v>1.6199999999999999E-2</v>
      </c>
      <c r="H361" s="51">
        <v>-6.3399999999999998E-2</v>
      </c>
      <c r="I361" s="51">
        <v>8.2699999999999996E-2</v>
      </c>
      <c r="J361" s="51">
        <v>0.44400000000000001</v>
      </c>
      <c r="K361" s="51">
        <v>0.60002242990654198</v>
      </c>
      <c r="L361" s="51" t="s">
        <v>1867</v>
      </c>
      <c r="M361" s="51">
        <v>100</v>
      </c>
      <c r="N361" s="51">
        <v>99.93</v>
      </c>
      <c r="O361" s="51" t="s">
        <v>1256</v>
      </c>
    </row>
    <row r="362" spans="1:15">
      <c r="A362" s="51" t="s">
        <v>1866</v>
      </c>
      <c r="B362" s="51">
        <v>0.12609999999999999</v>
      </c>
      <c r="C362" s="51">
        <v>2.76E-2</v>
      </c>
      <c r="D362" s="51">
        <v>0.12889999999999999</v>
      </c>
      <c r="E362" s="51">
        <v>2.0199999999999999E-2</v>
      </c>
      <c r="F362" s="51">
        <v>-8.3000000000000001E-3</v>
      </c>
      <c r="G362" s="51">
        <v>1.26E-2</v>
      </c>
      <c r="H362" s="51">
        <v>-6.4799999999999996E-2</v>
      </c>
      <c r="I362" s="51">
        <v>0.1</v>
      </c>
      <c r="J362" s="51">
        <v>0.51700000000000002</v>
      </c>
      <c r="K362" s="51">
        <v>0.65924338624338596</v>
      </c>
      <c r="L362" s="51" t="s">
        <v>1865</v>
      </c>
      <c r="M362" s="51">
        <v>100</v>
      </c>
      <c r="N362" s="51">
        <v>98.64</v>
      </c>
      <c r="O362" s="51" t="s">
        <v>1256</v>
      </c>
    </row>
    <row r="363" spans="1:15">
      <c r="A363" s="51" t="s">
        <v>1864</v>
      </c>
      <c r="B363" s="51">
        <v>0.12609999999999999</v>
      </c>
      <c r="C363" s="51">
        <v>2.76E-2</v>
      </c>
      <c r="D363" s="51">
        <v>6.7699999999999996E-2</v>
      </c>
      <c r="E363" s="51">
        <v>1.3599999999999999E-2</v>
      </c>
      <c r="F363" s="51">
        <v>1.14E-2</v>
      </c>
      <c r="G363" s="51">
        <v>9.5999999999999992E-3</v>
      </c>
      <c r="H363" s="51">
        <v>0.1235</v>
      </c>
      <c r="I363" s="51">
        <v>0.1022</v>
      </c>
      <c r="J363" s="51">
        <v>0.22700000000000001</v>
      </c>
      <c r="K363" s="51">
        <v>0.4032457002457</v>
      </c>
      <c r="L363" s="51" t="s">
        <v>1863</v>
      </c>
      <c r="M363" s="51">
        <v>100</v>
      </c>
      <c r="N363" s="51">
        <v>98.64</v>
      </c>
      <c r="O363" s="51" t="s">
        <v>1256</v>
      </c>
    </row>
    <row r="364" spans="1:15">
      <c r="A364" s="51" t="s">
        <v>553</v>
      </c>
      <c r="B364" s="51">
        <v>0.12609999999999999</v>
      </c>
      <c r="C364" s="51">
        <v>2.76E-2</v>
      </c>
      <c r="D364" s="51">
        <v>8.4199999999999997E-2</v>
      </c>
      <c r="E364" s="51">
        <v>1.3899999999999999E-2</v>
      </c>
      <c r="F364" s="51">
        <v>4.0599999999999997E-2</v>
      </c>
      <c r="G364" s="51">
        <v>1.23E-2</v>
      </c>
      <c r="H364" s="51">
        <v>0.39389999999999997</v>
      </c>
      <c r="I364" s="51">
        <v>0.13350000000000001</v>
      </c>
      <c r="J364" s="51">
        <v>3.1700000000000001E-3</v>
      </c>
      <c r="K364" s="51">
        <v>1.9929652173913001E-2</v>
      </c>
      <c r="L364" s="51" t="s">
        <v>1862</v>
      </c>
      <c r="M364" s="51">
        <v>100</v>
      </c>
      <c r="N364" s="51">
        <v>91.15</v>
      </c>
      <c r="O364" s="51" t="s">
        <v>1239</v>
      </c>
    </row>
    <row r="365" spans="1:15">
      <c r="A365" s="51" t="s">
        <v>576</v>
      </c>
      <c r="B365" s="51">
        <v>0.12609999999999999</v>
      </c>
      <c r="C365" s="51">
        <v>2.76E-2</v>
      </c>
      <c r="D365" s="51">
        <v>3.7900000000000003E-2</v>
      </c>
      <c r="E365" s="51">
        <v>2E-3</v>
      </c>
      <c r="F365" s="51">
        <v>1.5800000000000002E-2</v>
      </c>
      <c r="G365" s="51">
        <v>3.5999999999999999E-3</v>
      </c>
      <c r="H365" s="51">
        <v>0.22900000000000001</v>
      </c>
      <c r="I365" s="51">
        <v>7.0499999999999993E-2</v>
      </c>
      <c r="J365" s="51">
        <v>1.17E-3</v>
      </c>
      <c r="K365" s="51">
        <v>9.2957142857142908E-3</v>
      </c>
      <c r="L365" s="51" t="s">
        <v>1861</v>
      </c>
      <c r="M365" s="51">
        <v>100</v>
      </c>
      <c r="N365" s="51">
        <v>92.93</v>
      </c>
      <c r="O365" s="51" t="s">
        <v>1246</v>
      </c>
    </row>
    <row r="366" spans="1:15">
      <c r="A366" s="51" t="s">
        <v>1860</v>
      </c>
      <c r="B366" s="51">
        <v>0.14069999999999999</v>
      </c>
      <c r="C366" s="51">
        <v>2.9600000000000001E-2</v>
      </c>
      <c r="D366" s="51">
        <v>4.7E-2</v>
      </c>
      <c r="E366" s="51">
        <v>7.9000000000000008E-3</v>
      </c>
      <c r="F366" s="51">
        <v>-9.2999999999999992E-3</v>
      </c>
      <c r="G366" s="51">
        <v>9.1999999999999998E-3</v>
      </c>
      <c r="H366" s="51">
        <v>-0.114</v>
      </c>
      <c r="I366" s="51">
        <v>0.11609999999999999</v>
      </c>
      <c r="J366" s="51">
        <v>0.32600000000000001</v>
      </c>
      <c r="K366" s="51">
        <v>0.50687741935483899</v>
      </c>
      <c r="L366" s="51" t="s">
        <v>1859</v>
      </c>
      <c r="M366" s="51">
        <v>100</v>
      </c>
      <c r="N366" s="51">
        <v>92.93</v>
      </c>
      <c r="O366" s="51" t="s">
        <v>1252</v>
      </c>
    </row>
    <row r="367" spans="1:15">
      <c r="A367" s="51" t="s">
        <v>1858</v>
      </c>
      <c r="B367" s="51">
        <v>0.14069999999999999</v>
      </c>
      <c r="C367" s="51">
        <v>2.9600000000000001E-2</v>
      </c>
      <c r="D367" s="51">
        <v>2.7300000000000001E-2</v>
      </c>
      <c r="E367" s="51">
        <v>6.1000000000000004E-3</v>
      </c>
      <c r="F367" s="51">
        <v>-7.4000000000000003E-3</v>
      </c>
      <c r="G367" s="51">
        <v>9.2999999999999992E-3</v>
      </c>
      <c r="H367" s="51">
        <v>-0.1193</v>
      </c>
      <c r="I367" s="51">
        <v>0.1469</v>
      </c>
      <c r="J367" s="51">
        <v>0.41699999999999998</v>
      </c>
      <c r="K367" s="51">
        <v>0.57756896551724102</v>
      </c>
      <c r="L367" s="51" t="s">
        <v>1857</v>
      </c>
      <c r="M367" s="51">
        <v>100</v>
      </c>
      <c r="N367" s="51">
        <v>92.93</v>
      </c>
      <c r="O367" s="51" t="s">
        <v>1252</v>
      </c>
    </row>
    <row r="368" spans="1:15">
      <c r="A368" s="51" t="s">
        <v>1856</v>
      </c>
      <c r="B368" s="51">
        <v>0.12609999999999999</v>
      </c>
      <c r="C368" s="51">
        <v>2.76E-2</v>
      </c>
      <c r="D368" s="51">
        <v>7.3599999999999999E-2</v>
      </c>
      <c r="E368" s="51">
        <v>2.3900000000000001E-2</v>
      </c>
      <c r="F368" s="51">
        <v>2.3900000000000001E-2</v>
      </c>
      <c r="G368" s="51">
        <v>1.7399999999999999E-2</v>
      </c>
      <c r="H368" s="51">
        <v>0.24759999999999999</v>
      </c>
      <c r="I368" s="51">
        <v>0.18870000000000001</v>
      </c>
      <c r="J368" s="51">
        <v>0.189</v>
      </c>
      <c r="K368" s="51">
        <v>0.359597368421053</v>
      </c>
      <c r="L368" s="51" t="s">
        <v>1855</v>
      </c>
      <c r="M368" s="51">
        <v>100</v>
      </c>
      <c r="N368" s="51">
        <v>99.2</v>
      </c>
      <c r="O368" s="51" t="s">
        <v>1252</v>
      </c>
    </row>
    <row r="369" spans="1:15">
      <c r="A369" s="51" t="s">
        <v>1854</v>
      </c>
      <c r="B369" s="51">
        <v>0.16059999999999999</v>
      </c>
      <c r="C369" s="51">
        <v>2.5000000000000001E-2</v>
      </c>
      <c r="D369" s="51">
        <v>0.16300000000000001</v>
      </c>
      <c r="E369" s="51">
        <v>1.8200000000000001E-2</v>
      </c>
      <c r="F369" s="86">
        <v>-2.9999999999999997E-4</v>
      </c>
      <c r="G369" s="51">
        <v>1.37E-2</v>
      </c>
      <c r="H369" s="51">
        <v>-1.6000000000000001E-3</v>
      </c>
      <c r="I369" s="51">
        <v>8.48E-2</v>
      </c>
      <c r="J369" s="51">
        <v>0.98499999999999999</v>
      </c>
      <c r="K369" s="51">
        <v>0.98773231622746205</v>
      </c>
      <c r="L369" s="51" t="s">
        <v>1853</v>
      </c>
      <c r="M369" s="51">
        <v>100</v>
      </c>
      <c r="N369" s="51">
        <v>99.2</v>
      </c>
      <c r="O369" s="51" t="s">
        <v>1252</v>
      </c>
    </row>
    <row r="370" spans="1:15">
      <c r="A370" s="51" t="s">
        <v>1852</v>
      </c>
      <c r="B370" s="51">
        <v>0.14069999999999999</v>
      </c>
      <c r="C370" s="51">
        <v>2.9600000000000001E-2</v>
      </c>
      <c r="D370" s="51">
        <v>6.0999999999999999E-2</v>
      </c>
      <c r="E370" s="51">
        <v>2.3099999999999999E-2</v>
      </c>
      <c r="F370" s="51">
        <v>-4.3E-3</v>
      </c>
      <c r="G370" s="51">
        <v>1.5800000000000002E-2</v>
      </c>
      <c r="H370" s="51">
        <v>-4.5999999999999999E-2</v>
      </c>
      <c r="I370" s="51">
        <v>0.17030000000000001</v>
      </c>
      <c r="J370" s="51">
        <v>0.78700000000000003</v>
      </c>
      <c r="K370" s="51">
        <v>0.863218181818182</v>
      </c>
      <c r="L370" s="51" t="s">
        <v>1851</v>
      </c>
      <c r="M370" s="51">
        <v>100</v>
      </c>
      <c r="N370" s="51">
        <v>99.92</v>
      </c>
      <c r="O370" s="51" t="s">
        <v>1320</v>
      </c>
    </row>
    <row r="371" spans="1:15">
      <c r="A371" s="51" t="s">
        <v>1850</v>
      </c>
      <c r="B371" s="51">
        <v>0.14069999999999999</v>
      </c>
      <c r="C371" s="51">
        <v>2.9600000000000001E-2</v>
      </c>
      <c r="D371" s="51">
        <v>6.1100000000000002E-2</v>
      </c>
      <c r="E371" s="51">
        <v>0.03</v>
      </c>
      <c r="F371" s="51">
        <v>1.2200000000000001E-2</v>
      </c>
      <c r="G371" s="51">
        <v>1.72E-2</v>
      </c>
      <c r="H371" s="51">
        <v>0.1318</v>
      </c>
      <c r="I371" s="51">
        <v>0.1792</v>
      </c>
      <c r="J371" s="51">
        <v>0.46200000000000002</v>
      </c>
      <c r="K371" s="51">
        <v>0.61742329020332698</v>
      </c>
      <c r="L371" s="51" t="s">
        <v>1849</v>
      </c>
      <c r="M371" s="51">
        <v>100</v>
      </c>
      <c r="N371" s="51">
        <v>99.96</v>
      </c>
      <c r="O371" s="51" t="s">
        <v>1320</v>
      </c>
    </row>
    <row r="372" spans="1:15">
      <c r="A372" s="51" t="s">
        <v>1848</v>
      </c>
      <c r="B372" s="51">
        <v>0.16059999999999999</v>
      </c>
      <c r="C372" s="51">
        <v>2.5000000000000001E-2</v>
      </c>
      <c r="D372" s="51">
        <v>0.10539999999999999</v>
      </c>
      <c r="E372" s="51">
        <v>1.9300000000000001E-2</v>
      </c>
      <c r="F372" s="51">
        <v>-1.3899999999999999E-2</v>
      </c>
      <c r="G372" s="51">
        <v>1.5699999999999999E-2</v>
      </c>
      <c r="H372" s="51">
        <v>-0.1071</v>
      </c>
      <c r="I372" s="51">
        <v>0.12670000000000001</v>
      </c>
      <c r="J372" s="51">
        <v>0.39800000000000002</v>
      </c>
      <c r="K372" s="51">
        <v>0.56311937377690802</v>
      </c>
      <c r="L372" s="51" t="s">
        <v>1847</v>
      </c>
      <c r="M372" s="51">
        <v>100</v>
      </c>
      <c r="N372" s="51">
        <v>99.2</v>
      </c>
      <c r="O372" s="51" t="s">
        <v>1252</v>
      </c>
    </row>
    <row r="373" spans="1:15">
      <c r="A373" s="51" t="s">
        <v>1846</v>
      </c>
      <c r="B373" s="51">
        <v>0.12609999999999999</v>
      </c>
      <c r="C373" s="51">
        <v>2.76E-2</v>
      </c>
      <c r="D373" s="51">
        <v>0.12379999999999999</v>
      </c>
      <c r="E373" s="51">
        <v>2.46E-2</v>
      </c>
      <c r="F373" s="51">
        <v>1.5599999999999999E-2</v>
      </c>
      <c r="G373" s="51">
        <v>1.37E-2</v>
      </c>
      <c r="H373" s="51">
        <v>0.12470000000000001</v>
      </c>
      <c r="I373" s="51">
        <v>0.10979999999999999</v>
      </c>
      <c r="J373" s="51">
        <v>0.25600000000000001</v>
      </c>
      <c r="K373" s="51">
        <v>0.44068571428571401</v>
      </c>
      <c r="L373" s="51" t="s">
        <v>1845</v>
      </c>
      <c r="M373" s="51">
        <v>100</v>
      </c>
      <c r="N373" s="51">
        <v>99.2</v>
      </c>
      <c r="O373" s="51" t="s">
        <v>1252</v>
      </c>
    </row>
    <row r="374" spans="1:15">
      <c r="A374" s="51" t="s">
        <v>1190</v>
      </c>
      <c r="B374" s="51">
        <v>0.14069999999999999</v>
      </c>
      <c r="C374" s="51">
        <v>2.9600000000000001E-2</v>
      </c>
      <c r="D374" s="51">
        <v>0.188</v>
      </c>
      <c r="E374" s="51">
        <v>3.3000000000000002E-2</v>
      </c>
      <c r="F374" s="51">
        <v>-1.06E-2</v>
      </c>
      <c r="G374" s="51">
        <v>1.38E-2</v>
      </c>
      <c r="H374" s="51">
        <v>-6.5299999999999997E-2</v>
      </c>
      <c r="I374" s="51">
        <v>8.5999999999999993E-2</v>
      </c>
      <c r="J374" s="51">
        <v>0.44700000000000001</v>
      </c>
      <c r="K374" s="51">
        <v>0.60182681564245799</v>
      </c>
      <c r="L374" s="51" t="s">
        <v>1844</v>
      </c>
      <c r="M374" s="51">
        <v>100</v>
      </c>
      <c r="N374" s="51">
        <v>88.69</v>
      </c>
      <c r="O374" s="51" t="s">
        <v>1252</v>
      </c>
    </row>
    <row r="375" spans="1:15">
      <c r="A375" s="51" t="s">
        <v>1843</v>
      </c>
      <c r="B375" s="51">
        <v>0.12609999999999999</v>
      </c>
      <c r="C375" s="51">
        <v>2.76E-2</v>
      </c>
      <c r="D375" s="51">
        <v>0.26540000000000002</v>
      </c>
      <c r="E375" s="51">
        <v>2.3900000000000001E-2</v>
      </c>
      <c r="F375" s="51">
        <v>-3.2000000000000002E-3</v>
      </c>
      <c r="G375" s="51">
        <v>1.7299999999999999E-2</v>
      </c>
      <c r="H375" s="51">
        <v>-1.7299999999999999E-2</v>
      </c>
      <c r="I375" s="51">
        <v>9.4299999999999995E-2</v>
      </c>
      <c r="J375" s="51">
        <v>0.85499999999999998</v>
      </c>
      <c r="K375" s="51">
        <v>0.89459479015918997</v>
      </c>
      <c r="L375" s="51" t="s">
        <v>1842</v>
      </c>
      <c r="M375" s="51">
        <v>100</v>
      </c>
      <c r="N375" s="51">
        <v>99.2</v>
      </c>
      <c r="O375" s="51" t="s">
        <v>1252</v>
      </c>
    </row>
    <row r="376" spans="1:15">
      <c r="A376" s="51" t="s">
        <v>1841</v>
      </c>
      <c r="B376" s="51">
        <v>0.12609999999999999</v>
      </c>
      <c r="C376" s="51">
        <v>2.76E-2</v>
      </c>
      <c r="D376" s="51">
        <v>0.1052</v>
      </c>
      <c r="E376" s="51">
        <v>2.6100000000000002E-2</v>
      </c>
      <c r="F376" s="51">
        <v>2.3900000000000001E-2</v>
      </c>
      <c r="G376" s="51">
        <v>1.7999999999999999E-2</v>
      </c>
      <c r="H376" s="51">
        <v>0.20710000000000001</v>
      </c>
      <c r="I376" s="51">
        <v>0.1545</v>
      </c>
      <c r="J376" s="51">
        <v>0.18</v>
      </c>
      <c r="K376" s="51">
        <v>0.35172972972972999</v>
      </c>
      <c r="L376" s="51" t="s">
        <v>1840</v>
      </c>
      <c r="M376" s="51">
        <v>100</v>
      </c>
      <c r="N376" s="51">
        <v>99.2</v>
      </c>
      <c r="O376" s="51" t="s">
        <v>1252</v>
      </c>
    </row>
    <row r="377" spans="1:15">
      <c r="A377" s="51" t="s">
        <v>1839</v>
      </c>
      <c r="B377" s="51">
        <v>0.12609999999999999</v>
      </c>
      <c r="C377" s="51">
        <v>2.76E-2</v>
      </c>
      <c r="D377" s="51">
        <v>5.4600000000000003E-2</v>
      </c>
      <c r="E377" s="51">
        <v>2E-3</v>
      </c>
      <c r="F377" s="51">
        <v>-3.8999999999999998E-3</v>
      </c>
      <c r="G377" s="51">
        <v>3.8999999999999998E-3</v>
      </c>
      <c r="H377" s="51">
        <v>-4.6899999999999997E-2</v>
      </c>
      <c r="I377" s="51">
        <v>4.6899999999999997E-2</v>
      </c>
      <c r="J377" s="51">
        <v>0.317</v>
      </c>
      <c r="K377" s="51">
        <v>0.50309409190372001</v>
      </c>
      <c r="L377" s="51" t="s">
        <v>1838</v>
      </c>
      <c r="M377" s="51">
        <v>100</v>
      </c>
      <c r="N377" s="51">
        <v>92.93</v>
      </c>
      <c r="O377" s="51" t="s">
        <v>1589</v>
      </c>
    </row>
    <row r="378" spans="1:15">
      <c r="A378" s="51" t="s">
        <v>627</v>
      </c>
      <c r="B378" s="51">
        <v>0.12609999999999999</v>
      </c>
      <c r="C378" s="51">
        <v>2.76E-2</v>
      </c>
      <c r="D378" s="51">
        <v>7.8700000000000006E-2</v>
      </c>
      <c r="E378" s="51">
        <v>3.5999999999999999E-3</v>
      </c>
      <c r="F378" s="51">
        <v>3.15E-2</v>
      </c>
      <c r="G378" s="51">
        <v>5.1000000000000004E-3</v>
      </c>
      <c r="H378" s="51">
        <v>0.31619999999999998</v>
      </c>
      <c r="I378" s="51">
        <v>7.5399999999999995E-2</v>
      </c>
      <c r="J378" s="86">
        <v>2.7399999999999999E-5</v>
      </c>
      <c r="K378" s="51">
        <v>5.3541081081081101E-4</v>
      </c>
      <c r="L378" s="51" t="s">
        <v>1837</v>
      </c>
      <c r="M378" s="51">
        <v>100</v>
      </c>
      <c r="N378" s="51">
        <v>92.93</v>
      </c>
      <c r="O378" s="51" t="s">
        <v>1264</v>
      </c>
    </row>
    <row r="379" spans="1:15">
      <c r="A379" s="51" t="s">
        <v>615</v>
      </c>
      <c r="B379" s="51">
        <v>0.12609999999999999</v>
      </c>
      <c r="C379" s="51">
        <v>2.76E-2</v>
      </c>
      <c r="D379" s="51">
        <v>4.9700000000000001E-2</v>
      </c>
      <c r="E379" s="51">
        <v>3.5999999999999999E-3</v>
      </c>
      <c r="F379" s="51">
        <v>2.7699999999999999E-2</v>
      </c>
      <c r="G379" s="51">
        <v>4.7999999999999996E-3</v>
      </c>
      <c r="H379" s="51">
        <v>0.35010000000000002</v>
      </c>
      <c r="I379" s="51">
        <v>8.7900000000000006E-2</v>
      </c>
      <c r="J379" s="86">
        <v>6.86E-5</v>
      </c>
      <c r="K379" s="51">
        <v>1.0122E-3</v>
      </c>
      <c r="L379" s="51" t="s">
        <v>1836</v>
      </c>
      <c r="M379" s="51">
        <v>100</v>
      </c>
      <c r="N379" s="51">
        <v>92.93</v>
      </c>
      <c r="O379" s="51" t="s">
        <v>1264</v>
      </c>
    </row>
    <row r="380" spans="1:15">
      <c r="A380" s="51" t="s">
        <v>1835</v>
      </c>
      <c r="B380" s="51">
        <v>0.14069999999999999</v>
      </c>
      <c r="C380" s="51">
        <v>2.9600000000000001E-2</v>
      </c>
      <c r="D380" s="51">
        <v>6.1999999999999998E-3</v>
      </c>
      <c r="E380" s="51">
        <v>2.3E-3</v>
      </c>
      <c r="F380" s="86">
        <v>4.0000000000000002E-4</v>
      </c>
      <c r="G380" s="51">
        <v>4.1000000000000003E-3</v>
      </c>
      <c r="H380" s="51">
        <v>1.34E-2</v>
      </c>
      <c r="I380" s="51">
        <v>0.14050000000000001</v>
      </c>
      <c r="J380" s="51">
        <v>0.92400000000000004</v>
      </c>
      <c r="K380" s="51">
        <v>0.93827528089887602</v>
      </c>
      <c r="L380" s="51" t="s">
        <v>1834</v>
      </c>
      <c r="M380" s="51">
        <v>100</v>
      </c>
      <c r="N380" s="51">
        <v>92.93</v>
      </c>
      <c r="O380" s="51" t="s">
        <v>1264</v>
      </c>
    </row>
    <row r="381" spans="1:15">
      <c r="A381" s="51" t="s">
        <v>640</v>
      </c>
      <c r="B381" s="51">
        <v>0.12609999999999999</v>
      </c>
      <c r="C381" s="51">
        <v>2.76E-2</v>
      </c>
      <c r="D381" s="51">
        <v>6.6100000000000006E-2</v>
      </c>
      <c r="E381" s="51">
        <v>3.2000000000000002E-3</v>
      </c>
      <c r="F381" s="51">
        <v>-3.2899999999999999E-2</v>
      </c>
      <c r="G381" s="51">
        <v>4.7000000000000002E-3</v>
      </c>
      <c r="H381" s="51">
        <v>-0.36009999999999998</v>
      </c>
      <c r="I381" s="51">
        <v>8.2400000000000001E-2</v>
      </c>
      <c r="J381" s="86">
        <v>1.2500000000000001E-5</v>
      </c>
      <c r="K381" s="51">
        <v>3.4903448275862102E-4</v>
      </c>
      <c r="L381" s="51" t="s">
        <v>1833</v>
      </c>
      <c r="M381" s="51">
        <v>100</v>
      </c>
      <c r="N381" s="51">
        <v>92.93</v>
      </c>
      <c r="O381" s="51" t="s">
        <v>1264</v>
      </c>
    </row>
    <row r="382" spans="1:15">
      <c r="A382" s="51" t="s">
        <v>635</v>
      </c>
      <c r="B382" s="51">
        <v>0.12609999999999999</v>
      </c>
      <c r="C382" s="51">
        <v>2.76E-2</v>
      </c>
      <c r="D382" s="51">
        <v>7.7899999999999997E-2</v>
      </c>
      <c r="E382" s="51">
        <v>4.3E-3</v>
      </c>
      <c r="F382" s="51">
        <v>2.7300000000000001E-2</v>
      </c>
      <c r="G382" s="51">
        <v>4.5999999999999999E-3</v>
      </c>
      <c r="H382" s="51">
        <v>0.27529999999999999</v>
      </c>
      <c r="I382" s="51">
        <v>6.3399999999999998E-2</v>
      </c>
      <c r="J382" s="86">
        <v>1.4E-5</v>
      </c>
      <c r="K382" s="51">
        <v>3.4903448275862102E-4</v>
      </c>
      <c r="L382" s="51" t="s">
        <v>1832</v>
      </c>
      <c r="M382" s="51">
        <v>100</v>
      </c>
      <c r="N382" s="51">
        <v>92.93</v>
      </c>
      <c r="O382" s="51" t="s">
        <v>1264</v>
      </c>
    </row>
    <row r="383" spans="1:15">
      <c r="A383" s="51" t="s">
        <v>551</v>
      </c>
      <c r="B383" s="51">
        <v>0.12609999999999999</v>
      </c>
      <c r="C383" s="51">
        <v>2.76E-2</v>
      </c>
      <c r="D383" s="51">
        <v>3.61E-2</v>
      </c>
      <c r="E383" s="51">
        <v>3.0000000000000001E-3</v>
      </c>
      <c r="F383" s="51">
        <v>2.1899999999999999E-2</v>
      </c>
      <c r="G383" s="51">
        <v>5.1999999999999998E-3</v>
      </c>
      <c r="H383" s="51">
        <v>0.3246</v>
      </c>
      <c r="I383" s="51">
        <v>0.1109</v>
      </c>
      <c r="J383" s="51">
        <v>3.4299999999999999E-3</v>
      </c>
      <c r="K383" s="51">
        <v>2.1195641025641001E-2</v>
      </c>
      <c r="L383" s="51" t="s">
        <v>1831</v>
      </c>
      <c r="M383" s="51">
        <v>100</v>
      </c>
      <c r="N383" s="51">
        <v>92.93</v>
      </c>
      <c r="O383" s="51" t="s">
        <v>1264</v>
      </c>
    </row>
    <row r="384" spans="1:15">
      <c r="A384" s="51" t="s">
        <v>1830</v>
      </c>
      <c r="B384" s="51">
        <v>0.14069999999999999</v>
      </c>
      <c r="C384" s="51">
        <v>2.9600000000000001E-2</v>
      </c>
      <c r="D384" s="51">
        <v>5.4000000000000003E-3</v>
      </c>
      <c r="E384" s="51">
        <v>1.8E-3</v>
      </c>
      <c r="F384" s="51">
        <v>3.5999999999999999E-3</v>
      </c>
      <c r="G384" s="51">
        <v>3.7000000000000002E-3</v>
      </c>
      <c r="H384" s="51">
        <v>0.12989999999999999</v>
      </c>
      <c r="I384" s="51">
        <v>0.13</v>
      </c>
      <c r="J384" s="51">
        <v>0.318</v>
      </c>
      <c r="K384" s="51">
        <v>0.50309409190372001</v>
      </c>
      <c r="L384" s="51" t="s">
        <v>1829</v>
      </c>
      <c r="M384" s="51">
        <v>100</v>
      </c>
      <c r="N384" s="51">
        <v>92.93</v>
      </c>
      <c r="O384" s="51" t="s">
        <v>1264</v>
      </c>
    </row>
    <row r="385" spans="1:15">
      <c r="A385" s="51" t="s">
        <v>612</v>
      </c>
      <c r="B385" s="51">
        <v>0.12609999999999999</v>
      </c>
      <c r="C385" s="51">
        <v>2.76E-2</v>
      </c>
      <c r="D385" s="51">
        <v>4.53E-2</v>
      </c>
      <c r="E385" s="51">
        <v>2.8E-3</v>
      </c>
      <c r="F385" s="51">
        <v>-2.52E-2</v>
      </c>
      <c r="G385" s="51">
        <v>5.0000000000000001E-3</v>
      </c>
      <c r="H385" s="51">
        <v>-0.33289999999999997</v>
      </c>
      <c r="I385" s="51">
        <v>8.4599999999999995E-2</v>
      </c>
      <c r="J385" s="86">
        <v>8.25E-5</v>
      </c>
      <c r="K385" s="51">
        <v>1.1470673076923101E-3</v>
      </c>
      <c r="L385" s="51" t="s">
        <v>1828</v>
      </c>
      <c r="M385" s="51">
        <v>100</v>
      </c>
      <c r="N385" s="51">
        <v>92.93</v>
      </c>
      <c r="O385" s="51" t="s">
        <v>1264</v>
      </c>
    </row>
    <row r="386" spans="1:15">
      <c r="A386" s="51" t="s">
        <v>581</v>
      </c>
      <c r="B386" s="51">
        <v>0.14069999999999999</v>
      </c>
      <c r="C386" s="51">
        <v>2.9600000000000001E-2</v>
      </c>
      <c r="D386" s="51">
        <v>1.6799999999999999E-2</v>
      </c>
      <c r="E386" s="51">
        <v>1.2999999999999999E-3</v>
      </c>
      <c r="F386" s="51">
        <v>1.35E-2</v>
      </c>
      <c r="G386" s="51">
        <v>3.0999999999999999E-3</v>
      </c>
      <c r="H386" s="51">
        <v>0.27729999999999999</v>
      </c>
      <c r="I386" s="51">
        <v>8.43E-2</v>
      </c>
      <c r="J386" s="51">
        <v>1E-3</v>
      </c>
      <c r="K386" s="51">
        <v>8.4069767441860496E-3</v>
      </c>
      <c r="L386" s="51" t="s">
        <v>1827</v>
      </c>
      <c r="M386" s="51">
        <v>100</v>
      </c>
      <c r="N386" s="51">
        <v>92.93</v>
      </c>
      <c r="O386" s="51" t="s">
        <v>1264</v>
      </c>
    </row>
    <row r="387" spans="1:15">
      <c r="A387" s="51" t="s">
        <v>1826</v>
      </c>
      <c r="B387" s="51">
        <v>0.12609999999999999</v>
      </c>
      <c r="C387" s="51">
        <v>2.76E-2</v>
      </c>
      <c r="D387" s="51">
        <v>1.2800000000000001E-2</v>
      </c>
      <c r="E387" s="51">
        <v>1.1000000000000001E-3</v>
      </c>
      <c r="F387" s="86">
        <v>6.9999999999999999E-4</v>
      </c>
      <c r="G387" s="51">
        <v>3.3999999999999998E-3</v>
      </c>
      <c r="H387" s="51">
        <v>1.8100000000000002E-2</v>
      </c>
      <c r="I387" s="51">
        <v>8.4699999999999998E-2</v>
      </c>
      <c r="J387" s="51">
        <v>0.83099999999999996</v>
      </c>
      <c r="K387" s="51">
        <v>0.88155263157894703</v>
      </c>
      <c r="L387" s="51" t="s">
        <v>1825</v>
      </c>
      <c r="M387" s="51">
        <v>100</v>
      </c>
      <c r="N387" s="51">
        <v>92.93</v>
      </c>
      <c r="O387" s="51" t="s">
        <v>1264</v>
      </c>
    </row>
    <row r="388" spans="1:15">
      <c r="A388" s="51" t="s">
        <v>1824</v>
      </c>
      <c r="B388" s="51">
        <v>0.14069999999999999</v>
      </c>
      <c r="C388" s="51">
        <v>2.9600000000000001E-2</v>
      </c>
      <c r="D388" s="51">
        <v>7.1999999999999998E-3</v>
      </c>
      <c r="E388" s="51">
        <v>1E-3</v>
      </c>
      <c r="F388" s="51">
        <v>6.7000000000000002E-3</v>
      </c>
      <c r="G388" s="51">
        <v>3.0000000000000001E-3</v>
      </c>
      <c r="H388" s="51">
        <v>0.21210000000000001</v>
      </c>
      <c r="I388" s="51">
        <v>9.98E-2</v>
      </c>
      <c r="J388" s="51">
        <v>3.3500000000000002E-2</v>
      </c>
      <c r="K388" s="51">
        <v>0.10623026315789499</v>
      </c>
      <c r="L388" s="51" t="s">
        <v>1823</v>
      </c>
      <c r="M388" s="51">
        <v>100</v>
      </c>
      <c r="N388" s="51">
        <v>92.93</v>
      </c>
      <c r="O388" s="51" t="s">
        <v>1264</v>
      </c>
    </row>
    <row r="389" spans="1:15">
      <c r="A389" s="51" t="s">
        <v>609</v>
      </c>
      <c r="B389" s="51">
        <v>0.12609999999999999</v>
      </c>
      <c r="C389" s="51">
        <v>2.76E-2</v>
      </c>
      <c r="D389" s="51">
        <v>3.9399999999999998E-2</v>
      </c>
      <c r="E389" s="51">
        <v>1.5E-3</v>
      </c>
      <c r="F389" s="51">
        <v>-1.55E-2</v>
      </c>
      <c r="G389" s="51">
        <v>3.0000000000000001E-3</v>
      </c>
      <c r="H389" s="51">
        <v>-0.22020000000000001</v>
      </c>
      <c r="I389" s="51">
        <v>5.62E-2</v>
      </c>
      <c r="J389" s="86">
        <v>8.9400000000000005E-5</v>
      </c>
      <c r="K389" s="51">
        <v>1.17520363636364E-3</v>
      </c>
      <c r="L389" s="51" t="s">
        <v>1822</v>
      </c>
      <c r="M389" s="51">
        <v>100</v>
      </c>
      <c r="N389" s="51">
        <v>92.93</v>
      </c>
      <c r="O389" s="51" t="s">
        <v>1264</v>
      </c>
    </row>
    <row r="390" spans="1:15">
      <c r="A390" s="51" t="s">
        <v>1821</v>
      </c>
      <c r="B390" s="51">
        <v>0.14069999999999999</v>
      </c>
      <c r="C390" s="51">
        <v>2.9600000000000001E-2</v>
      </c>
      <c r="D390" s="51">
        <v>1.4200000000000001E-2</v>
      </c>
      <c r="E390" s="51">
        <v>1.1000000000000001E-3</v>
      </c>
      <c r="F390" s="51">
        <v>6.0000000000000001E-3</v>
      </c>
      <c r="G390" s="51">
        <v>2.8999999999999998E-3</v>
      </c>
      <c r="H390" s="51">
        <v>0.1336</v>
      </c>
      <c r="I390" s="51">
        <v>6.9800000000000001E-2</v>
      </c>
      <c r="J390" s="51">
        <v>5.5500000000000001E-2</v>
      </c>
      <c r="K390" s="51">
        <v>0.157358823529412</v>
      </c>
      <c r="L390" s="51" t="s">
        <v>1820</v>
      </c>
      <c r="M390" s="51">
        <v>100</v>
      </c>
      <c r="N390" s="51">
        <v>92.93</v>
      </c>
      <c r="O390" s="51" t="s">
        <v>1264</v>
      </c>
    </row>
    <row r="391" spans="1:15">
      <c r="A391" s="51" t="s">
        <v>1819</v>
      </c>
      <c r="B391" s="51">
        <v>0.12609999999999999</v>
      </c>
      <c r="C391" s="51">
        <v>2.76E-2</v>
      </c>
      <c r="D391" s="51">
        <v>3.0300000000000001E-2</v>
      </c>
      <c r="E391" s="51">
        <v>1.8E-3</v>
      </c>
      <c r="F391" s="51">
        <v>7.4000000000000003E-3</v>
      </c>
      <c r="G391" s="51">
        <v>2.8999999999999998E-3</v>
      </c>
      <c r="H391" s="51">
        <v>0.11890000000000001</v>
      </c>
      <c r="I391" s="51">
        <v>4.9700000000000001E-2</v>
      </c>
      <c r="J391" s="51">
        <v>1.6799999999999999E-2</v>
      </c>
      <c r="K391" s="51">
        <v>6.3262499999999999E-2</v>
      </c>
      <c r="L391" s="51" t="s">
        <v>1818</v>
      </c>
      <c r="M391" s="51">
        <v>100</v>
      </c>
      <c r="N391" s="51">
        <v>92.93</v>
      </c>
      <c r="O391" s="51" t="s">
        <v>1264</v>
      </c>
    </row>
    <row r="392" spans="1:15">
      <c r="A392" s="51" t="s">
        <v>1817</v>
      </c>
      <c r="B392" s="51">
        <v>0.14069999999999999</v>
      </c>
      <c r="C392" s="51">
        <v>2.9600000000000001E-2</v>
      </c>
      <c r="D392" s="51">
        <v>7.4999999999999997E-3</v>
      </c>
      <c r="E392" s="51">
        <v>1.1999999999999999E-3</v>
      </c>
      <c r="F392" s="51">
        <v>-8.2000000000000007E-3</v>
      </c>
      <c r="G392" s="51">
        <v>3.3E-3</v>
      </c>
      <c r="H392" s="51">
        <v>-0.25319999999999998</v>
      </c>
      <c r="I392" s="51">
        <v>0.1061</v>
      </c>
      <c r="J392" s="51">
        <v>1.7000000000000001E-2</v>
      </c>
      <c r="K392" s="51">
        <v>6.3355670103092801E-2</v>
      </c>
      <c r="L392" s="51" t="s">
        <v>1816</v>
      </c>
      <c r="M392" s="51">
        <v>100</v>
      </c>
      <c r="N392" s="51">
        <v>92.93</v>
      </c>
      <c r="O392" s="51" t="s">
        <v>1264</v>
      </c>
    </row>
    <row r="393" spans="1:15">
      <c r="A393" s="51" t="s">
        <v>1815</v>
      </c>
      <c r="B393" s="51">
        <v>0.12609999999999999</v>
      </c>
      <c r="C393" s="51">
        <v>2.76E-2</v>
      </c>
      <c r="D393" s="51">
        <v>1.6899999999999998E-2</v>
      </c>
      <c r="E393" s="51">
        <v>1.2999999999999999E-3</v>
      </c>
      <c r="F393" s="51">
        <v>3.2000000000000002E-3</v>
      </c>
      <c r="G393" s="51">
        <v>3.2000000000000002E-3</v>
      </c>
      <c r="H393" s="51">
        <v>6.8900000000000003E-2</v>
      </c>
      <c r="I393" s="51">
        <v>6.9500000000000006E-2</v>
      </c>
      <c r="J393" s="51">
        <v>0.32100000000000001</v>
      </c>
      <c r="K393" s="51">
        <v>0.50329525862069002</v>
      </c>
      <c r="L393" s="51" t="s">
        <v>1814</v>
      </c>
      <c r="M393" s="51">
        <v>100</v>
      </c>
      <c r="N393" s="51">
        <v>92.93</v>
      </c>
      <c r="O393" s="51" t="s">
        <v>1264</v>
      </c>
    </row>
    <row r="394" spans="1:15">
      <c r="A394" s="51" t="s">
        <v>1813</v>
      </c>
      <c r="B394" s="51">
        <v>0.12609999999999999</v>
      </c>
      <c r="C394" s="51">
        <v>2.76E-2</v>
      </c>
      <c r="D394" s="51">
        <v>1.4999999999999999E-2</v>
      </c>
      <c r="E394" s="51">
        <v>1.1000000000000001E-3</v>
      </c>
      <c r="F394" s="51">
        <v>4.1000000000000003E-3</v>
      </c>
      <c r="G394" s="51">
        <v>2.5999999999999999E-3</v>
      </c>
      <c r="H394" s="51">
        <v>9.5299999999999996E-2</v>
      </c>
      <c r="I394" s="51">
        <v>6.25E-2</v>
      </c>
      <c r="J394" s="51">
        <v>0.127</v>
      </c>
      <c r="K394" s="51">
        <v>0.28604672897196298</v>
      </c>
      <c r="L394" s="51" t="s">
        <v>1812</v>
      </c>
      <c r="M394" s="51">
        <v>100</v>
      </c>
      <c r="N394" s="51">
        <v>92.93</v>
      </c>
      <c r="O394" s="51" t="s">
        <v>1264</v>
      </c>
    </row>
    <row r="395" spans="1:15">
      <c r="A395" s="51" t="s">
        <v>1811</v>
      </c>
      <c r="B395" s="51">
        <v>0.12609999999999999</v>
      </c>
      <c r="C395" s="51">
        <v>2.76E-2</v>
      </c>
      <c r="D395" s="51">
        <v>1.9400000000000001E-2</v>
      </c>
      <c r="E395" s="51">
        <v>1.2999999999999999E-3</v>
      </c>
      <c r="F395" s="51">
        <v>-1.8E-3</v>
      </c>
      <c r="G395" s="51">
        <v>2.8E-3</v>
      </c>
      <c r="H395" s="51">
        <v>-3.6200000000000003E-2</v>
      </c>
      <c r="I395" s="51">
        <v>5.5899999999999998E-2</v>
      </c>
      <c r="J395" s="51">
        <v>0.51800000000000002</v>
      </c>
      <c r="K395" s="51">
        <v>0.65935563380281703</v>
      </c>
      <c r="L395" s="51" t="s">
        <v>1810</v>
      </c>
      <c r="M395" s="51">
        <v>100</v>
      </c>
      <c r="N395" s="51">
        <v>92.93</v>
      </c>
      <c r="O395" s="51" t="s">
        <v>1264</v>
      </c>
    </row>
    <row r="396" spans="1:15">
      <c r="A396" s="51" t="s">
        <v>520</v>
      </c>
      <c r="B396" s="51">
        <v>0.14069999999999999</v>
      </c>
      <c r="C396" s="51">
        <v>2.9600000000000001E-2</v>
      </c>
      <c r="D396" s="51">
        <v>2.3999999999999998E-3</v>
      </c>
      <c r="E396" s="51">
        <v>1E-3</v>
      </c>
      <c r="F396" s="51">
        <v>-7.9000000000000008E-3</v>
      </c>
      <c r="G396" s="51">
        <v>2.3E-3</v>
      </c>
      <c r="H396" s="51">
        <v>-0.42770000000000002</v>
      </c>
      <c r="I396" s="51">
        <v>0.16209999999999999</v>
      </c>
      <c r="J396" s="51">
        <v>8.3099999999999997E-3</v>
      </c>
      <c r="K396" s="51">
        <v>4.0323020134228199E-2</v>
      </c>
      <c r="L396" s="51" t="s">
        <v>1809</v>
      </c>
      <c r="M396" s="51">
        <v>100</v>
      </c>
      <c r="N396" s="51">
        <v>92.93</v>
      </c>
      <c r="O396" s="51" t="s">
        <v>1264</v>
      </c>
    </row>
    <row r="397" spans="1:15">
      <c r="A397" s="51" t="s">
        <v>1808</v>
      </c>
      <c r="B397" s="51">
        <v>0.14069999999999999</v>
      </c>
      <c r="C397" s="51">
        <v>2.9600000000000001E-2</v>
      </c>
      <c r="D397" s="51">
        <v>6.1000000000000004E-3</v>
      </c>
      <c r="E397" s="51">
        <v>1E-3</v>
      </c>
      <c r="F397" s="51">
        <v>-4.5999999999999999E-3</v>
      </c>
      <c r="G397" s="51">
        <v>4.1999999999999997E-3</v>
      </c>
      <c r="H397" s="51">
        <v>-0.15840000000000001</v>
      </c>
      <c r="I397" s="51">
        <v>0.1406</v>
      </c>
      <c r="J397" s="51">
        <v>0.26</v>
      </c>
      <c r="K397" s="51">
        <v>0.44610638297872302</v>
      </c>
      <c r="L397" s="51" t="s">
        <v>1807</v>
      </c>
      <c r="M397" s="51">
        <v>100</v>
      </c>
      <c r="N397" s="51">
        <v>92.93</v>
      </c>
      <c r="O397" s="51" t="s">
        <v>1264</v>
      </c>
    </row>
    <row r="398" spans="1:15">
      <c r="A398" s="51" t="s">
        <v>529</v>
      </c>
      <c r="B398" s="51">
        <v>0.12609999999999999</v>
      </c>
      <c r="C398" s="51">
        <v>2.76E-2</v>
      </c>
      <c r="D398" s="51">
        <v>4.6699999999999998E-2</v>
      </c>
      <c r="E398" s="51">
        <v>2.0999999999999999E-3</v>
      </c>
      <c r="F398" s="51">
        <v>1.0699999999999999E-2</v>
      </c>
      <c r="G398" s="51">
        <v>3.5999999999999999E-3</v>
      </c>
      <c r="H398" s="51">
        <v>0.13919999999999999</v>
      </c>
      <c r="I398" s="51">
        <v>5.1400000000000001E-2</v>
      </c>
      <c r="J398" s="51">
        <v>6.7799999999999996E-3</v>
      </c>
      <c r="K398" s="51">
        <v>3.5265755395683399E-2</v>
      </c>
      <c r="L398" s="51" t="s">
        <v>1806</v>
      </c>
      <c r="M398" s="51">
        <v>100</v>
      </c>
      <c r="N398" s="51">
        <v>92.93</v>
      </c>
      <c r="O398" s="51" t="s">
        <v>1239</v>
      </c>
    </row>
    <row r="399" spans="1:15">
      <c r="A399" s="51" t="s">
        <v>590</v>
      </c>
      <c r="B399" s="51">
        <v>0.12609999999999999</v>
      </c>
      <c r="C399" s="51">
        <v>2.76E-2</v>
      </c>
      <c r="D399" s="51">
        <v>5.0200000000000002E-2</v>
      </c>
      <c r="E399" s="51">
        <v>2E-3</v>
      </c>
      <c r="F399" s="51">
        <v>1.78E-2</v>
      </c>
      <c r="G399" s="51">
        <v>4.1999999999999997E-3</v>
      </c>
      <c r="H399" s="51">
        <v>0.2233</v>
      </c>
      <c r="I399" s="51">
        <v>6.4699999999999994E-2</v>
      </c>
      <c r="J399" s="51">
        <v>5.62E-4</v>
      </c>
      <c r="K399" s="51">
        <v>5.3463947368421099E-3</v>
      </c>
      <c r="L399" s="51" t="s">
        <v>1805</v>
      </c>
      <c r="M399" s="51">
        <v>100</v>
      </c>
      <c r="N399" s="51">
        <v>92.93</v>
      </c>
      <c r="O399" s="51" t="s">
        <v>1239</v>
      </c>
    </row>
    <row r="400" spans="1:15">
      <c r="A400" s="51" t="s">
        <v>1804</v>
      </c>
      <c r="B400" s="51">
        <v>0.12609999999999999</v>
      </c>
      <c r="C400" s="51">
        <v>2.76E-2</v>
      </c>
      <c r="D400" s="51">
        <v>8.7400000000000005E-2</v>
      </c>
      <c r="E400" s="51">
        <v>2.7000000000000001E-3</v>
      </c>
      <c r="F400" s="51">
        <v>-3.5000000000000001E-3</v>
      </c>
      <c r="G400" s="51">
        <v>4.7999999999999996E-3</v>
      </c>
      <c r="H400" s="51">
        <v>-3.3099999999999997E-2</v>
      </c>
      <c r="I400" s="51">
        <v>4.53E-2</v>
      </c>
      <c r="J400" s="51">
        <v>0.46500000000000002</v>
      </c>
      <c r="K400" s="51">
        <v>0.61914364640884001</v>
      </c>
      <c r="L400" s="51" t="s">
        <v>1803</v>
      </c>
      <c r="M400" s="51">
        <v>100</v>
      </c>
      <c r="N400" s="51">
        <v>92.93</v>
      </c>
      <c r="O400" s="51" t="s">
        <v>1246</v>
      </c>
    </row>
    <row r="401" spans="1:15">
      <c r="A401" s="51" t="s">
        <v>1802</v>
      </c>
      <c r="B401" s="51">
        <v>0.14069999999999999</v>
      </c>
      <c r="C401" s="51">
        <v>2.9600000000000001E-2</v>
      </c>
      <c r="D401" s="51">
        <v>1.9E-3</v>
      </c>
      <c r="E401" s="51">
        <v>4.7999999999999996E-3</v>
      </c>
      <c r="F401" s="51">
        <v>-6.8999999999999999E-3</v>
      </c>
      <c r="G401" s="51">
        <v>8.6E-3</v>
      </c>
      <c r="H401" s="51">
        <v>-0.42170000000000002</v>
      </c>
      <c r="I401" s="51">
        <v>1.7650999999999999</v>
      </c>
      <c r="J401" s="51">
        <v>0.81100000000000005</v>
      </c>
      <c r="K401" s="51">
        <v>0.87384947839046201</v>
      </c>
      <c r="L401" s="51" t="s">
        <v>1801</v>
      </c>
      <c r="M401" s="51">
        <v>100</v>
      </c>
      <c r="N401" s="51">
        <v>92.93</v>
      </c>
      <c r="O401" s="51" t="s">
        <v>1256</v>
      </c>
    </row>
    <row r="402" spans="1:15">
      <c r="A402" s="51" t="s">
        <v>537</v>
      </c>
      <c r="B402" s="51">
        <v>0.16059999999999999</v>
      </c>
      <c r="C402" s="51">
        <v>2.5000000000000001E-2</v>
      </c>
      <c r="D402" s="51">
        <v>2.9600000000000001E-2</v>
      </c>
      <c r="E402" s="51">
        <v>4.4999999999999997E-3</v>
      </c>
      <c r="F402" s="51">
        <v>-1.5599999999999999E-2</v>
      </c>
      <c r="G402" s="51">
        <v>5.3E-3</v>
      </c>
      <c r="H402" s="51">
        <v>-0.2263</v>
      </c>
      <c r="I402" s="51">
        <v>8.1900000000000001E-2</v>
      </c>
      <c r="J402" s="51">
        <v>5.7400000000000003E-3</v>
      </c>
      <c r="K402" s="51">
        <v>3.1658636363636403E-2</v>
      </c>
      <c r="L402" s="51" t="s">
        <v>1800</v>
      </c>
      <c r="M402" s="51">
        <v>100</v>
      </c>
      <c r="N402" s="51">
        <v>98.64</v>
      </c>
      <c r="O402" s="51" t="s">
        <v>1256</v>
      </c>
    </row>
    <row r="403" spans="1:15">
      <c r="A403" s="51" t="s">
        <v>1799</v>
      </c>
      <c r="B403" s="51">
        <v>0.12609999999999999</v>
      </c>
      <c r="C403" s="51">
        <v>2.76E-2</v>
      </c>
      <c r="D403" s="51">
        <v>1.4200000000000001E-2</v>
      </c>
      <c r="E403" s="51">
        <v>1.1000000000000001E-3</v>
      </c>
      <c r="F403" s="86">
        <v>-6.6299999999999999E-5</v>
      </c>
      <c r="G403" s="51">
        <v>3.0999999999999999E-3</v>
      </c>
      <c r="H403" s="51">
        <v>-1.6000000000000001E-3</v>
      </c>
      <c r="I403" s="51">
        <v>7.6200000000000004E-2</v>
      </c>
      <c r="J403" s="51">
        <v>0.98399999999999999</v>
      </c>
      <c r="K403" s="51">
        <v>0.98773231622746205</v>
      </c>
      <c r="L403" s="51" t="s">
        <v>1798</v>
      </c>
      <c r="M403" s="51">
        <v>100</v>
      </c>
      <c r="N403" s="51">
        <v>92.93</v>
      </c>
      <c r="O403" s="51" t="s">
        <v>1256</v>
      </c>
    </row>
    <row r="404" spans="1:15">
      <c r="A404" s="51" t="s">
        <v>625</v>
      </c>
      <c r="B404" s="51">
        <v>0.12609999999999999</v>
      </c>
      <c r="C404" s="51">
        <v>2.76E-2</v>
      </c>
      <c r="D404" s="51">
        <v>3.3700000000000001E-2</v>
      </c>
      <c r="E404" s="51">
        <v>1.8E-3</v>
      </c>
      <c r="F404" s="51">
        <v>1.46E-2</v>
      </c>
      <c r="G404" s="51">
        <v>3.0999999999999999E-3</v>
      </c>
      <c r="H404" s="51">
        <v>0.2243</v>
      </c>
      <c r="I404" s="51">
        <v>5.4300000000000001E-2</v>
      </c>
      <c r="J404" s="86">
        <v>3.57E-5</v>
      </c>
      <c r="K404" s="51">
        <v>6.6182307692307703E-4</v>
      </c>
      <c r="L404" s="51" t="s">
        <v>1797</v>
      </c>
      <c r="M404" s="51">
        <v>100</v>
      </c>
      <c r="N404" s="51">
        <v>92.93</v>
      </c>
      <c r="O404" s="51" t="s">
        <v>1256</v>
      </c>
    </row>
    <row r="405" spans="1:15">
      <c r="A405" s="51" t="s">
        <v>570</v>
      </c>
      <c r="B405" s="51">
        <v>0.14069999999999999</v>
      </c>
      <c r="C405" s="51">
        <v>2.9600000000000001E-2</v>
      </c>
      <c r="D405" s="51">
        <v>8.8999999999999999E-3</v>
      </c>
      <c r="E405" s="51">
        <v>1.1999999999999999E-3</v>
      </c>
      <c r="F405" s="51">
        <v>8.6999999999999994E-3</v>
      </c>
      <c r="G405" s="51">
        <v>2.7000000000000001E-3</v>
      </c>
      <c r="H405" s="51">
        <v>0.24460000000000001</v>
      </c>
      <c r="I405" s="51">
        <v>7.8E-2</v>
      </c>
      <c r="J405" s="51">
        <v>1.72E-3</v>
      </c>
      <c r="K405" s="51">
        <v>1.2820206185567E-2</v>
      </c>
      <c r="L405" s="51" t="s">
        <v>1796</v>
      </c>
      <c r="M405" s="51">
        <v>100</v>
      </c>
      <c r="N405" s="51">
        <v>92.93</v>
      </c>
      <c r="O405" s="51" t="s">
        <v>1256</v>
      </c>
    </row>
    <row r="406" spans="1:15">
      <c r="A406" s="51" t="s">
        <v>1795</v>
      </c>
      <c r="B406" s="51">
        <v>0.12609999999999999</v>
      </c>
      <c r="C406" s="51">
        <v>2.76E-2</v>
      </c>
      <c r="D406" s="51">
        <v>2.0799999999999999E-2</v>
      </c>
      <c r="E406" s="51">
        <v>2.5999999999999999E-3</v>
      </c>
      <c r="F406" s="51">
        <v>-4.7000000000000002E-3</v>
      </c>
      <c r="G406" s="51">
        <v>3.0000000000000001E-3</v>
      </c>
      <c r="H406" s="51">
        <v>-9.1499999999999998E-2</v>
      </c>
      <c r="I406" s="51">
        <v>6.2100000000000002E-2</v>
      </c>
      <c r="J406" s="51">
        <v>0.14000000000000001</v>
      </c>
      <c r="K406" s="51">
        <v>0.30214925373134299</v>
      </c>
      <c r="L406" s="51" t="s">
        <v>1794</v>
      </c>
      <c r="M406" s="51">
        <v>100</v>
      </c>
      <c r="N406" s="51">
        <v>92.93</v>
      </c>
      <c r="O406" s="51" t="s">
        <v>1256</v>
      </c>
    </row>
    <row r="407" spans="1:15">
      <c r="A407" s="51" t="s">
        <v>1793</v>
      </c>
      <c r="B407" s="51">
        <v>0.12609999999999999</v>
      </c>
      <c r="C407" s="51">
        <v>2.76E-2</v>
      </c>
      <c r="D407" s="51">
        <v>2.5700000000000001E-2</v>
      </c>
      <c r="E407" s="51">
        <v>1.4E-3</v>
      </c>
      <c r="F407" s="51">
        <v>-7.6E-3</v>
      </c>
      <c r="G407" s="51">
        <v>3.3E-3</v>
      </c>
      <c r="H407" s="51">
        <v>-0.1331</v>
      </c>
      <c r="I407" s="51">
        <v>6.1600000000000002E-2</v>
      </c>
      <c r="J407" s="51">
        <v>3.0599999999999999E-2</v>
      </c>
      <c r="K407" s="51">
        <v>9.9412500000000001E-2</v>
      </c>
      <c r="L407" s="51" t="s">
        <v>1792</v>
      </c>
      <c r="M407" s="51">
        <v>100</v>
      </c>
      <c r="N407" s="51">
        <v>92.93</v>
      </c>
      <c r="O407" s="51" t="s">
        <v>1256</v>
      </c>
    </row>
    <row r="408" spans="1:15">
      <c r="A408" s="51" t="s">
        <v>1791</v>
      </c>
      <c r="B408" s="51">
        <v>0.14069999999999999</v>
      </c>
      <c r="C408" s="51">
        <v>2.9600000000000001E-2</v>
      </c>
      <c r="D408" s="51">
        <v>3.3E-3</v>
      </c>
      <c r="E408" s="51">
        <v>1.2999999999999999E-3</v>
      </c>
      <c r="F408" s="51">
        <v>1.4E-3</v>
      </c>
      <c r="G408" s="51">
        <v>3.3E-3</v>
      </c>
      <c r="H408" s="51">
        <v>6.6299999999999998E-2</v>
      </c>
      <c r="I408" s="51">
        <v>0.155</v>
      </c>
      <c r="J408" s="51">
        <v>0.66900000000000004</v>
      </c>
      <c r="K408" s="51">
        <v>0.77266293929712504</v>
      </c>
      <c r="L408" s="51" t="s">
        <v>1790</v>
      </c>
      <c r="M408" s="51">
        <v>100</v>
      </c>
      <c r="N408" s="51">
        <v>92.93</v>
      </c>
      <c r="O408" s="51" t="s">
        <v>1256</v>
      </c>
    </row>
    <row r="409" spans="1:15">
      <c r="A409" s="51" t="s">
        <v>1789</v>
      </c>
      <c r="B409" s="51">
        <v>0.14069999999999999</v>
      </c>
      <c r="C409" s="51">
        <v>2.9600000000000001E-2</v>
      </c>
      <c r="D409" s="51">
        <v>4.4000000000000003E-3</v>
      </c>
      <c r="E409" s="86">
        <v>8.9999999999999998E-4</v>
      </c>
      <c r="F409" s="51">
        <v>1.5E-3</v>
      </c>
      <c r="G409" s="51">
        <v>3.2000000000000002E-3</v>
      </c>
      <c r="H409" s="51">
        <v>5.8900000000000001E-2</v>
      </c>
      <c r="I409" s="51">
        <v>0.12920000000000001</v>
      </c>
      <c r="J409" s="51">
        <v>0.64800000000000002</v>
      </c>
      <c r="K409" s="51">
        <v>0.76303583061889302</v>
      </c>
      <c r="L409" s="51" t="s">
        <v>1788</v>
      </c>
      <c r="M409" s="51">
        <v>100</v>
      </c>
      <c r="N409" s="51">
        <v>92.93</v>
      </c>
      <c r="O409" s="51" t="s">
        <v>1256</v>
      </c>
    </row>
    <row r="410" spans="1:15">
      <c r="A410" s="51" t="s">
        <v>1787</v>
      </c>
      <c r="B410" s="51">
        <v>0.12609999999999999</v>
      </c>
      <c r="C410" s="51">
        <v>2.76E-2</v>
      </c>
      <c r="D410" s="51">
        <v>5.8599999999999999E-2</v>
      </c>
      <c r="E410" s="51">
        <v>2.3E-3</v>
      </c>
      <c r="F410" s="51">
        <v>5.0000000000000001E-3</v>
      </c>
      <c r="G410" s="51">
        <v>3.2000000000000002E-3</v>
      </c>
      <c r="H410" s="51">
        <v>5.7799999999999997E-2</v>
      </c>
      <c r="I410" s="51">
        <v>3.8100000000000002E-2</v>
      </c>
      <c r="J410" s="51">
        <v>0.129</v>
      </c>
      <c r="K410" s="51">
        <v>0.28697538461538502</v>
      </c>
      <c r="L410" s="51" t="s">
        <v>1786</v>
      </c>
      <c r="M410" s="51">
        <v>100</v>
      </c>
      <c r="N410" s="51">
        <v>92.93</v>
      </c>
      <c r="O410" s="51" t="s">
        <v>1246</v>
      </c>
    </row>
    <row r="411" spans="1:15">
      <c r="A411" s="51" t="s">
        <v>1785</v>
      </c>
      <c r="B411" s="51">
        <v>0.14069999999999999</v>
      </c>
      <c r="C411" s="51">
        <v>2.9600000000000001E-2</v>
      </c>
      <c r="D411" s="51">
        <v>7.7999999999999996E-3</v>
      </c>
      <c r="E411" s="51">
        <v>3.8999999999999998E-3</v>
      </c>
      <c r="F411" s="51">
        <v>-5.4999999999999997E-3</v>
      </c>
      <c r="G411" s="51">
        <v>6.0000000000000001E-3</v>
      </c>
      <c r="H411" s="51">
        <v>-0.16739999999999999</v>
      </c>
      <c r="I411" s="51">
        <v>0.18129999999999999</v>
      </c>
      <c r="J411" s="51">
        <v>0.35599999999999998</v>
      </c>
      <c r="K411" s="51">
        <v>0.53069690721649498</v>
      </c>
      <c r="L411" s="51" t="s">
        <v>1784</v>
      </c>
      <c r="M411" s="51">
        <v>100</v>
      </c>
      <c r="N411" s="51">
        <v>92.93</v>
      </c>
      <c r="O411" s="51" t="s">
        <v>1256</v>
      </c>
    </row>
    <row r="412" spans="1:15">
      <c r="A412" s="51" t="s">
        <v>1783</v>
      </c>
      <c r="B412" s="51">
        <v>0.12609999999999999</v>
      </c>
      <c r="C412" s="51">
        <v>2.76E-2</v>
      </c>
      <c r="D412" s="51">
        <v>4.65E-2</v>
      </c>
      <c r="E412" s="51">
        <v>1.8E-3</v>
      </c>
      <c r="F412" s="51">
        <v>-3.7000000000000002E-3</v>
      </c>
      <c r="G412" s="51">
        <v>3.5999999999999999E-3</v>
      </c>
      <c r="H412" s="51">
        <v>-4.8599999999999997E-2</v>
      </c>
      <c r="I412" s="51">
        <v>4.7600000000000003E-2</v>
      </c>
      <c r="J412" s="51">
        <v>0.307</v>
      </c>
      <c r="K412" s="51">
        <v>0.49756570155902002</v>
      </c>
      <c r="L412" s="51" t="s">
        <v>1782</v>
      </c>
      <c r="M412" s="51">
        <v>100</v>
      </c>
      <c r="N412" s="51">
        <v>92.93</v>
      </c>
      <c r="O412" s="51" t="s">
        <v>1239</v>
      </c>
    </row>
    <row r="413" spans="1:15">
      <c r="A413" s="51" t="s">
        <v>803</v>
      </c>
      <c r="B413" s="51">
        <v>0.14069999999999999</v>
      </c>
      <c r="C413" s="51">
        <v>2.9600000000000001E-2</v>
      </c>
      <c r="D413" s="51">
        <v>6.3E-3</v>
      </c>
      <c r="E413" s="51">
        <v>2.2000000000000001E-3</v>
      </c>
      <c r="F413" s="51">
        <v>3.8999999999999998E-3</v>
      </c>
      <c r="G413" s="51">
        <v>4.7000000000000002E-3</v>
      </c>
      <c r="H413" s="51">
        <v>0.13089999999999999</v>
      </c>
      <c r="I413" s="51">
        <v>0.1653</v>
      </c>
      <c r="J413" s="51">
        <v>0.42799999999999999</v>
      </c>
      <c r="K413" s="51">
        <v>0.58385660377358495</v>
      </c>
      <c r="L413" s="51" t="s">
        <v>1781</v>
      </c>
      <c r="M413" s="51">
        <v>100</v>
      </c>
      <c r="N413" s="51">
        <v>99.96</v>
      </c>
      <c r="O413" s="51" t="s">
        <v>1239</v>
      </c>
    </row>
    <row r="414" spans="1:15">
      <c r="A414" s="51" t="s">
        <v>823</v>
      </c>
      <c r="B414" s="51">
        <v>0.12609999999999999</v>
      </c>
      <c r="C414" s="51">
        <v>2.76E-2</v>
      </c>
      <c r="D414" s="51">
        <v>8.3699999999999997E-2</v>
      </c>
      <c r="E414" s="51">
        <v>2.8E-3</v>
      </c>
      <c r="F414" s="51">
        <v>1.18E-2</v>
      </c>
      <c r="G414" s="51">
        <v>4.5999999999999999E-3</v>
      </c>
      <c r="H414" s="51">
        <v>0.1149</v>
      </c>
      <c r="I414" s="51">
        <v>4.6300000000000001E-2</v>
      </c>
      <c r="J414" s="51">
        <v>1.2999999999999999E-2</v>
      </c>
      <c r="K414" s="51">
        <v>5.2508379888268203E-2</v>
      </c>
      <c r="L414" s="51" t="s">
        <v>1780</v>
      </c>
      <c r="M414" s="51">
        <v>100</v>
      </c>
      <c r="N414" s="51">
        <v>92.93</v>
      </c>
      <c r="O414" s="51" t="s">
        <v>1239</v>
      </c>
    </row>
    <row r="415" spans="1:15">
      <c r="A415" s="51" t="s">
        <v>1779</v>
      </c>
      <c r="B415" s="51">
        <v>0.14069999999999999</v>
      </c>
      <c r="C415" s="51">
        <v>2.9600000000000001E-2</v>
      </c>
      <c r="D415" s="51">
        <v>6.5600000000000006E-2</v>
      </c>
      <c r="E415" s="51">
        <v>4.7999999999999996E-3</v>
      </c>
      <c r="F415" s="51">
        <v>5.3E-3</v>
      </c>
      <c r="G415" s="51">
        <v>6.4999999999999997E-3</v>
      </c>
      <c r="H415" s="51">
        <v>5.5399999999999998E-2</v>
      </c>
      <c r="I415" s="51">
        <v>6.8099999999999994E-2</v>
      </c>
      <c r="J415" s="51">
        <v>0.41599999999999998</v>
      </c>
      <c r="K415" s="51">
        <v>0.577289827255278</v>
      </c>
      <c r="L415" s="51" t="s">
        <v>1778</v>
      </c>
      <c r="M415" s="51">
        <v>100</v>
      </c>
      <c r="N415" s="51">
        <v>92.93</v>
      </c>
      <c r="O415" s="51" t="s">
        <v>1252</v>
      </c>
    </row>
    <row r="416" spans="1:15">
      <c r="A416" s="51" t="s">
        <v>534</v>
      </c>
      <c r="B416" s="51">
        <v>0.14069999999999999</v>
      </c>
      <c r="C416" s="51">
        <v>2.9600000000000001E-2</v>
      </c>
      <c r="D416" s="51">
        <v>4.3700000000000003E-2</v>
      </c>
      <c r="E416" s="51">
        <v>4.3E-3</v>
      </c>
      <c r="F416" s="51">
        <v>1.4200000000000001E-2</v>
      </c>
      <c r="G416" s="51">
        <v>5.0000000000000001E-3</v>
      </c>
      <c r="H416" s="51">
        <v>0.1807</v>
      </c>
      <c r="I416" s="51">
        <v>6.6299999999999998E-2</v>
      </c>
      <c r="J416" s="51">
        <v>6.45E-3</v>
      </c>
      <c r="K416" s="51">
        <v>3.4555147058823503E-2</v>
      </c>
      <c r="L416" s="51" t="s">
        <v>1777</v>
      </c>
      <c r="M416" s="51">
        <v>100</v>
      </c>
      <c r="N416" s="51">
        <v>92.93</v>
      </c>
      <c r="O416" s="51" t="s">
        <v>1246</v>
      </c>
    </row>
    <row r="417" spans="1:15">
      <c r="A417" s="51" t="s">
        <v>1776</v>
      </c>
      <c r="B417" s="51">
        <v>0.14069999999999999</v>
      </c>
      <c r="C417" s="51">
        <v>2.9600000000000001E-2</v>
      </c>
      <c r="D417" s="51">
        <v>8.0999999999999996E-3</v>
      </c>
      <c r="E417" s="51">
        <v>2.8999999999999998E-3</v>
      </c>
      <c r="F417" s="51">
        <v>1.52E-2</v>
      </c>
      <c r="G417" s="51">
        <v>5.1999999999999998E-3</v>
      </c>
      <c r="H417" s="51">
        <v>0.45190000000000002</v>
      </c>
      <c r="I417" s="51">
        <v>0.18060000000000001</v>
      </c>
      <c r="J417" s="51">
        <v>1.23E-2</v>
      </c>
      <c r="K417" s="51">
        <v>5.0816571428571398E-2</v>
      </c>
      <c r="L417" s="51" t="s">
        <v>1775</v>
      </c>
      <c r="M417" s="51">
        <v>100</v>
      </c>
      <c r="N417" s="51">
        <v>92.93</v>
      </c>
      <c r="O417" s="51" t="s">
        <v>1256</v>
      </c>
    </row>
    <row r="418" spans="1:15">
      <c r="A418" s="51" t="s">
        <v>586</v>
      </c>
      <c r="B418" s="51">
        <v>0.12609999999999999</v>
      </c>
      <c r="C418" s="51">
        <v>2.76E-2</v>
      </c>
      <c r="D418" s="51">
        <v>1.52E-2</v>
      </c>
      <c r="E418" s="51">
        <v>1.6000000000000001E-3</v>
      </c>
      <c r="F418" s="51">
        <v>1.4999999999999999E-2</v>
      </c>
      <c r="G418" s="51">
        <v>3.0999999999999999E-3</v>
      </c>
      <c r="H418" s="51">
        <v>0.34350000000000003</v>
      </c>
      <c r="I418" s="51">
        <v>0.10059999999999999</v>
      </c>
      <c r="J418" s="51">
        <v>6.4000000000000005E-4</v>
      </c>
      <c r="K418" s="51">
        <v>5.7840000000000001E-3</v>
      </c>
      <c r="L418" s="51" t="s">
        <v>1774</v>
      </c>
      <c r="M418" s="51">
        <v>100</v>
      </c>
      <c r="N418" s="51">
        <v>92.93</v>
      </c>
      <c r="O418" s="51" t="s">
        <v>1256</v>
      </c>
    </row>
    <row r="419" spans="1:15">
      <c r="A419" s="51" t="s">
        <v>1773</v>
      </c>
      <c r="B419" s="51">
        <v>0.14069999999999999</v>
      </c>
      <c r="C419" s="51">
        <v>2.9600000000000001E-2</v>
      </c>
      <c r="D419" s="51">
        <v>2.7000000000000001E-3</v>
      </c>
      <c r="E419" s="86">
        <v>8.0000000000000004E-4</v>
      </c>
      <c r="F419" s="51">
        <v>1.2999999999999999E-3</v>
      </c>
      <c r="G419" s="51">
        <v>2.5999999999999999E-3</v>
      </c>
      <c r="H419" s="51">
        <v>6.8199999999999997E-2</v>
      </c>
      <c r="I419" s="51">
        <v>0.13450000000000001</v>
      </c>
      <c r="J419" s="51">
        <v>0.61199999999999999</v>
      </c>
      <c r="K419" s="51">
        <v>0.73743594009983404</v>
      </c>
      <c r="L419" s="51" t="s">
        <v>1772</v>
      </c>
      <c r="M419" s="51">
        <v>100</v>
      </c>
      <c r="N419" s="51">
        <v>92.93</v>
      </c>
      <c r="O419" s="51" t="s">
        <v>1239</v>
      </c>
    </row>
    <row r="420" spans="1:15">
      <c r="A420" s="51" t="s">
        <v>1771</v>
      </c>
      <c r="B420" s="51">
        <v>0.12609999999999999</v>
      </c>
      <c r="C420" s="51">
        <v>2.76E-2</v>
      </c>
      <c r="D420" s="51">
        <v>4.2500000000000003E-2</v>
      </c>
      <c r="E420" s="51">
        <v>3.5000000000000001E-3</v>
      </c>
      <c r="F420" s="51">
        <v>4.3E-3</v>
      </c>
      <c r="G420" s="51">
        <v>3.5000000000000001E-3</v>
      </c>
      <c r="H420" s="51">
        <v>5.8599999999999999E-2</v>
      </c>
      <c r="I420" s="51">
        <v>4.7500000000000001E-2</v>
      </c>
      <c r="J420" s="51">
        <v>0.217</v>
      </c>
      <c r="K420" s="51">
        <v>0.39719240506329101</v>
      </c>
      <c r="L420" s="51" t="s">
        <v>1770</v>
      </c>
      <c r="M420" s="51">
        <v>100</v>
      </c>
      <c r="N420" s="51">
        <v>92.93</v>
      </c>
      <c r="O420" s="51" t="s">
        <v>1256</v>
      </c>
    </row>
    <row r="421" spans="1:15">
      <c r="A421" s="51" t="s">
        <v>1769</v>
      </c>
      <c r="B421" s="51">
        <v>0.14069999999999999</v>
      </c>
      <c r="C421" s="51">
        <v>2.9600000000000001E-2</v>
      </c>
      <c r="D421" s="51">
        <v>2.3999999999999998E-3</v>
      </c>
      <c r="E421" s="86">
        <v>6.9999999999999999E-4</v>
      </c>
      <c r="F421" s="51">
        <v>1.2999999999999999E-3</v>
      </c>
      <c r="G421" s="51">
        <v>3.3999999999999998E-3</v>
      </c>
      <c r="H421" s="51">
        <v>7.0900000000000005E-2</v>
      </c>
      <c r="I421" s="51">
        <v>0.1845</v>
      </c>
      <c r="J421" s="51">
        <v>0.70099999999999996</v>
      </c>
      <c r="K421" s="51">
        <v>0.80030188679245295</v>
      </c>
      <c r="L421" s="51" t="s">
        <v>1768</v>
      </c>
      <c r="M421" s="51">
        <v>100</v>
      </c>
      <c r="N421" s="51">
        <v>92.93</v>
      </c>
      <c r="O421" s="51" t="s">
        <v>1256</v>
      </c>
    </row>
    <row r="422" spans="1:15">
      <c r="A422" s="51" t="s">
        <v>1767</v>
      </c>
      <c r="B422" s="51">
        <v>0.14069999999999999</v>
      </c>
      <c r="C422" s="51">
        <v>2.9600000000000001E-2</v>
      </c>
      <c r="D422" s="51">
        <v>4.7999999999999996E-3</v>
      </c>
      <c r="E422" s="51">
        <v>1E-3</v>
      </c>
      <c r="F422" s="51">
        <v>5.1999999999999998E-3</v>
      </c>
      <c r="G422" s="51">
        <v>3.2000000000000002E-3</v>
      </c>
      <c r="H422" s="51">
        <v>0.2006</v>
      </c>
      <c r="I422" s="51">
        <v>0.1206</v>
      </c>
      <c r="J422" s="51">
        <v>9.64E-2</v>
      </c>
      <c r="K422" s="51">
        <v>0.232324</v>
      </c>
      <c r="L422" s="51" t="s">
        <v>1766</v>
      </c>
      <c r="M422" s="51">
        <v>100</v>
      </c>
      <c r="N422" s="51">
        <v>92.93</v>
      </c>
      <c r="O422" s="51" t="s">
        <v>1256</v>
      </c>
    </row>
    <row r="423" spans="1:15">
      <c r="A423" s="51" t="s">
        <v>1765</v>
      </c>
      <c r="B423" s="51">
        <v>0.14069999999999999</v>
      </c>
      <c r="C423" s="51">
        <v>2.9600000000000001E-2</v>
      </c>
      <c r="D423" s="51">
        <v>2.7000000000000001E-3</v>
      </c>
      <c r="E423" s="51">
        <v>1.1000000000000001E-3</v>
      </c>
      <c r="F423" s="51">
        <v>3.8999999999999998E-3</v>
      </c>
      <c r="G423" s="51">
        <v>3.5000000000000001E-3</v>
      </c>
      <c r="H423" s="51">
        <v>0.20080000000000001</v>
      </c>
      <c r="I423" s="51">
        <v>0.2026</v>
      </c>
      <c r="J423" s="51">
        <v>0.32200000000000001</v>
      </c>
      <c r="K423" s="51">
        <v>0.50329525862069002</v>
      </c>
      <c r="L423" s="51" t="s">
        <v>1764</v>
      </c>
      <c r="M423" s="51">
        <v>100</v>
      </c>
      <c r="N423" s="51">
        <v>92.93</v>
      </c>
      <c r="O423" s="51" t="s">
        <v>1256</v>
      </c>
    </row>
    <row r="424" spans="1:15">
      <c r="A424" s="51" t="s">
        <v>1763</v>
      </c>
      <c r="B424" s="51">
        <v>0.14069999999999999</v>
      </c>
      <c r="C424" s="51">
        <v>2.9600000000000001E-2</v>
      </c>
      <c r="D424" s="51">
        <v>2.5999999999999999E-3</v>
      </c>
      <c r="E424" s="51">
        <v>1.1000000000000001E-3</v>
      </c>
      <c r="F424" s="51">
        <v>1.8E-3</v>
      </c>
      <c r="G424" s="51">
        <v>2.2000000000000001E-3</v>
      </c>
      <c r="H424" s="51">
        <v>9.1300000000000006E-2</v>
      </c>
      <c r="I424" s="51">
        <v>0.1188</v>
      </c>
      <c r="J424" s="51">
        <v>0.442</v>
      </c>
      <c r="K424" s="51">
        <v>0.59956097560975596</v>
      </c>
      <c r="L424" s="51" t="s">
        <v>1762</v>
      </c>
      <c r="M424" s="51">
        <v>100</v>
      </c>
      <c r="N424" s="51">
        <v>92.93</v>
      </c>
      <c r="O424" s="51" t="s">
        <v>1256</v>
      </c>
    </row>
    <row r="425" spans="1:15">
      <c r="A425" s="51" t="s">
        <v>1761</v>
      </c>
      <c r="B425" s="51">
        <v>0.14069999999999999</v>
      </c>
      <c r="C425" s="51">
        <v>2.9600000000000001E-2</v>
      </c>
      <c r="D425" s="51">
        <v>7.3000000000000001E-3</v>
      </c>
      <c r="E425" s="51">
        <v>1.2999999999999999E-3</v>
      </c>
      <c r="F425" s="51">
        <v>6.0000000000000001E-3</v>
      </c>
      <c r="G425" s="51">
        <v>3.5999999999999999E-3</v>
      </c>
      <c r="H425" s="51">
        <v>0.18720000000000001</v>
      </c>
      <c r="I425" s="51">
        <v>0.1089</v>
      </c>
      <c r="J425" s="51">
        <v>8.5699999999999998E-2</v>
      </c>
      <c r="K425" s="51">
        <v>0.21292474226804101</v>
      </c>
      <c r="L425" s="51" t="s">
        <v>1760</v>
      </c>
      <c r="M425" s="51">
        <v>100</v>
      </c>
      <c r="N425" s="51">
        <v>92.93</v>
      </c>
      <c r="O425" s="51" t="s">
        <v>1256</v>
      </c>
    </row>
    <row r="426" spans="1:15">
      <c r="A426" s="51" t="s">
        <v>1759</v>
      </c>
      <c r="B426" s="51">
        <v>0.14069999999999999</v>
      </c>
      <c r="C426" s="51">
        <v>2.9600000000000001E-2</v>
      </c>
      <c r="D426" s="51">
        <v>1.2E-2</v>
      </c>
      <c r="E426" s="51">
        <v>1.1999999999999999E-3</v>
      </c>
      <c r="F426" s="51">
        <v>3.0000000000000001E-3</v>
      </c>
      <c r="G426" s="51">
        <v>2.8E-3</v>
      </c>
      <c r="H426" s="51">
        <v>7.3700000000000002E-2</v>
      </c>
      <c r="I426" s="51">
        <v>6.8099999999999994E-2</v>
      </c>
      <c r="J426" s="51">
        <v>0.27900000000000003</v>
      </c>
      <c r="K426" s="51">
        <v>0.47020279720279701</v>
      </c>
      <c r="L426" s="51" t="s">
        <v>1758</v>
      </c>
      <c r="M426" s="51">
        <v>100</v>
      </c>
      <c r="N426" s="51">
        <v>92.93</v>
      </c>
      <c r="O426" s="51" t="s">
        <v>1239</v>
      </c>
    </row>
    <row r="427" spans="1:15">
      <c r="A427" s="51" t="s">
        <v>587</v>
      </c>
      <c r="B427" s="51">
        <v>0.12609999999999999</v>
      </c>
      <c r="C427" s="51">
        <v>2.76E-2</v>
      </c>
      <c r="D427" s="51">
        <v>2.7699999999999999E-2</v>
      </c>
      <c r="E427" s="51">
        <v>2E-3</v>
      </c>
      <c r="F427" s="51">
        <v>1.5800000000000002E-2</v>
      </c>
      <c r="G427" s="51">
        <v>3.2000000000000002E-3</v>
      </c>
      <c r="H427" s="51">
        <v>0.26740000000000003</v>
      </c>
      <c r="I427" s="51">
        <v>7.8299999999999995E-2</v>
      </c>
      <c r="J427" s="51">
        <v>6.3599999999999996E-4</v>
      </c>
      <c r="K427" s="51">
        <v>5.7840000000000001E-3</v>
      </c>
      <c r="L427" s="51" t="s">
        <v>1757</v>
      </c>
      <c r="M427" s="51">
        <v>100</v>
      </c>
      <c r="N427" s="51">
        <v>92.93</v>
      </c>
      <c r="O427" s="51" t="s">
        <v>1256</v>
      </c>
    </row>
    <row r="428" spans="1:15">
      <c r="A428" s="51" t="s">
        <v>1756</v>
      </c>
      <c r="B428" s="51">
        <v>0.14069999999999999</v>
      </c>
      <c r="C428" s="51">
        <v>2.9600000000000001E-2</v>
      </c>
      <c r="D428" s="51">
        <v>8.9999999999999993E-3</v>
      </c>
      <c r="E428" s="51">
        <v>1.1999999999999999E-3</v>
      </c>
      <c r="F428" s="51">
        <v>2.5000000000000001E-3</v>
      </c>
      <c r="G428" s="51">
        <v>2.8E-3</v>
      </c>
      <c r="H428" s="51">
        <v>7.0599999999999996E-2</v>
      </c>
      <c r="I428" s="51">
        <v>7.8600000000000003E-2</v>
      </c>
      <c r="J428" s="51">
        <v>0.36899999999999999</v>
      </c>
      <c r="K428" s="51">
        <v>0.53787701612903205</v>
      </c>
      <c r="L428" s="51" t="s">
        <v>1755</v>
      </c>
      <c r="M428" s="51">
        <v>100</v>
      </c>
      <c r="N428" s="51">
        <v>92.93</v>
      </c>
      <c r="O428" s="51" t="s">
        <v>1256</v>
      </c>
    </row>
    <row r="429" spans="1:15">
      <c r="A429" s="51" t="s">
        <v>1754</v>
      </c>
      <c r="B429" s="51">
        <v>0.14069999999999999</v>
      </c>
      <c r="C429" s="51">
        <v>2.9600000000000001E-2</v>
      </c>
      <c r="D429" s="51">
        <v>5.4000000000000003E-3</v>
      </c>
      <c r="E429" s="51">
        <v>1.6999999999999999E-3</v>
      </c>
      <c r="F429" s="51">
        <v>-3.0000000000000001E-3</v>
      </c>
      <c r="G429" s="51">
        <v>3.5000000000000001E-3</v>
      </c>
      <c r="H429" s="51">
        <v>-0.1075</v>
      </c>
      <c r="I429" s="51">
        <v>0.1249</v>
      </c>
      <c r="J429" s="51">
        <v>0.38900000000000001</v>
      </c>
      <c r="K429" s="51">
        <v>0.55692475247524797</v>
      </c>
      <c r="L429" s="51" t="s">
        <v>1753</v>
      </c>
      <c r="M429" s="51">
        <v>100</v>
      </c>
      <c r="N429" s="51">
        <v>92.93</v>
      </c>
      <c r="O429" s="51" t="s">
        <v>1256</v>
      </c>
    </row>
    <row r="430" spans="1:15">
      <c r="A430" s="51" t="s">
        <v>1752</v>
      </c>
      <c r="B430" s="51">
        <v>0.14069999999999999</v>
      </c>
      <c r="C430" s="51">
        <v>2.9600000000000001E-2</v>
      </c>
      <c r="D430" s="51">
        <v>4.8999999999999998E-3</v>
      </c>
      <c r="E430" s="51">
        <v>1.1999999999999999E-3</v>
      </c>
      <c r="F430" s="51">
        <v>7.7999999999999996E-3</v>
      </c>
      <c r="G430" s="51">
        <v>2.5000000000000001E-3</v>
      </c>
      <c r="H430" s="51">
        <v>0.29449999999999998</v>
      </c>
      <c r="I430" s="51">
        <v>0.1208</v>
      </c>
      <c r="J430" s="51">
        <v>1.4800000000000001E-2</v>
      </c>
      <c r="K430" s="51">
        <v>5.8154347826086999E-2</v>
      </c>
      <c r="L430" s="51" t="s">
        <v>1751</v>
      </c>
      <c r="M430" s="51">
        <v>100</v>
      </c>
      <c r="N430" s="51">
        <v>92.93</v>
      </c>
      <c r="O430" s="51" t="s">
        <v>1256</v>
      </c>
    </row>
    <row r="431" spans="1:15">
      <c r="A431" s="51" t="s">
        <v>1750</v>
      </c>
      <c r="B431" s="51">
        <v>0.14069999999999999</v>
      </c>
      <c r="C431" s="51">
        <v>2.9600000000000001E-2</v>
      </c>
      <c r="D431" s="51">
        <v>2.3999999999999998E-3</v>
      </c>
      <c r="E431" s="86">
        <v>8.9999999999999998E-4</v>
      </c>
      <c r="F431" s="51">
        <v>3.3E-3</v>
      </c>
      <c r="G431" s="51">
        <v>3.0000000000000001E-3</v>
      </c>
      <c r="H431" s="51">
        <v>0.17979999999999999</v>
      </c>
      <c r="I431" s="51">
        <v>0.1701</v>
      </c>
      <c r="J431" s="51">
        <v>0.28999999999999998</v>
      </c>
      <c r="K431" s="51">
        <v>0.48089449541284401</v>
      </c>
      <c r="L431" s="51" t="s">
        <v>1749</v>
      </c>
      <c r="M431" s="51">
        <v>100</v>
      </c>
      <c r="N431" s="51">
        <v>92.93</v>
      </c>
      <c r="O431" s="51" t="s">
        <v>1256</v>
      </c>
    </row>
    <row r="432" spans="1:15">
      <c r="A432" s="51" t="s">
        <v>1748</v>
      </c>
      <c r="B432" s="51">
        <v>0.14069999999999999</v>
      </c>
      <c r="C432" s="51">
        <v>2.9600000000000001E-2</v>
      </c>
      <c r="D432" s="51">
        <v>8.0999999999999996E-3</v>
      </c>
      <c r="E432" s="51">
        <v>1.1999999999999999E-3</v>
      </c>
      <c r="F432" s="51">
        <v>4.7999999999999996E-3</v>
      </c>
      <c r="G432" s="51">
        <v>2.5999999999999999E-3</v>
      </c>
      <c r="H432" s="51">
        <v>0.14280000000000001</v>
      </c>
      <c r="I432" s="51">
        <v>7.6200000000000004E-2</v>
      </c>
      <c r="J432" s="51">
        <v>6.0999999999999999E-2</v>
      </c>
      <c r="K432" s="51">
        <v>0.16897701149425301</v>
      </c>
      <c r="L432" s="51" t="s">
        <v>1747</v>
      </c>
      <c r="M432" s="51">
        <v>100</v>
      </c>
      <c r="N432" s="51">
        <v>92.93</v>
      </c>
      <c r="O432" s="51" t="s">
        <v>1256</v>
      </c>
    </row>
    <row r="433" spans="1:15">
      <c r="A433" s="51" t="s">
        <v>1746</v>
      </c>
      <c r="B433" s="51">
        <v>0.14069999999999999</v>
      </c>
      <c r="C433" s="51">
        <v>2.9600000000000001E-2</v>
      </c>
      <c r="D433" s="51">
        <v>8.0999999999999996E-3</v>
      </c>
      <c r="E433" s="51">
        <v>1.1999999999999999E-3</v>
      </c>
      <c r="F433" s="51">
        <v>7.1000000000000004E-3</v>
      </c>
      <c r="G433" s="51">
        <v>3.0999999999999999E-3</v>
      </c>
      <c r="H433" s="51">
        <v>0.21129999999999999</v>
      </c>
      <c r="I433" s="51">
        <v>8.8499999999999995E-2</v>
      </c>
      <c r="J433" s="51">
        <v>1.7000000000000001E-2</v>
      </c>
      <c r="K433" s="51">
        <v>6.3355670103092801E-2</v>
      </c>
      <c r="L433" s="51" t="s">
        <v>1745</v>
      </c>
      <c r="M433" s="51">
        <v>100</v>
      </c>
      <c r="N433" s="51">
        <v>92.93</v>
      </c>
      <c r="O433" s="51" t="s">
        <v>1256</v>
      </c>
    </row>
    <row r="434" spans="1:15">
      <c r="A434" s="51" t="s">
        <v>542</v>
      </c>
      <c r="B434" s="51">
        <v>0.12609999999999999</v>
      </c>
      <c r="C434" s="51">
        <v>2.76E-2</v>
      </c>
      <c r="D434" s="51">
        <v>1.5599999999999999E-2</v>
      </c>
      <c r="E434" s="51">
        <v>4.4000000000000003E-3</v>
      </c>
      <c r="F434" s="51">
        <v>9.9000000000000008E-3</v>
      </c>
      <c r="G434" s="51">
        <v>2.8E-3</v>
      </c>
      <c r="H434" s="51">
        <v>0.22320000000000001</v>
      </c>
      <c r="I434" s="51">
        <v>7.9600000000000004E-2</v>
      </c>
      <c r="J434" s="51">
        <v>5.0299999999999997E-3</v>
      </c>
      <c r="K434" s="51">
        <v>2.8862619047619002E-2</v>
      </c>
      <c r="L434" s="51" t="s">
        <v>1744</v>
      </c>
      <c r="M434" s="51">
        <v>100</v>
      </c>
      <c r="N434" s="51">
        <v>92.93</v>
      </c>
      <c r="O434" s="51" t="s">
        <v>1256</v>
      </c>
    </row>
    <row r="435" spans="1:15">
      <c r="A435" s="51" t="s">
        <v>1743</v>
      </c>
      <c r="B435" s="51">
        <v>0.12609999999999999</v>
      </c>
      <c r="C435" s="51">
        <v>2.76E-2</v>
      </c>
      <c r="D435" s="51">
        <v>1.55E-2</v>
      </c>
      <c r="E435" s="51">
        <v>1.1999999999999999E-3</v>
      </c>
      <c r="F435" s="51">
        <v>-3.0999999999999999E-3</v>
      </c>
      <c r="G435" s="51">
        <v>2.5000000000000001E-3</v>
      </c>
      <c r="H435" s="51">
        <v>-7.0300000000000001E-2</v>
      </c>
      <c r="I435" s="51">
        <v>5.8299999999999998E-2</v>
      </c>
      <c r="J435" s="51">
        <v>0.22700000000000001</v>
      </c>
      <c r="K435" s="51">
        <v>0.4032457002457</v>
      </c>
      <c r="L435" s="51" t="s">
        <v>1742</v>
      </c>
      <c r="M435" s="51">
        <v>100</v>
      </c>
      <c r="N435" s="51">
        <v>92.93</v>
      </c>
      <c r="O435" s="51" t="s">
        <v>1256</v>
      </c>
    </row>
    <row r="436" spans="1:15">
      <c r="A436" s="51" t="s">
        <v>580</v>
      </c>
      <c r="B436" s="51">
        <v>0.14069999999999999</v>
      </c>
      <c r="C436" s="51">
        <v>2.9600000000000001E-2</v>
      </c>
      <c r="D436" s="51">
        <v>1.41E-2</v>
      </c>
      <c r="E436" s="51">
        <v>1.1000000000000001E-3</v>
      </c>
      <c r="F436" s="51">
        <v>1.2200000000000001E-2</v>
      </c>
      <c r="G436" s="51">
        <v>3.0000000000000001E-3</v>
      </c>
      <c r="H436" s="51">
        <v>0.27350000000000002</v>
      </c>
      <c r="I436" s="51">
        <v>8.3299999999999999E-2</v>
      </c>
      <c r="J436" s="51">
        <v>1.0300000000000001E-3</v>
      </c>
      <c r="K436" s="51">
        <v>8.5596551724137892E-3</v>
      </c>
      <c r="L436" s="51" t="s">
        <v>1741</v>
      </c>
      <c r="M436" s="51">
        <v>100</v>
      </c>
      <c r="N436" s="51">
        <v>92.93</v>
      </c>
      <c r="O436" s="51" t="s">
        <v>1256</v>
      </c>
    </row>
    <row r="437" spans="1:15">
      <c r="A437" s="51" t="s">
        <v>607</v>
      </c>
      <c r="B437" s="51">
        <v>0.14069999999999999</v>
      </c>
      <c r="C437" s="51">
        <v>2.9600000000000001E-2</v>
      </c>
      <c r="D437" s="51">
        <v>6.4000000000000003E-3</v>
      </c>
      <c r="E437" s="51">
        <v>1.1000000000000001E-3</v>
      </c>
      <c r="F437" s="51">
        <v>9.1999999999999998E-3</v>
      </c>
      <c r="G437" s="51">
        <v>2.3999999999999998E-3</v>
      </c>
      <c r="H437" s="51">
        <v>0.3054</v>
      </c>
      <c r="I437" s="51">
        <v>7.9799999999999996E-2</v>
      </c>
      <c r="J437" s="51">
        <v>1.2899999999999999E-4</v>
      </c>
      <c r="K437" s="51">
        <v>1.63626315789474E-3</v>
      </c>
      <c r="L437" s="51" t="s">
        <v>1740</v>
      </c>
      <c r="M437" s="51">
        <v>100</v>
      </c>
      <c r="N437" s="51">
        <v>92.93</v>
      </c>
      <c r="O437" s="51" t="s">
        <v>1256</v>
      </c>
    </row>
    <row r="438" spans="1:15">
      <c r="A438" s="51" t="s">
        <v>554</v>
      </c>
      <c r="B438" s="51">
        <v>0.12609999999999999</v>
      </c>
      <c r="C438" s="51">
        <v>2.76E-2</v>
      </c>
      <c r="D438" s="51">
        <v>3.1800000000000002E-2</v>
      </c>
      <c r="E438" s="51">
        <v>2.5000000000000001E-3</v>
      </c>
      <c r="F438" s="51">
        <v>1.4800000000000001E-2</v>
      </c>
      <c r="G438" s="51">
        <v>3.5999999999999999E-3</v>
      </c>
      <c r="H438" s="51">
        <v>0.23350000000000001</v>
      </c>
      <c r="I438" s="51">
        <v>7.8700000000000006E-2</v>
      </c>
      <c r="J438" s="51">
        <v>3.0000000000000001E-3</v>
      </c>
      <c r="K438" s="51">
        <v>1.90263157894737E-2</v>
      </c>
      <c r="L438" s="51" t="s">
        <v>1739</v>
      </c>
      <c r="M438" s="51">
        <v>100</v>
      </c>
      <c r="N438" s="51">
        <v>92.93</v>
      </c>
      <c r="O438" s="51" t="s">
        <v>1256</v>
      </c>
    </row>
    <row r="439" spans="1:15">
      <c r="A439" s="51" t="s">
        <v>648</v>
      </c>
      <c r="B439" s="51">
        <v>0.12609999999999999</v>
      </c>
      <c r="C439" s="51">
        <v>2.76E-2</v>
      </c>
      <c r="D439" s="51">
        <v>8.9300000000000004E-2</v>
      </c>
      <c r="E439" s="51">
        <v>3.5000000000000001E-3</v>
      </c>
      <c r="F439" s="51">
        <v>2.7300000000000001E-2</v>
      </c>
      <c r="G439" s="51">
        <v>3.8999999999999998E-3</v>
      </c>
      <c r="H439" s="51">
        <v>0.25679999999999997</v>
      </c>
      <c r="I439" s="51">
        <v>5.57E-2</v>
      </c>
      <c r="J439" s="86">
        <v>3.98E-6</v>
      </c>
      <c r="K439" s="51">
        <v>1.91836E-4</v>
      </c>
      <c r="L439" s="51" t="s">
        <v>1738</v>
      </c>
      <c r="M439" s="51">
        <v>100</v>
      </c>
      <c r="N439" s="51">
        <v>92.93</v>
      </c>
      <c r="O439" s="51" t="s">
        <v>1256</v>
      </c>
    </row>
    <row r="440" spans="1:15">
      <c r="A440" s="51" t="s">
        <v>1737</v>
      </c>
      <c r="B440" s="51">
        <v>0.14069999999999999</v>
      </c>
      <c r="C440" s="51">
        <v>2.9600000000000001E-2</v>
      </c>
      <c r="D440" s="51">
        <v>4.1000000000000003E-3</v>
      </c>
      <c r="E440" s="51">
        <v>1.1999999999999999E-3</v>
      </c>
      <c r="F440" s="86">
        <v>-4.0000000000000002E-4</v>
      </c>
      <c r="G440" s="51">
        <v>3.3999999999999998E-3</v>
      </c>
      <c r="H440" s="51">
        <v>-1.7100000000000001E-2</v>
      </c>
      <c r="I440" s="51">
        <v>0.1396</v>
      </c>
      <c r="J440" s="51">
        <v>0.90300000000000002</v>
      </c>
      <c r="K440" s="51">
        <v>0.92213135593220297</v>
      </c>
      <c r="L440" s="51" t="s">
        <v>1736</v>
      </c>
      <c r="M440" s="51">
        <v>100</v>
      </c>
      <c r="N440" s="51">
        <v>92.93</v>
      </c>
      <c r="O440" s="51" t="s">
        <v>1256</v>
      </c>
    </row>
    <row r="441" spans="1:15">
      <c r="A441" s="51" t="s">
        <v>1735</v>
      </c>
      <c r="B441" s="51">
        <v>0.12609999999999999</v>
      </c>
      <c r="C441" s="51">
        <v>2.76E-2</v>
      </c>
      <c r="D441" s="51">
        <v>3.6700000000000003E-2</v>
      </c>
      <c r="E441" s="51">
        <v>3.3E-3</v>
      </c>
      <c r="F441" s="51">
        <v>2.2000000000000001E-3</v>
      </c>
      <c r="G441" s="51">
        <v>3.5999999999999999E-3</v>
      </c>
      <c r="H441" s="51">
        <v>3.2500000000000001E-2</v>
      </c>
      <c r="I441" s="51">
        <v>5.3499999999999999E-2</v>
      </c>
      <c r="J441" s="51">
        <v>0.54300000000000004</v>
      </c>
      <c r="K441" s="51">
        <v>0.68157812500000003</v>
      </c>
      <c r="L441" s="51" t="s">
        <v>1734</v>
      </c>
      <c r="M441" s="51">
        <v>100</v>
      </c>
      <c r="N441" s="51">
        <v>92.93</v>
      </c>
      <c r="O441" s="51" t="s">
        <v>1256</v>
      </c>
    </row>
    <row r="442" spans="1:15">
      <c r="A442" s="51" t="s">
        <v>1733</v>
      </c>
      <c r="B442" s="51">
        <v>0.14069999999999999</v>
      </c>
      <c r="C442" s="51">
        <v>2.9600000000000001E-2</v>
      </c>
      <c r="D442" s="51">
        <v>1.1999999999999999E-3</v>
      </c>
      <c r="E442" s="86">
        <v>8.9999999999999998E-4</v>
      </c>
      <c r="F442" s="51">
        <v>-2.3E-3</v>
      </c>
      <c r="G442" s="51">
        <v>3.0999999999999999E-3</v>
      </c>
      <c r="H442" s="51">
        <v>-0.17760000000000001</v>
      </c>
      <c r="I442" s="51">
        <v>0.26869999999999999</v>
      </c>
      <c r="J442" s="51">
        <v>0.50900000000000001</v>
      </c>
      <c r="K442" s="51">
        <v>0.65481672597864804</v>
      </c>
      <c r="L442" s="51" t="s">
        <v>1732</v>
      </c>
      <c r="M442" s="51">
        <v>100</v>
      </c>
      <c r="N442" s="51">
        <v>92.93</v>
      </c>
      <c r="O442" s="51" t="s">
        <v>1256</v>
      </c>
    </row>
    <row r="443" spans="1:15">
      <c r="A443" s="51" t="s">
        <v>1731</v>
      </c>
      <c r="B443" s="51">
        <v>0.14069999999999999</v>
      </c>
      <c r="C443" s="51">
        <v>2.9600000000000001E-2</v>
      </c>
      <c r="D443" s="51">
        <v>5.4999999999999997E-3</v>
      </c>
      <c r="E443" s="51">
        <v>1.2999999999999999E-3</v>
      </c>
      <c r="F443" s="51">
        <v>-1.2999999999999999E-3</v>
      </c>
      <c r="G443" s="51">
        <v>2.8999999999999998E-3</v>
      </c>
      <c r="H443" s="51">
        <v>-4.7300000000000002E-2</v>
      </c>
      <c r="I443" s="51">
        <v>0.1047</v>
      </c>
      <c r="J443" s="51">
        <v>0.65200000000000002</v>
      </c>
      <c r="K443" s="51">
        <v>0.76394660194174802</v>
      </c>
      <c r="L443" s="51" t="s">
        <v>1730</v>
      </c>
      <c r="M443" s="51">
        <v>100</v>
      </c>
      <c r="N443" s="51">
        <v>92.93</v>
      </c>
      <c r="O443" s="51" t="s">
        <v>1256</v>
      </c>
    </row>
    <row r="444" spans="1:15">
      <c r="A444" s="51" t="s">
        <v>1729</v>
      </c>
      <c r="B444" s="51">
        <v>0.14069999999999999</v>
      </c>
      <c r="C444" s="51">
        <v>2.9600000000000001E-2</v>
      </c>
      <c r="D444" s="51">
        <v>5.1000000000000004E-3</v>
      </c>
      <c r="E444" s="51">
        <v>1.5E-3</v>
      </c>
      <c r="F444" s="51">
        <v>-1.1999999999999999E-3</v>
      </c>
      <c r="G444" s="51">
        <v>3.3E-3</v>
      </c>
      <c r="H444" s="51">
        <v>-4.3499999999999997E-2</v>
      </c>
      <c r="I444" s="51">
        <v>0.125</v>
      </c>
      <c r="J444" s="51">
        <v>0.72799999999999998</v>
      </c>
      <c r="K444" s="51">
        <v>0.81477399380804905</v>
      </c>
      <c r="L444" s="51" t="s">
        <v>1728</v>
      </c>
      <c r="M444" s="51">
        <v>100</v>
      </c>
      <c r="N444" s="51">
        <v>92.93</v>
      </c>
      <c r="O444" s="51" t="s">
        <v>1256</v>
      </c>
    </row>
    <row r="445" spans="1:15">
      <c r="A445" s="51" t="s">
        <v>1727</v>
      </c>
      <c r="B445" s="51">
        <v>0.14069999999999999</v>
      </c>
      <c r="C445" s="51">
        <v>2.9600000000000001E-2</v>
      </c>
      <c r="D445" s="51">
        <v>2.5000000000000001E-3</v>
      </c>
      <c r="E445" s="86">
        <v>8.9999999999999998E-4</v>
      </c>
      <c r="F445" s="51">
        <v>-8.0999999999999996E-3</v>
      </c>
      <c r="G445" s="51">
        <v>3.2000000000000002E-3</v>
      </c>
      <c r="H445" s="51">
        <v>-0.43280000000000002</v>
      </c>
      <c r="I445" s="51">
        <v>0.17979999999999999</v>
      </c>
      <c r="J445" s="51">
        <v>1.61E-2</v>
      </c>
      <c r="K445" s="51">
        <v>6.1588888888888901E-2</v>
      </c>
      <c r="L445" s="51" t="s">
        <v>1726</v>
      </c>
      <c r="M445" s="51">
        <v>100</v>
      </c>
      <c r="N445" s="51">
        <v>92.93</v>
      </c>
      <c r="O445" s="51" t="s">
        <v>1239</v>
      </c>
    </row>
    <row r="446" spans="1:15">
      <c r="A446" s="51" t="s">
        <v>1725</v>
      </c>
      <c r="B446" s="51">
        <v>0.14069999999999999</v>
      </c>
      <c r="C446" s="51">
        <v>2.9600000000000001E-2</v>
      </c>
      <c r="D446" s="51">
        <v>1.24E-2</v>
      </c>
      <c r="E446" s="51">
        <v>1.2999999999999999E-3</v>
      </c>
      <c r="F446" s="86">
        <v>-2.0000000000000001E-4</v>
      </c>
      <c r="G446" s="51">
        <v>3.2000000000000002E-3</v>
      </c>
      <c r="H446" s="51">
        <v>-3.8E-3</v>
      </c>
      <c r="I446" s="51">
        <v>7.7399999999999997E-2</v>
      </c>
      <c r="J446" s="51">
        <v>0.96099999999999997</v>
      </c>
      <c r="K446" s="51">
        <v>0.97005020920502105</v>
      </c>
      <c r="L446" s="51" t="s">
        <v>1724</v>
      </c>
      <c r="M446" s="51">
        <v>100</v>
      </c>
      <c r="N446" s="51">
        <v>92.93</v>
      </c>
      <c r="O446" s="51" t="s">
        <v>1256</v>
      </c>
    </row>
    <row r="447" spans="1:15">
      <c r="A447" s="51" t="s">
        <v>1723</v>
      </c>
      <c r="B447" s="51">
        <v>0.14069999999999999</v>
      </c>
      <c r="C447" s="51">
        <v>2.9600000000000001E-2</v>
      </c>
      <c r="D447" s="86">
        <v>4.0000000000000002E-4</v>
      </c>
      <c r="E447" s="51">
        <v>1.2999999999999999E-3</v>
      </c>
      <c r="F447" s="51">
        <v>-3.8999999999999998E-3</v>
      </c>
      <c r="G447" s="51">
        <v>3.0000000000000001E-3</v>
      </c>
      <c r="H447" s="51">
        <v>-0.55200000000000005</v>
      </c>
      <c r="I447" s="51">
        <v>0.63300000000000001</v>
      </c>
      <c r="J447" s="51">
        <v>0.38300000000000001</v>
      </c>
      <c r="K447" s="51">
        <v>0.55271257485029901</v>
      </c>
      <c r="L447" s="51" t="s">
        <v>1722</v>
      </c>
      <c r="M447" s="51">
        <v>100</v>
      </c>
      <c r="N447" s="51">
        <v>92.93</v>
      </c>
      <c r="O447" s="51" t="s">
        <v>1256</v>
      </c>
    </row>
    <row r="448" spans="1:15">
      <c r="A448" s="51" t="s">
        <v>1721</v>
      </c>
      <c r="B448" s="51">
        <v>0.14069999999999999</v>
      </c>
      <c r="C448" s="51">
        <v>2.9600000000000001E-2</v>
      </c>
      <c r="D448" s="51">
        <v>2.8999999999999998E-3</v>
      </c>
      <c r="E448" s="51">
        <v>1.1000000000000001E-3</v>
      </c>
      <c r="F448" s="51">
        <v>1.2999999999999999E-3</v>
      </c>
      <c r="G448" s="51">
        <v>2.8999999999999998E-3</v>
      </c>
      <c r="H448" s="51">
        <v>6.4100000000000004E-2</v>
      </c>
      <c r="I448" s="51">
        <v>0.1421</v>
      </c>
      <c r="J448" s="51">
        <v>0.65200000000000002</v>
      </c>
      <c r="K448" s="51">
        <v>0.76394660194174802</v>
      </c>
      <c r="L448" s="51" t="s">
        <v>1720</v>
      </c>
      <c r="M448" s="51">
        <v>100</v>
      </c>
      <c r="N448" s="51">
        <v>92.93</v>
      </c>
      <c r="O448" s="51" t="s">
        <v>1256</v>
      </c>
    </row>
    <row r="449" spans="1:15">
      <c r="A449" s="51" t="s">
        <v>1719</v>
      </c>
      <c r="B449" s="51">
        <v>0.12609999999999999</v>
      </c>
      <c r="C449" s="51">
        <v>2.76E-2</v>
      </c>
      <c r="D449" s="51">
        <v>1.2500000000000001E-2</v>
      </c>
      <c r="E449" s="51">
        <v>1E-3</v>
      </c>
      <c r="F449" s="51">
        <v>6.6E-3</v>
      </c>
      <c r="G449" s="51">
        <v>2.7000000000000001E-3</v>
      </c>
      <c r="H449" s="51">
        <v>0.16569999999999999</v>
      </c>
      <c r="I449" s="51">
        <v>7.4399999999999994E-2</v>
      </c>
      <c r="J449" s="51">
        <v>2.5999999999999999E-2</v>
      </c>
      <c r="K449" s="51">
        <v>8.9514285714285699E-2</v>
      </c>
      <c r="L449" s="51" t="s">
        <v>1718</v>
      </c>
      <c r="M449" s="51">
        <v>100</v>
      </c>
      <c r="N449" s="51">
        <v>92.93</v>
      </c>
      <c r="O449" s="51" t="s">
        <v>1256</v>
      </c>
    </row>
    <row r="450" spans="1:15">
      <c r="A450" s="51" t="s">
        <v>1717</v>
      </c>
      <c r="B450" s="51">
        <v>0.14069999999999999</v>
      </c>
      <c r="C450" s="51">
        <v>2.9600000000000001E-2</v>
      </c>
      <c r="D450" s="51">
        <v>0.01</v>
      </c>
      <c r="E450" s="51">
        <v>1.2999999999999999E-3</v>
      </c>
      <c r="F450" s="51">
        <v>-3.8E-3</v>
      </c>
      <c r="G450" s="51">
        <v>3.0999999999999999E-3</v>
      </c>
      <c r="H450" s="51">
        <v>-0.1008</v>
      </c>
      <c r="I450" s="51">
        <v>8.4000000000000005E-2</v>
      </c>
      <c r="J450" s="51">
        <v>0.23</v>
      </c>
      <c r="K450" s="51">
        <v>0.40558536585365901</v>
      </c>
      <c r="L450" s="51" t="s">
        <v>1716</v>
      </c>
      <c r="M450" s="51">
        <v>100</v>
      </c>
      <c r="N450" s="51">
        <v>92.93</v>
      </c>
      <c r="O450" s="51" t="s">
        <v>1256</v>
      </c>
    </row>
    <row r="451" spans="1:15">
      <c r="A451" s="51" t="s">
        <v>1715</v>
      </c>
      <c r="B451" s="51">
        <v>0.14069999999999999</v>
      </c>
      <c r="C451" s="51">
        <v>2.9600000000000001E-2</v>
      </c>
      <c r="D451" s="51">
        <v>5.1000000000000004E-3</v>
      </c>
      <c r="E451" s="51">
        <v>1.1999999999999999E-3</v>
      </c>
      <c r="F451" s="51">
        <v>4.7999999999999996E-3</v>
      </c>
      <c r="G451" s="51">
        <v>3.0000000000000001E-3</v>
      </c>
      <c r="H451" s="51">
        <v>0.17979999999999999</v>
      </c>
      <c r="I451" s="51">
        <v>0.12670000000000001</v>
      </c>
      <c r="J451" s="51">
        <v>0.156</v>
      </c>
      <c r="K451" s="51">
        <v>0.32787209302325598</v>
      </c>
      <c r="L451" s="51" t="s">
        <v>1714</v>
      </c>
      <c r="M451" s="51">
        <v>100</v>
      </c>
      <c r="N451" s="51">
        <v>92.93</v>
      </c>
      <c r="O451" s="51" t="s">
        <v>1256</v>
      </c>
    </row>
    <row r="452" spans="1:15">
      <c r="A452" s="51" t="s">
        <v>1713</v>
      </c>
      <c r="B452" s="51">
        <v>0.14069999999999999</v>
      </c>
      <c r="C452" s="51">
        <v>2.9600000000000001E-2</v>
      </c>
      <c r="D452" s="51">
        <v>2.3999999999999998E-3</v>
      </c>
      <c r="E452" s="86">
        <v>8.9999999999999998E-4</v>
      </c>
      <c r="F452" s="86">
        <v>-5.9999999999999995E-4</v>
      </c>
      <c r="G452" s="51">
        <v>3.0000000000000001E-3</v>
      </c>
      <c r="H452" s="51">
        <v>-3.3500000000000002E-2</v>
      </c>
      <c r="I452" s="51">
        <v>0.16220000000000001</v>
      </c>
      <c r="J452" s="51">
        <v>0.83599999999999997</v>
      </c>
      <c r="K452" s="51">
        <v>0.88237664233576596</v>
      </c>
      <c r="L452" s="51" t="s">
        <v>1712</v>
      </c>
      <c r="M452" s="51">
        <v>100</v>
      </c>
      <c r="N452" s="51">
        <v>92.93</v>
      </c>
      <c r="O452" s="51" t="s">
        <v>1256</v>
      </c>
    </row>
    <row r="453" spans="1:15">
      <c r="A453" s="51" t="s">
        <v>1711</v>
      </c>
      <c r="B453" s="51">
        <v>0.14069999999999999</v>
      </c>
      <c r="C453" s="51">
        <v>2.9600000000000001E-2</v>
      </c>
      <c r="D453" s="51">
        <v>1.1999999999999999E-3</v>
      </c>
      <c r="E453" s="86">
        <v>8.0000000000000004E-4</v>
      </c>
      <c r="F453" s="51">
        <v>2.8E-3</v>
      </c>
      <c r="G453" s="51">
        <v>3.0000000000000001E-3</v>
      </c>
      <c r="H453" s="51">
        <v>0.21629999999999999</v>
      </c>
      <c r="I453" s="51">
        <v>0.26229999999999998</v>
      </c>
      <c r="J453" s="51">
        <v>0.41</v>
      </c>
      <c r="K453" s="51">
        <v>0.572258687258687</v>
      </c>
      <c r="L453" s="51" t="s">
        <v>1710</v>
      </c>
      <c r="M453" s="51">
        <v>100</v>
      </c>
      <c r="N453" s="51">
        <v>92.93</v>
      </c>
      <c r="O453" s="51" t="s">
        <v>1256</v>
      </c>
    </row>
    <row r="454" spans="1:15">
      <c r="A454" s="51" t="s">
        <v>1709</v>
      </c>
      <c r="B454" s="51">
        <v>0.14069999999999999</v>
      </c>
      <c r="C454" s="51">
        <v>2.9600000000000001E-2</v>
      </c>
      <c r="D454" s="51">
        <v>2.8E-3</v>
      </c>
      <c r="E454" s="51">
        <v>1E-3</v>
      </c>
      <c r="F454" s="51">
        <v>1.6000000000000001E-3</v>
      </c>
      <c r="G454" s="51">
        <v>2.8E-3</v>
      </c>
      <c r="H454" s="51">
        <v>8.3400000000000002E-2</v>
      </c>
      <c r="I454" s="51">
        <v>0.1401</v>
      </c>
      <c r="J454" s="51">
        <v>0.55200000000000005</v>
      </c>
      <c r="K454" s="51">
        <v>0.68809655172413797</v>
      </c>
      <c r="L454" s="51" t="s">
        <v>1708</v>
      </c>
      <c r="M454" s="51">
        <v>100</v>
      </c>
      <c r="N454" s="51">
        <v>92.93</v>
      </c>
      <c r="O454" s="51" t="s">
        <v>1256</v>
      </c>
    </row>
    <row r="455" spans="1:15">
      <c r="A455" s="51" t="s">
        <v>1707</v>
      </c>
      <c r="B455" s="51">
        <v>0.14069999999999999</v>
      </c>
      <c r="C455" s="51">
        <v>2.9600000000000001E-2</v>
      </c>
      <c r="D455" s="86">
        <v>2.9999999999999997E-4</v>
      </c>
      <c r="E455" s="51">
        <v>1.5E-3</v>
      </c>
      <c r="F455" s="51">
        <v>2E-3</v>
      </c>
      <c r="G455" s="51">
        <v>2.7000000000000001E-3</v>
      </c>
      <c r="H455" s="51">
        <v>0.32369999999999999</v>
      </c>
      <c r="I455" s="51">
        <v>0.57550000000000001</v>
      </c>
      <c r="J455" s="51">
        <v>0.57399999999999995</v>
      </c>
      <c r="K455" s="51">
        <v>0.70698807495741001</v>
      </c>
      <c r="L455" s="51" t="s">
        <v>1706</v>
      </c>
      <c r="M455" s="51">
        <v>100</v>
      </c>
      <c r="N455" s="51">
        <v>92.93</v>
      </c>
      <c r="O455" s="51" t="s">
        <v>1256</v>
      </c>
    </row>
    <row r="456" spans="1:15">
      <c r="A456" s="51" t="s">
        <v>1705</v>
      </c>
      <c r="B456" s="51">
        <v>0.14069999999999999</v>
      </c>
      <c r="C456" s="51">
        <v>2.9600000000000001E-2</v>
      </c>
      <c r="D456" s="51">
        <v>3.2000000000000002E-3</v>
      </c>
      <c r="E456" s="86">
        <v>8.9999999999999998E-4</v>
      </c>
      <c r="F456" s="51">
        <v>8.0999999999999996E-3</v>
      </c>
      <c r="G456" s="51">
        <v>2.8E-3</v>
      </c>
      <c r="H456" s="51">
        <v>0.38300000000000001</v>
      </c>
      <c r="I456" s="51">
        <v>0.16850000000000001</v>
      </c>
      <c r="J456" s="51">
        <v>2.3E-2</v>
      </c>
      <c r="K456" s="51">
        <v>8.2731343283582101E-2</v>
      </c>
      <c r="L456" s="51" t="s">
        <v>1704</v>
      </c>
      <c r="M456" s="51">
        <v>100</v>
      </c>
      <c r="N456" s="51">
        <v>92.93</v>
      </c>
      <c r="O456" s="51" t="s">
        <v>1256</v>
      </c>
    </row>
    <row r="457" spans="1:15">
      <c r="A457" s="51" t="s">
        <v>1703</v>
      </c>
      <c r="B457" s="51">
        <v>0.14069999999999999</v>
      </c>
      <c r="C457" s="51">
        <v>2.9600000000000001E-2</v>
      </c>
      <c r="D457" s="51">
        <v>4.1999999999999997E-3</v>
      </c>
      <c r="E457" s="51">
        <v>1.2999999999999999E-3</v>
      </c>
      <c r="F457" s="51">
        <v>-8.5000000000000006E-3</v>
      </c>
      <c r="G457" s="51">
        <v>3.3E-3</v>
      </c>
      <c r="H457" s="51">
        <v>-0.34770000000000001</v>
      </c>
      <c r="I457" s="51">
        <v>0.13869999999999999</v>
      </c>
      <c r="J457" s="51">
        <v>1.2200000000000001E-2</v>
      </c>
      <c r="K457" s="51">
        <v>5.0693103448275899E-2</v>
      </c>
      <c r="L457" s="51" t="s">
        <v>1702</v>
      </c>
      <c r="M457" s="51">
        <v>100</v>
      </c>
      <c r="N457" s="51">
        <v>92.93</v>
      </c>
      <c r="O457" s="51" t="s">
        <v>1256</v>
      </c>
    </row>
    <row r="458" spans="1:15">
      <c r="A458" s="51" t="s">
        <v>1701</v>
      </c>
      <c r="B458" s="51">
        <v>0.14069999999999999</v>
      </c>
      <c r="C458" s="51">
        <v>2.9600000000000001E-2</v>
      </c>
      <c r="D458" s="51">
        <v>3.8999999999999998E-3</v>
      </c>
      <c r="E458" s="51">
        <v>1.1000000000000001E-3</v>
      </c>
      <c r="F458" s="51">
        <v>2.3E-3</v>
      </c>
      <c r="G458" s="51">
        <v>3.0999999999999999E-3</v>
      </c>
      <c r="H458" s="51">
        <v>9.9299999999999999E-2</v>
      </c>
      <c r="I458" s="51">
        <v>0.13500000000000001</v>
      </c>
      <c r="J458" s="51">
        <v>0.46200000000000002</v>
      </c>
      <c r="K458" s="51">
        <v>0.61742329020332698</v>
      </c>
      <c r="L458" s="51" t="s">
        <v>1700</v>
      </c>
      <c r="M458" s="51">
        <v>100</v>
      </c>
      <c r="N458" s="51">
        <v>92.93</v>
      </c>
      <c r="O458" s="51" t="s">
        <v>1256</v>
      </c>
    </row>
    <row r="459" spans="1:15">
      <c r="A459" s="51" t="s">
        <v>1699</v>
      </c>
      <c r="B459" s="51">
        <v>0.14069999999999999</v>
      </c>
      <c r="C459" s="51">
        <v>2.9600000000000001E-2</v>
      </c>
      <c r="D459" s="51">
        <v>1.2999999999999999E-3</v>
      </c>
      <c r="E459" s="51">
        <v>1E-3</v>
      </c>
      <c r="F459" s="51">
        <v>-4.5999999999999999E-3</v>
      </c>
      <c r="G459" s="51">
        <v>3.0000000000000001E-3</v>
      </c>
      <c r="H459" s="51">
        <v>-0.3407</v>
      </c>
      <c r="I459" s="51">
        <v>0.25600000000000001</v>
      </c>
      <c r="J459" s="51">
        <v>0.183</v>
      </c>
      <c r="K459" s="51">
        <v>0.35566935483870998</v>
      </c>
      <c r="L459" s="51" t="s">
        <v>1698</v>
      </c>
      <c r="M459" s="51">
        <v>100</v>
      </c>
      <c r="N459" s="51">
        <v>92.93</v>
      </c>
      <c r="O459" s="51" t="s">
        <v>1256</v>
      </c>
    </row>
    <row r="460" spans="1:15">
      <c r="A460" s="51" t="s">
        <v>1697</v>
      </c>
      <c r="B460" s="51">
        <v>0.14069999999999999</v>
      </c>
      <c r="C460" s="51">
        <v>2.9600000000000001E-2</v>
      </c>
      <c r="D460" s="51">
        <v>1.8E-3</v>
      </c>
      <c r="E460" s="51">
        <v>1E-3</v>
      </c>
      <c r="F460" s="86">
        <v>8.0000000000000004E-4</v>
      </c>
      <c r="G460" s="51">
        <v>2.8E-3</v>
      </c>
      <c r="H460" s="51">
        <v>4.9000000000000002E-2</v>
      </c>
      <c r="I460" s="51">
        <v>0.18240000000000001</v>
      </c>
      <c r="J460" s="51">
        <v>0.78800000000000003</v>
      </c>
      <c r="K460" s="51">
        <v>0.863218181818182</v>
      </c>
      <c r="L460" s="51" t="s">
        <v>1696</v>
      </c>
      <c r="M460" s="51">
        <v>100</v>
      </c>
      <c r="N460" s="51">
        <v>92.93</v>
      </c>
      <c r="O460" s="51" t="s">
        <v>1256</v>
      </c>
    </row>
    <row r="461" spans="1:15">
      <c r="A461" s="51" t="s">
        <v>1695</v>
      </c>
      <c r="B461" s="51">
        <v>0.14069999999999999</v>
      </c>
      <c r="C461" s="51">
        <v>2.9600000000000001E-2</v>
      </c>
      <c r="D461" s="51">
        <v>1.49E-2</v>
      </c>
      <c r="E461" s="51">
        <v>1.1000000000000001E-3</v>
      </c>
      <c r="F461" s="51">
        <v>3.5000000000000001E-3</v>
      </c>
      <c r="G461" s="51">
        <v>2.8E-3</v>
      </c>
      <c r="H461" s="51">
        <v>7.7100000000000002E-2</v>
      </c>
      <c r="I461" s="51">
        <v>6.1400000000000003E-2</v>
      </c>
      <c r="J461" s="51">
        <v>0.20899999999999999</v>
      </c>
      <c r="K461" s="51">
        <v>0.38449618320610701</v>
      </c>
      <c r="L461" s="51" t="s">
        <v>1694</v>
      </c>
      <c r="M461" s="51">
        <v>100</v>
      </c>
      <c r="N461" s="51">
        <v>90.77</v>
      </c>
      <c r="O461" s="51" t="s">
        <v>1503</v>
      </c>
    </row>
    <row r="462" spans="1:15">
      <c r="A462" s="51" t="s">
        <v>1693</v>
      </c>
      <c r="B462" s="51">
        <v>0.14069999999999999</v>
      </c>
      <c r="C462" s="51">
        <v>2.9600000000000001E-2</v>
      </c>
      <c r="D462" s="51">
        <v>2.2100000000000002E-2</v>
      </c>
      <c r="E462" s="51">
        <v>2.5000000000000001E-3</v>
      </c>
      <c r="F462" s="51">
        <v>5.7999999999999996E-3</v>
      </c>
      <c r="G462" s="51">
        <v>4.7999999999999996E-3</v>
      </c>
      <c r="H462" s="51">
        <v>0.1045</v>
      </c>
      <c r="I462" s="51">
        <v>8.5500000000000007E-2</v>
      </c>
      <c r="J462" s="51">
        <v>0.222</v>
      </c>
      <c r="K462" s="51">
        <v>0.4032457002457</v>
      </c>
      <c r="L462" s="51" t="s">
        <v>1692</v>
      </c>
      <c r="M462" s="51">
        <v>100</v>
      </c>
      <c r="N462" s="51">
        <v>92.93</v>
      </c>
      <c r="O462" s="51" t="s">
        <v>1503</v>
      </c>
    </row>
    <row r="463" spans="1:15">
      <c r="A463" s="51" t="s">
        <v>1691</v>
      </c>
      <c r="B463" s="51">
        <v>0.14069999999999999</v>
      </c>
      <c r="C463" s="51">
        <v>2.9600000000000001E-2</v>
      </c>
      <c r="D463" s="51">
        <v>6.2E-2</v>
      </c>
      <c r="E463" s="51">
        <v>1.7600000000000001E-2</v>
      </c>
      <c r="F463" s="51">
        <v>1.2999999999999999E-2</v>
      </c>
      <c r="G463" s="51">
        <v>1.2999999999999999E-2</v>
      </c>
      <c r="H463" s="51">
        <v>0.13880000000000001</v>
      </c>
      <c r="I463" s="51">
        <v>0.1497</v>
      </c>
      <c r="J463" s="51">
        <v>0.35399999999999998</v>
      </c>
      <c r="K463" s="51">
        <v>0.52880578512396703</v>
      </c>
      <c r="L463" s="51" t="s">
        <v>1690</v>
      </c>
      <c r="M463" s="51">
        <v>100</v>
      </c>
      <c r="N463" s="51">
        <v>92.93</v>
      </c>
      <c r="O463" s="51" t="s">
        <v>1246</v>
      </c>
    </row>
    <row r="464" spans="1:15">
      <c r="A464" s="51" t="s">
        <v>1689</v>
      </c>
      <c r="B464" s="51">
        <v>0.12609999999999999</v>
      </c>
      <c r="C464" s="51">
        <v>2.76E-2</v>
      </c>
      <c r="D464" s="51">
        <v>5.8700000000000002E-2</v>
      </c>
      <c r="E464" s="51">
        <v>8.8999999999999999E-3</v>
      </c>
      <c r="F464" s="51">
        <v>1.3599999999999999E-2</v>
      </c>
      <c r="G464" s="51">
        <v>6.8999999999999999E-3</v>
      </c>
      <c r="H464" s="51">
        <v>0.15759999999999999</v>
      </c>
      <c r="I464" s="51">
        <v>8.9700000000000002E-2</v>
      </c>
      <c r="J464" s="51">
        <v>7.8899999999999998E-2</v>
      </c>
      <c r="K464" s="51">
        <v>0.202082332155477</v>
      </c>
      <c r="L464" s="51" t="s">
        <v>1688</v>
      </c>
      <c r="M464" s="51">
        <v>100</v>
      </c>
      <c r="N464" s="51">
        <v>92.93</v>
      </c>
      <c r="O464" s="51" t="s">
        <v>1246</v>
      </c>
    </row>
    <row r="465" spans="1:15">
      <c r="A465" s="51" t="s">
        <v>1687</v>
      </c>
      <c r="B465" s="51">
        <v>0.12609999999999999</v>
      </c>
      <c r="C465" s="51">
        <v>2.76E-2</v>
      </c>
      <c r="D465" s="51">
        <v>2.8899999999999999E-2</v>
      </c>
      <c r="E465" s="51">
        <v>1.6000000000000001E-3</v>
      </c>
      <c r="F465" s="51">
        <v>3.3999999999999998E-3</v>
      </c>
      <c r="G465" s="51">
        <v>3.0999999999999999E-3</v>
      </c>
      <c r="H465" s="51">
        <v>5.6599999999999998E-2</v>
      </c>
      <c r="I465" s="51">
        <v>5.2200000000000003E-2</v>
      </c>
      <c r="J465" s="51">
        <v>0.27800000000000002</v>
      </c>
      <c r="K465" s="51">
        <v>0.46961214953271002</v>
      </c>
      <c r="L465" s="51" t="s">
        <v>1686</v>
      </c>
      <c r="M465" s="51">
        <v>100</v>
      </c>
      <c r="N465" s="51">
        <v>92.93</v>
      </c>
      <c r="O465" s="51" t="s">
        <v>1252</v>
      </c>
    </row>
    <row r="466" spans="1:15">
      <c r="A466" s="51" t="s">
        <v>1685</v>
      </c>
      <c r="B466" s="51">
        <v>0.12609999999999999</v>
      </c>
      <c r="C466" s="51">
        <v>2.76E-2</v>
      </c>
      <c r="D466" s="51">
        <v>2.5999999999999999E-2</v>
      </c>
      <c r="E466" s="51">
        <v>1.5E-3</v>
      </c>
      <c r="F466" s="51">
        <v>3.3E-3</v>
      </c>
      <c r="G466" s="51">
        <v>3.3E-3</v>
      </c>
      <c r="H466" s="51">
        <v>5.8400000000000001E-2</v>
      </c>
      <c r="I466" s="51">
        <v>5.8299999999999998E-2</v>
      </c>
      <c r="J466" s="51">
        <v>0.316</v>
      </c>
      <c r="K466" s="51">
        <v>0.50309409190372001</v>
      </c>
      <c r="L466" s="51" t="s">
        <v>1684</v>
      </c>
      <c r="M466" s="51">
        <v>100</v>
      </c>
      <c r="N466" s="51">
        <v>92.93</v>
      </c>
      <c r="O466" s="51" t="s">
        <v>1252</v>
      </c>
    </row>
    <row r="467" spans="1:15">
      <c r="A467" s="51" t="s">
        <v>1683</v>
      </c>
      <c r="B467" s="51">
        <v>0.12609999999999999</v>
      </c>
      <c r="C467" s="51">
        <v>2.76E-2</v>
      </c>
      <c r="D467" s="51">
        <v>2.98E-2</v>
      </c>
      <c r="E467" s="51">
        <v>1.6000000000000001E-3</v>
      </c>
      <c r="F467" s="51">
        <v>1.2999999999999999E-3</v>
      </c>
      <c r="G467" s="51">
        <v>2.8999999999999998E-3</v>
      </c>
      <c r="H467" s="51">
        <v>2.18E-2</v>
      </c>
      <c r="I467" s="51">
        <v>4.7800000000000002E-2</v>
      </c>
      <c r="J467" s="51">
        <v>0.64800000000000002</v>
      </c>
      <c r="K467" s="51">
        <v>0.76303583061889302</v>
      </c>
      <c r="L467" s="51" t="s">
        <v>1682</v>
      </c>
      <c r="M467" s="51">
        <v>100</v>
      </c>
      <c r="N467" s="51">
        <v>92.93</v>
      </c>
      <c r="O467" s="51" t="s">
        <v>1252</v>
      </c>
    </row>
    <row r="468" spans="1:15">
      <c r="A468" s="51" t="s">
        <v>1681</v>
      </c>
      <c r="B468" s="51">
        <v>0.14069999999999999</v>
      </c>
      <c r="C468" s="51">
        <v>2.9600000000000001E-2</v>
      </c>
      <c r="D468" s="51">
        <v>6.0000000000000001E-3</v>
      </c>
      <c r="E468" s="51">
        <v>8.3999999999999995E-3</v>
      </c>
      <c r="F468" s="51">
        <v>-2.5000000000000001E-3</v>
      </c>
      <c r="G468" s="51">
        <v>9.4999999999999998E-3</v>
      </c>
      <c r="H468" s="51">
        <v>-8.5900000000000004E-2</v>
      </c>
      <c r="I468" s="51">
        <v>0.3271</v>
      </c>
      <c r="J468" s="51">
        <v>0.79300000000000004</v>
      </c>
      <c r="K468" s="51">
        <v>0.86651278195488701</v>
      </c>
      <c r="L468" s="51" t="s">
        <v>1680</v>
      </c>
      <c r="M468" s="51">
        <v>100</v>
      </c>
      <c r="N468" s="51">
        <v>92.93</v>
      </c>
      <c r="O468" s="51" t="s">
        <v>1239</v>
      </c>
    </row>
    <row r="469" spans="1:15">
      <c r="A469" s="51" t="s">
        <v>1679</v>
      </c>
      <c r="B469" s="51">
        <v>0.14069999999999999</v>
      </c>
      <c r="C469" s="51">
        <v>2.9600000000000001E-2</v>
      </c>
      <c r="D469" s="51">
        <v>1.37E-2</v>
      </c>
      <c r="E469" s="51">
        <v>1.2999999999999999E-3</v>
      </c>
      <c r="F469" s="51">
        <v>5.0000000000000001E-3</v>
      </c>
      <c r="G469" s="51">
        <v>4.1000000000000003E-3</v>
      </c>
      <c r="H469" s="51">
        <v>0.114</v>
      </c>
      <c r="I469" s="51">
        <v>9.4100000000000003E-2</v>
      </c>
      <c r="J469" s="51">
        <v>0.22600000000000001</v>
      </c>
      <c r="K469" s="51">
        <v>0.4032457002457</v>
      </c>
      <c r="L469" s="51" t="s">
        <v>1678</v>
      </c>
      <c r="M469" s="51">
        <v>100</v>
      </c>
      <c r="N469" s="51">
        <v>92.93</v>
      </c>
      <c r="O469" s="51" t="s">
        <v>1503</v>
      </c>
    </row>
    <row r="470" spans="1:15">
      <c r="A470" s="51" t="s">
        <v>805</v>
      </c>
      <c r="B470" s="51">
        <v>0.12609999999999999</v>
      </c>
      <c r="C470" s="51">
        <v>2.76E-2</v>
      </c>
      <c r="D470" s="51">
        <v>1.18E-2</v>
      </c>
      <c r="E470" s="51">
        <v>1.1999999999999999E-3</v>
      </c>
      <c r="F470" s="51">
        <v>5.4000000000000003E-3</v>
      </c>
      <c r="G470" s="51">
        <v>3.0000000000000001E-3</v>
      </c>
      <c r="H470" s="51">
        <v>0.14099999999999999</v>
      </c>
      <c r="I470" s="51">
        <v>8.3400000000000002E-2</v>
      </c>
      <c r="J470" s="51">
        <v>9.0899999999999995E-2</v>
      </c>
      <c r="K470" s="51">
        <v>0.22302711864406799</v>
      </c>
      <c r="L470" s="51" t="s">
        <v>1677</v>
      </c>
      <c r="M470" s="51">
        <v>100</v>
      </c>
      <c r="N470" s="51">
        <v>92.93</v>
      </c>
      <c r="O470" s="51" t="s">
        <v>1503</v>
      </c>
    </row>
    <row r="471" spans="1:15">
      <c r="A471" s="51" t="s">
        <v>1676</v>
      </c>
      <c r="B471" s="51">
        <v>0.12609999999999999</v>
      </c>
      <c r="C471" s="51">
        <v>2.76E-2</v>
      </c>
      <c r="D471" s="51">
        <v>3.7199999999999997E-2</v>
      </c>
      <c r="E471" s="51">
        <v>1.8E-3</v>
      </c>
      <c r="F471" s="86">
        <v>4.0000000000000002E-4</v>
      </c>
      <c r="G471" s="51">
        <v>3.0000000000000001E-3</v>
      </c>
      <c r="H471" s="51">
        <v>6.4999999999999997E-3</v>
      </c>
      <c r="I471" s="51">
        <v>4.3400000000000001E-2</v>
      </c>
      <c r="J471" s="51">
        <v>0.88100000000000001</v>
      </c>
      <c r="K471" s="51">
        <v>0.90864907275321005</v>
      </c>
      <c r="L471" s="51" t="s">
        <v>1675</v>
      </c>
      <c r="M471" s="51">
        <v>100</v>
      </c>
      <c r="N471" s="51">
        <v>92.93</v>
      </c>
      <c r="O471" s="51" t="s">
        <v>1589</v>
      </c>
    </row>
    <row r="472" spans="1:15">
      <c r="A472" s="51" t="s">
        <v>1674</v>
      </c>
      <c r="B472" s="51">
        <v>0.12609999999999999</v>
      </c>
      <c r="C472" s="51">
        <v>2.76E-2</v>
      </c>
      <c r="D472" s="51">
        <v>4.0300000000000002E-2</v>
      </c>
      <c r="E472" s="51">
        <v>2.5999999999999999E-3</v>
      </c>
      <c r="F472" s="51">
        <v>2.7000000000000001E-3</v>
      </c>
      <c r="G472" s="51">
        <v>4.1999999999999997E-3</v>
      </c>
      <c r="H472" s="51">
        <v>3.85E-2</v>
      </c>
      <c r="I472" s="51">
        <v>5.8999999999999997E-2</v>
      </c>
      <c r="J472" s="51">
        <v>0.51400000000000001</v>
      </c>
      <c r="K472" s="51">
        <v>0.65773805309734501</v>
      </c>
      <c r="L472" s="51" t="s">
        <v>1673</v>
      </c>
      <c r="M472" s="51">
        <v>100</v>
      </c>
      <c r="N472" s="51">
        <v>92.93</v>
      </c>
      <c r="O472" s="51" t="s">
        <v>1503</v>
      </c>
    </row>
    <row r="473" spans="1:15">
      <c r="A473" s="51" t="s">
        <v>1672</v>
      </c>
      <c r="B473" s="51">
        <v>0.12609999999999999</v>
      </c>
      <c r="C473" s="51">
        <v>2.76E-2</v>
      </c>
      <c r="D473" s="51">
        <v>2.7199999999999998E-2</v>
      </c>
      <c r="E473" s="51">
        <v>1.4E-3</v>
      </c>
      <c r="F473" s="51">
        <v>1.03E-2</v>
      </c>
      <c r="G473" s="51">
        <v>4.3E-3</v>
      </c>
      <c r="H473" s="51">
        <v>0.17610000000000001</v>
      </c>
      <c r="I473" s="51">
        <v>0.08</v>
      </c>
      <c r="J473" s="51">
        <v>2.76E-2</v>
      </c>
      <c r="K473" s="51">
        <v>9.4126415094339597E-2</v>
      </c>
      <c r="L473" s="51" t="s">
        <v>1671</v>
      </c>
      <c r="M473" s="51">
        <v>100</v>
      </c>
      <c r="N473" s="51">
        <v>92.93</v>
      </c>
      <c r="O473" s="51" t="s">
        <v>1256</v>
      </c>
    </row>
    <row r="474" spans="1:15">
      <c r="A474" s="51" t="s">
        <v>1670</v>
      </c>
      <c r="B474" s="51">
        <v>0.14069999999999999</v>
      </c>
      <c r="C474" s="51">
        <v>2.9600000000000001E-2</v>
      </c>
      <c r="D474" s="51">
        <v>3.6600000000000001E-2</v>
      </c>
      <c r="E474" s="51">
        <v>6.7000000000000002E-3</v>
      </c>
      <c r="F474" s="86">
        <v>1.2999999999999999E-5</v>
      </c>
      <c r="G474" s="51">
        <v>8.0000000000000002E-3</v>
      </c>
      <c r="H474" s="86">
        <v>2.0000000000000001E-4</v>
      </c>
      <c r="I474" s="51">
        <v>0.1134</v>
      </c>
      <c r="J474" s="51">
        <v>0.999</v>
      </c>
      <c r="K474" s="51">
        <v>0.999</v>
      </c>
      <c r="L474" s="51" t="s">
        <v>1669</v>
      </c>
      <c r="M474" s="51">
        <v>100</v>
      </c>
      <c r="N474" s="51">
        <v>92.93</v>
      </c>
      <c r="O474" s="51" t="s">
        <v>1256</v>
      </c>
    </row>
    <row r="475" spans="1:15">
      <c r="A475" s="51" t="s">
        <v>1668</v>
      </c>
      <c r="B475" s="51">
        <v>0.14069999999999999</v>
      </c>
      <c r="C475" s="51">
        <v>2.9600000000000001E-2</v>
      </c>
      <c r="D475" s="51">
        <v>4.7000000000000002E-3</v>
      </c>
      <c r="E475" s="51">
        <v>1.4E-3</v>
      </c>
      <c r="F475" s="51">
        <v>1.2999999999999999E-3</v>
      </c>
      <c r="G475" s="51">
        <v>3.2000000000000002E-3</v>
      </c>
      <c r="H475" s="51">
        <v>5.0200000000000002E-2</v>
      </c>
      <c r="I475" s="51">
        <v>0.123</v>
      </c>
      <c r="J475" s="51">
        <v>0.68300000000000005</v>
      </c>
      <c r="K475" s="51">
        <v>0.78506995230524701</v>
      </c>
      <c r="L475" s="51" t="s">
        <v>1667</v>
      </c>
      <c r="M475" s="51">
        <v>100</v>
      </c>
      <c r="N475" s="51">
        <v>92.93</v>
      </c>
      <c r="O475" s="51" t="s">
        <v>1256</v>
      </c>
    </row>
    <row r="476" spans="1:15">
      <c r="A476" s="51" t="s">
        <v>634</v>
      </c>
      <c r="B476" s="51">
        <v>0.12609999999999999</v>
      </c>
      <c r="C476" s="51">
        <v>2.76E-2</v>
      </c>
      <c r="D476" s="51">
        <v>4.48E-2</v>
      </c>
      <c r="E476" s="51">
        <v>1.6000000000000001E-3</v>
      </c>
      <c r="F476" s="51">
        <v>1.9E-2</v>
      </c>
      <c r="G476" s="51">
        <v>3.0999999999999999E-3</v>
      </c>
      <c r="H476" s="51">
        <v>0.25230000000000002</v>
      </c>
      <c r="I476" s="51">
        <v>5.8400000000000001E-2</v>
      </c>
      <c r="J476" s="86">
        <v>1.56E-5</v>
      </c>
      <c r="K476" s="51">
        <v>3.7596E-4</v>
      </c>
      <c r="L476" s="51" t="s">
        <v>1666</v>
      </c>
      <c r="M476" s="51">
        <v>100</v>
      </c>
      <c r="N476" s="51">
        <v>92.93</v>
      </c>
      <c r="O476" s="51" t="s">
        <v>1256</v>
      </c>
    </row>
    <row r="477" spans="1:15">
      <c r="A477" s="51" t="s">
        <v>654</v>
      </c>
      <c r="B477" s="51">
        <v>0.12609999999999999</v>
      </c>
      <c r="C477" s="51">
        <v>2.76E-2</v>
      </c>
      <c r="D477" s="51">
        <v>4.3999999999999997E-2</v>
      </c>
      <c r="E477" s="51">
        <v>1.6999999999999999E-3</v>
      </c>
      <c r="F477" s="51">
        <v>2.58E-2</v>
      </c>
      <c r="G477" s="51">
        <v>3.0999999999999999E-3</v>
      </c>
      <c r="H477" s="51">
        <v>0.34660000000000002</v>
      </c>
      <c r="I477" s="51">
        <v>7.1599999999999997E-2</v>
      </c>
      <c r="J477" s="86">
        <v>1.31E-6</v>
      </c>
      <c r="K477" s="51">
        <v>1.1839125E-4</v>
      </c>
      <c r="L477" s="51" t="s">
        <v>1665</v>
      </c>
      <c r="M477" s="51">
        <v>100</v>
      </c>
      <c r="N477" s="51">
        <v>92.93</v>
      </c>
      <c r="O477" s="51" t="s">
        <v>1264</v>
      </c>
    </row>
    <row r="478" spans="1:15">
      <c r="A478" s="51" t="s">
        <v>1664</v>
      </c>
      <c r="B478" s="51">
        <v>0.14069999999999999</v>
      </c>
      <c r="C478" s="51">
        <v>2.9600000000000001E-2</v>
      </c>
      <c r="D478" s="51">
        <v>1.7999999999999999E-2</v>
      </c>
      <c r="E478" s="51">
        <v>6.7999999999999996E-3</v>
      </c>
      <c r="F478" s="51">
        <v>-5.7999999999999996E-3</v>
      </c>
      <c r="G478" s="51">
        <v>8.0000000000000002E-3</v>
      </c>
      <c r="H478" s="51">
        <v>-0.1145</v>
      </c>
      <c r="I478" s="51">
        <v>0.16470000000000001</v>
      </c>
      <c r="J478" s="51">
        <v>0.48699999999999999</v>
      </c>
      <c r="K478" s="51">
        <v>0.63213824057450596</v>
      </c>
      <c r="L478" s="51" t="s">
        <v>1663</v>
      </c>
      <c r="M478" s="51">
        <v>100</v>
      </c>
      <c r="N478" s="51">
        <v>92.93</v>
      </c>
      <c r="O478" s="51" t="s">
        <v>1246</v>
      </c>
    </row>
    <row r="479" spans="1:15">
      <c r="A479" s="51" t="s">
        <v>1662</v>
      </c>
      <c r="B479" s="51">
        <v>0.14069999999999999</v>
      </c>
      <c r="C479" s="51">
        <v>2.9600000000000001E-2</v>
      </c>
      <c r="D479" s="51">
        <v>2.9100000000000001E-2</v>
      </c>
      <c r="E479" s="51">
        <v>5.0000000000000001E-3</v>
      </c>
      <c r="F479" s="51">
        <v>-3.5999999999999999E-3</v>
      </c>
      <c r="G479" s="51">
        <v>7.1000000000000004E-3</v>
      </c>
      <c r="H479" s="51">
        <v>-5.62E-2</v>
      </c>
      <c r="I479" s="51">
        <v>0.11020000000000001</v>
      </c>
      <c r="J479" s="51">
        <v>0.61</v>
      </c>
      <c r="K479" s="51">
        <v>0.73743594009983404</v>
      </c>
      <c r="L479" s="51" t="s">
        <v>1661</v>
      </c>
      <c r="M479" s="51">
        <v>100</v>
      </c>
      <c r="N479" s="51">
        <v>92.93</v>
      </c>
      <c r="O479" s="51" t="s">
        <v>1246</v>
      </c>
    </row>
    <row r="480" spans="1:15">
      <c r="A480" s="51" t="s">
        <v>1660</v>
      </c>
      <c r="B480" s="51">
        <v>0.12609999999999999</v>
      </c>
      <c r="C480" s="51">
        <v>2.76E-2</v>
      </c>
      <c r="D480" s="51">
        <v>0.1268</v>
      </c>
      <c r="E480" s="51">
        <v>9.1999999999999998E-3</v>
      </c>
      <c r="F480" s="51">
        <v>1.26E-2</v>
      </c>
      <c r="G480" s="51">
        <v>6.4999999999999997E-3</v>
      </c>
      <c r="H480" s="51">
        <v>9.9599999999999994E-2</v>
      </c>
      <c r="I480" s="51">
        <v>5.5E-2</v>
      </c>
      <c r="J480" s="51">
        <v>7.0199999999999999E-2</v>
      </c>
      <c r="K480" s="51">
        <v>0.185914285714286</v>
      </c>
      <c r="L480" s="51" t="s">
        <v>1659</v>
      </c>
      <c r="M480" s="51">
        <v>100</v>
      </c>
      <c r="N480" s="51">
        <v>89.61</v>
      </c>
      <c r="O480" s="51" t="s">
        <v>1252</v>
      </c>
    </row>
    <row r="481" spans="1:15">
      <c r="A481" s="51" t="s">
        <v>1658</v>
      </c>
      <c r="B481" s="51">
        <v>0.14069999999999999</v>
      </c>
      <c r="C481" s="51">
        <v>2.9600000000000001E-2</v>
      </c>
      <c r="D481" s="51">
        <v>0.12659999999999999</v>
      </c>
      <c r="E481" s="51">
        <v>1.03E-2</v>
      </c>
      <c r="F481" s="51">
        <v>7.7999999999999996E-3</v>
      </c>
      <c r="G481" s="51">
        <v>6.4999999999999997E-3</v>
      </c>
      <c r="H481" s="51">
        <v>5.8299999999999998E-2</v>
      </c>
      <c r="I481" s="51">
        <v>4.9000000000000002E-2</v>
      </c>
      <c r="J481" s="51">
        <v>0.23400000000000001</v>
      </c>
      <c r="K481" s="51">
        <v>0.40964164648910401</v>
      </c>
      <c r="L481" s="51" t="s">
        <v>1657</v>
      </c>
      <c r="M481" s="51">
        <v>100</v>
      </c>
      <c r="N481" s="51">
        <v>80.81</v>
      </c>
      <c r="O481" s="51" t="s">
        <v>1252</v>
      </c>
    </row>
    <row r="482" spans="1:15">
      <c r="A482" s="51" t="s">
        <v>1656</v>
      </c>
      <c r="B482" s="51">
        <v>0.14069999999999999</v>
      </c>
      <c r="C482" s="51">
        <v>2.9600000000000001E-2</v>
      </c>
      <c r="D482" s="51">
        <v>8.4199999999999997E-2</v>
      </c>
      <c r="E482" s="51">
        <v>8.2000000000000007E-3</v>
      </c>
      <c r="F482" s="51">
        <v>8.2000000000000007E-3</v>
      </c>
      <c r="G482" s="51">
        <v>7.9000000000000008E-3</v>
      </c>
      <c r="H482" s="51">
        <v>7.5499999999999998E-2</v>
      </c>
      <c r="I482" s="51">
        <v>7.5499999999999998E-2</v>
      </c>
      <c r="J482" s="51">
        <v>0.317</v>
      </c>
      <c r="K482" s="51">
        <v>0.50309409190372001</v>
      </c>
      <c r="L482" s="51" t="s">
        <v>1655</v>
      </c>
      <c r="M482" s="51">
        <v>100</v>
      </c>
      <c r="N482" s="51">
        <v>72.72</v>
      </c>
      <c r="O482" s="51" t="s">
        <v>1252</v>
      </c>
    </row>
    <row r="483" spans="1:15">
      <c r="A483" s="51" t="s">
        <v>1654</v>
      </c>
      <c r="B483" s="51">
        <v>0.14069999999999999</v>
      </c>
      <c r="C483" s="51">
        <v>2.9600000000000001E-2</v>
      </c>
      <c r="D483" s="51">
        <v>3.3000000000000002E-2</v>
      </c>
      <c r="E483" s="51">
        <v>3.6799999999999999E-2</v>
      </c>
      <c r="F483" s="51">
        <v>7.1999999999999998E-3</v>
      </c>
      <c r="G483" s="51">
        <v>1.66E-2</v>
      </c>
      <c r="H483" s="51">
        <v>0.1061</v>
      </c>
      <c r="I483" s="51">
        <v>0.25569999999999998</v>
      </c>
      <c r="J483" s="51">
        <v>0.67800000000000005</v>
      </c>
      <c r="K483" s="51">
        <v>0.78171496815286601</v>
      </c>
      <c r="L483" s="51" t="s">
        <v>1653</v>
      </c>
      <c r="M483" s="51">
        <v>100</v>
      </c>
      <c r="N483" s="51">
        <v>97.09</v>
      </c>
      <c r="O483" s="51" t="s">
        <v>1283</v>
      </c>
    </row>
    <row r="484" spans="1:15">
      <c r="A484" s="51" t="s">
        <v>1652</v>
      </c>
      <c r="B484" s="51">
        <v>0.14069999999999999</v>
      </c>
      <c r="C484" s="51">
        <v>2.9600000000000001E-2</v>
      </c>
      <c r="D484" s="51">
        <v>7.4999999999999997E-3</v>
      </c>
      <c r="E484" s="51">
        <v>1.1999999999999999E-3</v>
      </c>
      <c r="F484" s="51">
        <v>4.8999999999999998E-3</v>
      </c>
      <c r="G484" s="51">
        <v>3.2000000000000002E-3</v>
      </c>
      <c r="H484" s="51">
        <v>0.14990000000000001</v>
      </c>
      <c r="I484" s="51">
        <v>9.4E-2</v>
      </c>
      <c r="J484" s="51">
        <v>0.111</v>
      </c>
      <c r="K484" s="51">
        <v>0.25971844660194199</v>
      </c>
      <c r="L484" s="51" t="s">
        <v>1651</v>
      </c>
      <c r="M484" s="51">
        <v>100</v>
      </c>
      <c r="N484" s="51">
        <v>92.93</v>
      </c>
      <c r="O484" s="51" t="s">
        <v>1256</v>
      </c>
    </row>
    <row r="485" spans="1:15">
      <c r="A485" s="51" t="s">
        <v>1650</v>
      </c>
      <c r="B485" s="51">
        <v>0.12609999999999999</v>
      </c>
      <c r="C485" s="51">
        <v>2.76E-2</v>
      </c>
      <c r="D485" s="51">
        <v>1.5699999999999999E-2</v>
      </c>
      <c r="E485" s="51">
        <v>1.2999999999999999E-3</v>
      </c>
      <c r="F485" s="51">
        <v>5.5999999999999999E-3</v>
      </c>
      <c r="G485" s="51">
        <v>3.3999999999999998E-3</v>
      </c>
      <c r="H485" s="51">
        <v>0.12620000000000001</v>
      </c>
      <c r="I485" s="51">
        <v>8.2900000000000001E-2</v>
      </c>
      <c r="J485" s="51">
        <v>0.128</v>
      </c>
      <c r="K485" s="51">
        <v>0.28651393188854501</v>
      </c>
      <c r="L485" s="51" t="s">
        <v>1649</v>
      </c>
      <c r="M485" s="51">
        <v>100</v>
      </c>
      <c r="N485" s="51">
        <v>92.93</v>
      </c>
      <c r="O485" s="51" t="s">
        <v>1256</v>
      </c>
    </row>
    <row r="486" spans="1:15">
      <c r="A486" s="51" t="s">
        <v>621</v>
      </c>
      <c r="B486" s="51">
        <v>0.12609999999999999</v>
      </c>
      <c r="C486" s="51">
        <v>2.76E-2</v>
      </c>
      <c r="D486" s="51">
        <v>7.4300000000000005E-2</v>
      </c>
      <c r="E486" s="51">
        <v>2E-3</v>
      </c>
      <c r="F486" s="51">
        <v>2.1899999999999999E-2</v>
      </c>
      <c r="G486" s="51">
        <v>3.5999999999999999E-3</v>
      </c>
      <c r="H486" s="51">
        <v>0.2261</v>
      </c>
      <c r="I486" s="51">
        <v>5.5599999999999997E-2</v>
      </c>
      <c r="J486" s="86">
        <v>4.7500000000000003E-5</v>
      </c>
      <c r="K486" s="51">
        <v>7.9866279069767401E-4</v>
      </c>
      <c r="L486" s="51" t="s">
        <v>1648</v>
      </c>
      <c r="M486" s="51">
        <v>100</v>
      </c>
      <c r="N486" s="51">
        <v>92.93</v>
      </c>
      <c r="O486" s="51" t="s">
        <v>1256</v>
      </c>
    </row>
    <row r="487" spans="1:15">
      <c r="A487" s="51" t="s">
        <v>1647</v>
      </c>
      <c r="B487" s="51">
        <v>0.12609999999999999</v>
      </c>
      <c r="C487" s="51">
        <v>2.76E-2</v>
      </c>
      <c r="D487" s="51">
        <v>6.5299999999999997E-2</v>
      </c>
      <c r="E487" s="51">
        <v>5.0000000000000001E-3</v>
      </c>
      <c r="F487" s="51">
        <v>1.24E-2</v>
      </c>
      <c r="G487" s="51">
        <v>5.1000000000000004E-3</v>
      </c>
      <c r="H487" s="51">
        <v>0.1363</v>
      </c>
      <c r="I487" s="51">
        <v>5.8400000000000001E-2</v>
      </c>
      <c r="J487" s="51">
        <v>1.95E-2</v>
      </c>
      <c r="K487" s="51">
        <v>7.1204545454545506E-2</v>
      </c>
      <c r="L487" s="51" t="s">
        <v>1646</v>
      </c>
      <c r="M487" s="51">
        <v>100</v>
      </c>
      <c r="N487" s="51">
        <v>90.12</v>
      </c>
      <c r="O487" s="51" t="s">
        <v>1256</v>
      </c>
    </row>
    <row r="488" spans="1:15">
      <c r="A488" s="51" t="s">
        <v>526</v>
      </c>
      <c r="B488" s="51">
        <v>0.12609999999999999</v>
      </c>
      <c r="C488" s="51">
        <v>2.76E-2</v>
      </c>
      <c r="D488" s="51">
        <v>8.6199999999999999E-2</v>
      </c>
      <c r="E488" s="51">
        <v>7.4999999999999997E-3</v>
      </c>
      <c r="F488" s="51">
        <v>2.3300000000000001E-2</v>
      </c>
      <c r="G488" s="51">
        <v>7.3000000000000001E-3</v>
      </c>
      <c r="H488" s="51">
        <v>0.223</v>
      </c>
      <c r="I488" s="51">
        <v>8.3199999999999996E-2</v>
      </c>
      <c r="J488" s="51">
        <v>7.3800000000000003E-3</v>
      </c>
      <c r="K488" s="51">
        <v>3.75756338028169E-2</v>
      </c>
      <c r="L488" s="51" t="s">
        <v>1645</v>
      </c>
      <c r="M488" s="51">
        <v>100</v>
      </c>
      <c r="N488" s="51">
        <v>92.93</v>
      </c>
      <c r="O488" s="51" t="s">
        <v>1246</v>
      </c>
    </row>
    <row r="489" spans="1:15">
      <c r="A489" s="51" t="s">
        <v>511</v>
      </c>
      <c r="B489" s="51">
        <v>0.12609999999999999</v>
      </c>
      <c r="C489" s="51">
        <v>2.76E-2</v>
      </c>
      <c r="D489" s="51">
        <v>7.3599999999999999E-2</v>
      </c>
      <c r="E489" s="51">
        <v>6.7999999999999996E-3</v>
      </c>
      <c r="F489" s="51">
        <v>2.1299999999999999E-2</v>
      </c>
      <c r="G489" s="51">
        <v>7.1000000000000004E-3</v>
      </c>
      <c r="H489" s="51">
        <v>0.22120000000000001</v>
      </c>
      <c r="I489" s="51">
        <v>8.5599999999999996E-2</v>
      </c>
      <c r="J489" s="51">
        <v>9.75E-3</v>
      </c>
      <c r="K489" s="51">
        <v>4.4607735849056598E-2</v>
      </c>
      <c r="L489" s="51" t="s">
        <v>1644</v>
      </c>
      <c r="M489" s="51">
        <v>100</v>
      </c>
      <c r="N489" s="51">
        <v>92.93</v>
      </c>
      <c r="O489" s="51" t="s">
        <v>1246</v>
      </c>
    </row>
    <row r="490" spans="1:15">
      <c r="A490" s="51" t="s">
        <v>1643</v>
      </c>
      <c r="B490" s="51">
        <v>0.12609999999999999</v>
      </c>
      <c r="C490" s="51">
        <v>2.76E-2</v>
      </c>
      <c r="D490" s="51">
        <v>2.8500000000000001E-2</v>
      </c>
      <c r="E490" s="51">
        <v>1.5E-3</v>
      </c>
      <c r="F490" s="51">
        <v>1.0200000000000001E-2</v>
      </c>
      <c r="G490" s="51">
        <v>3.5000000000000001E-3</v>
      </c>
      <c r="H490" s="51">
        <v>0.17050000000000001</v>
      </c>
      <c r="I490" s="51">
        <v>7.0099999999999996E-2</v>
      </c>
      <c r="J490" s="51">
        <v>1.4999999999999999E-2</v>
      </c>
      <c r="K490" s="51">
        <v>5.86216216216216E-2</v>
      </c>
      <c r="L490" s="51" t="s">
        <v>1642</v>
      </c>
      <c r="M490" s="51">
        <v>100</v>
      </c>
      <c r="N490" s="51">
        <v>92.93</v>
      </c>
      <c r="O490" s="51" t="s">
        <v>1256</v>
      </c>
    </row>
    <row r="491" spans="1:15">
      <c r="A491" s="51" t="s">
        <v>1641</v>
      </c>
      <c r="B491" s="51">
        <v>0.14069999999999999</v>
      </c>
      <c r="C491" s="51">
        <v>2.9600000000000001E-2</v>
      </c>
      <c r="D491" s="51">
        <v>3.3999999999999998E-3</v>
      </c>
      <c r="E491" s="51">
        <v>1E-3</v>
      </c>
      <c r="F491" s="86">
        <v>2.0000000000000001E-4</v>
      </c>
      <c r="G491" s="51">
        <v>2.8999999999999998E-3</v>
      </c>
      <c r="H491" s="51">
        <v>8.3999999999999995E-3</v>
      </c>
      <c r="I491" s="51">
        <v>0.13589999999999999</v>
      </c>
      <c r="J491" s="51">
        <v>0.95099999999999996</v>
      </c>
      <c r="K491" s="51">
        <v>0.96164055944055904</v>
      </c>
      <c r="L491" s="51" t="s">
        <v>1640</v>
      </c>
      <c r="M491" s="51">
        <v>100</v>
      </c>
      <c r="N491" s="51">
        <v>92.93</v>
      </c>
      <c r="O491" s="51" t="s">
        <v>1256</v>
      </c>
    </row>
    <row r="492" spans="1:15">
      <c r="A492" s="51" t="s">
        <v>1639</v>
      </c>
      <c r="B492" s="51">
        <v>0.12609999999999999</v>
      </c>
      <c r="C492" s="51">
        <v>2.76E-2</v>
      </c>
      <c r="D492" s="51">
        <v>2.9499999999999998E-2</v>
      </c>
      <c r="E492" s="51">
        <v>2E-3</v>
      </c>
      <c r="F492" s="51">
        <v>3.5000000000000001E-3</v>
      </c>
      <c r="G492" s="51">
        <v>2.7000000000000001E-3</v>
      </c>
      <c r="H492" s="51">
        <v>5.67E-2</v>
      </c>
      <c r="I492" s="51">
        <v>4.7500000000000001E-2</v>
      </c>
      <c r="J492" s="51">
        <v>0.23200000000000001</v>
      </c>
      <c r="K492" s="51">
        <v>0.40811678832116799</v>
      </c>
      <c r="L492" s="51" t="s">
        <v>1638</v>
      </c>
      <c r="M492" s="51">
        <v>100</v>
      </c>
      <c r="N492" s="51">
        <v>92.93</v>
      </c>
      <c r="O492" s="51" t="s">
        <v>1256</v>
      </c>
    </row>
    <row r="493" spans="1:15">
      <c r="A493" s="51" t="s">
        <v>1637</v>
      </c>
      <c r="B493" s="51">
        <v>0.12609999999999999</v>
      </c>
      <c r="C493" s="51">
        <v>2.76E-2</v>
      </c>
      <c r="D493" s="51">
        <v>1.5699999999999999E-2</v>
      </c>
      <c r="E493" s="51">
        <v>1.1000000000000001E-3</v>
      </c>
      <c r="F493" s="51">
        <v>1.8E-3</v>
      </c>
      <c r="G493" s="51">
        <v>3.0000000000000001E-3</v>
      </c>
      <c r="H493" s="51">
        <v>3.95E-2</v>
      </c>
      <c r="I493" s="51">
        <v>6.9900000000000004E-2</v>
      </c>
      <c r="J493" s="51">
        <v>0.57199999999999995</v>
      </c>
      <c r="K493" s="51">
        <v>0.70696075085324195</v>
      </c>
      <c r="L493" s="51" t="s">
        <v>1636</v>
      </c>
      <c r="M493" s="51">
        <v>100</v>
      </c>
      <c r="N493" s="51">
        <v>92.93</v>
      </c>
      <c r="O493" s="51" t="s">
        <v>1256</v>
      </c>
    </row>
    <row r="494" spans="1:15">
      <c r="A494" s="51" t="s">
        <v>572</v>
      </c>
      <c r="B494" s="51">
        <v>0.12609999999999999</v>
      </c>
      <c r="C494" s="51">
        <v>2.76E-2</v>
      </c>
      <c r="D494" s="51">
        <v>2.9100000000000001E-2</v>
      </c>
      <c r="E494" s="51">
        <v>1.5E-3</v>
      </c>
      <c r="F494" s="51">
        <v>1.17E-2</v>
      </c>
      <c r="G494" s="51">
        <v>3.0999999999999999E-3</v>
      </c>
      <c r="H494" s="51">
        <v>0.1925</v>
      </c>
      <c r="I494" s="51">
        <v>6.0999999999999999E-2</v>
      </c>
      <c r="J494" s="51">
        <v>1.6100000000000001E-3</v>
      </c>
      <c r="K494" s="51">
        <v>1.2125312500000001E-2</v>
      </c>
      <c r="L494" s="51" t="s">
        <v>1635</v>
      </c>
      <c r="M494" s="51">
        <v>100</v>
      </c>
      <c r="N494" s="51">
        <v>92.93</v>
      </c>
      <c r="O494" s="51" t="s">
        <v>1256</v>
      </c>
    </row>
    <row r="495" spans="1:15">
      <c r="A495" s="51" t="s">
        <v>1634</v>
      </c>
      <c r="B495" s="51">
        <v>0.12609999999999999</v>
      </c>
      <c r="C495" s="51">
        <v>2.76E-2</v>
      </c>
      <c r="D495" s="51">
        <v>2.2700000000000001E-2</v>
      </c>
      <c r="E495" s="51">
        <v>1.4E-3</v>
      </c>
      <c r="F495" s="51">
        <v>8.0000000000000002E-3</v>
      </c>
      <c r="G495" s="51">
        <v>3.0000000000000001E-3</v>
      </c>
      <c r="H495" s="51">
        <v>0.1489</v>
      </c>
      <c r="I495" s="51">
        <v>6.6500000000000004E-2</v>
      </c>
      <c r="J495" s="51">
        <v>2.5000000000000001E-2</v>
      </c>
      <c r="K495" s="51">
        <v>8.7594230769230799E-2</v>
      </c>
      <c r="L495" s="51" t="s">
        <v>1633</v>
      </c>
      <c r="M495" s="51">
        <v>100</v>
      </c>
      <c r="N495" s="51">
        <v>92.93</v>
      </c>
      <c r="O495" s="51" t="s">
        <v>1256</v>
      </c>
    </row>
    <row r="496" spans="1:15">
      <c r="A496" s="51" t="s">
        <v>541</v>
      </c>
      <c r="B496" s="51">
        <v>0.12609999999999999</v>
      </c>
      <c r="C496" s="51">
        <v>2.76E-2</v>
      </c>
      <c r="D496" s="51">
        <v>4.0800000000000003E-2</v>
      </c>
      <c r="E496" s="51">
        <v>1.8E-3</v>
      </c>
      <c r="F496" s="51">
        <v>-1.03E-2</v>
      </c>
      <c r="G496" s="51">
        <v>2.8E-3</v>
      </c>
      <c r="H496" s="51">
        <v>-0.1439</v>
      </c>
      <c r="I496" s="51">
        <v>5.1799999999999999E-2</v>
      </c>
      <c r="J496" s="51">
        <v>5.4200000000000003E-3</v>
      </c>
      <c r="K496" s="51">
        <v>3.0855590551181099E-2</v>
      </c>
      <c r="L496" s="51" t="s">
        <v>1632</v>
      </c>
      <c r="M496" s="51">
        <v>100</v>
      </c>
      <c r="N496" s="51">
        <v>92.93</v>
      </c>
      <c r="O496" s="51" t="s">
        <v>1256</v>
      </c>
    </row>
    <row r="497" spans="1:15">
      <c r="A497" s="51" t="s">
        <v>1631</v>
      </c>
      <c r="B497" s="51">
        <v>0.14069999999999999</v>
      </c>
      <c r="C497" s="51">
        <v>2.9600000000000001E-2</v>
      </c>
      <c r="D497" s="51">
        <v>6.4000000000000003E-3</v>
      </c>
      <c r="E497" s="51">
        <v>1.1000000000000001E-3</v>
      </c>
      <c r="F497" s="51">
        <v>6.6E-3</v>
      </c>
      <c r="G497" s="51">
        <v>4.3E-3</v>
      </c>
      <c r="H497" s="51">
        <v>0.21870000000000001</v>
      </c>
      <c r="I497" s="51">
        <v>0.154</v>
      </c>
      <c r="J497" s="51">
        <v>0.156</v>
      </c>
      <c r="K497" s="51">
        <v>0.32787209302325598</v>
      </c>
      <c r="L497" s="51" t="s">
        <v>1630</v>
      </c>
      <c r="M497" s="51">
        <v>100</v>
      </c>
      <c r="N497" s="51">
        <v>92.93</v>
      </c>
      <c r="O497" s="51" t="s">
        <v>1256</v>
      </c>
    </row>
    <row r="498" spans="1:15">
      <c r="A498" s="51" t="s">
        <v>1629</v>
      </c>
      <c r="B498" s="51">
        <v>0.12609999999999999</v>
      </c>
      <c r="C498" s="51">
        <v>2.76E-2</v>
      </c>
      <c r="D498" s="51">
        <v>1.29E-2</v>
      </c>
      <c r="E498" s="51">
        <v>1.1000000000000001E-3</v>
      </c>
      <c r="F498" s="51">
        <v>2.2000000000000001E-3</v>
      </c>
      <c r="G498" s="51">
        <v>2.8999999999999998E-3</v>
      </c>
      <c r="H498" s="51">
        <v>5.5199999999999999E-2</v>
      </c>
      <c r="I498" s="51">
        <v>7.9000000000000001E-2</v>
      </c>
      <c r="J498" s="51">
        <v>0.48499999999999999</v>
      </c>
      <c r="K498" s="51">
        <v>0.63067446043165498</v>
      </c>
      <c r="L498" s="51" t="s">
        <v>1628</v>
      </c>
      <c r="M498" s="51">
        <v>100</v>
      </c>
      <c r="N498" s="51">
        <v>92.93</v>
      </c>
      <c r="O498" s="51" t="s">
        <v>1256</v>
      </c>
    </row>
    <row r="499" spans="1:15">
      <c r="A499" s="51" t="s">
        <v>656</v>
      </c>
      <c r="B499" s="51">
        <v>0.16059999999999999</v>
      </c>
      <c r="C499" s="51">
        <v>2.5000000000000001E-2</v>
      </c>
      <c r="D499" s="51">
        <v>2.6800000000000001E-2</v>
      </c>
      <c r="E499" s="51">
        <v>4.7000000000000002E-3</v>
      </c>
      <c r="F499" s="51">
        <v>-3.04E-2</v>
      </c>
      <c r="G499" s="51">
        <v>5.1999999999999998E-3</v>
      </c>
      <c r="H499" s="51">
        <v>-0.46339999999999998</v>
      </c>
      <c r="I499" s="51">
        <v>9.3700000000000006E-2</v>
      </c>
      <c r="J499" s="86">
        <v>7.6300000000000004E-7</v>
      </c>
      <c r="K499" s="86">
        <v>9.1941500000000001E-5</v>
      </c>
      <c r="L499" s="51" t="s">
        <v>1627</v>
      </c>
      <c r="M499" s="51">
        <v>100</v>
      </c>
      <c r="N499" s="51">
        <v>98.64</v>
      </c>
      <c r="O499" s="51" t="s">
        <v>1256</v>
      </c>
    </row>
    <row r="500" spans="1:15">
      <c r="A500" s="51" t="s">
        <v>1626</v>
      </c>
      <c r="B500" s="51">
        <v>0.12609999999999999</v>
      </c>
      <c r="C500" s="51">
        <v>2.76E-2</v>
      </c>
      <c r="D500" s="51">
        <v>6.6199999999999995E-2</v>
      </c>
      <c r="E500" s="51">
        <v>3.0000000000000001E-3</v>
      </c>
      <c r="F500" s="51">
        <v>-6.8999999999999999E-3</v>
      </c>
      <c r="G500" s="51">
        <v>3.2000000000000002E-3</v>
      </c>
      <c r="H500" s="51">
        <v>-7.5499999999999998E-2</v>
      </c>
      <c r="I500" s="51">
        <v>3.7400000000000003E-2</v>
      </c>
      <c r="J500" s="51">
        <v>4.36E-2</v>
      </c>
      <c r="K500" s="51">
        <v>0.12710806451612899</v>
      </c>
      <c r="L500" s="51" t="s">
        <v>1625</v>
      </c>
      <c r="M500" s="51">
        <v>100</v>
      </c>
      <c r="N500" s="51">
        <v>92.93</v>
      </c>
      <c r="O500" s="51" t="s">
        <v>1246</v>
      </c>
    </row>
    <row r="501" spans="1:15">
      <c r="A501" s="51" t="s">
        <v>1624</v>
      </c>
      <c r="B501" s="51">
        <v>0.12609999999999999</v>
      </c>
      <c r="C501" s="51">
        <v>2.76E-2</v>
      </c>
      <c r="D501" s="51">
        <v>6.9599999999999995E-2</v>
      </c>
      <c r="E501" s="51">
        <v>2.8999999999999998E-3</v>
      </c>
      <c r="F501" s="51">
        <v>-4.5999999999999999E-3</v>
      </c>
      <c r="G501" s="51">
        <v>3.5000000000000001E-3</v>
      </c>
      <c r="H501" s="51">
        <v>-4.9399999999999999E-2</v>
      </c>
      <c r="I501" s="51">
        <v>3.73E-2</v>
      </c>
      <c r="J501" s="51">
        <v>0.186</v>
      </c>
      <c r="K501" s="51">
        <v>0.35860799999999998</v>
      </c>
      <c r="L501" s="51" t="s">
        <v>1623</v>
      </c>
      <c r="M501" s="51">
        <v>100</v>
      </c>
      <c r="N501" s="51">
        <v>92.93</v>
      </c>
      <c r="O501" s="51" t="s">
        <v>1252</v>
      </c>
    </row>
    <row r="502" spans="1:15">
      <c r="A502" s="51" t="s">
        <v>1622</v>
      </c>
      <c r="B502" s="51">
        <v>0.14069999999999999</v>
      </c>
      <c r="C502" s="51">
        <v>2.9600000000000001E-2</v>
      </c>
      <c r="D502" s="51">
        <v>0.20219999999999999</v>
      </c>
      <c r="E502" s="51">
        <v>6.8999999999999999E-3</v>
      </c>
      <c r="F502" s="51">
        <v>-8.8999999999999999E-3</v>
      </c>
      <c r="G502" s="51">
        <v>7.4999999999999997E-3</v>
      </c>
      <c r="H502" s="51">
        <v>-5.2999999999999999E-2</v>
      </c>
      <c r="I502" s="51">
        <v>4.3900000000000002E-2</v>
      </c>
      <c r="J502" s="51">
        <v>0.22700000000000001</v>
      </c>
      <c r="K502" s="51">
        <v>0.4032457002457</v>
      </c>
      <c r="L502" s="51" t="s">
        <v>1621</v>
      </c>
      <c r="M502" s="51">
        <v>100</v>
      </c>
      <c r="N502" s="51">
        <v>76.09</v>
      </c>
      <c r="O502" s="51" t="s">
        <v>1239</v>
      </c>
    </row>
    <row r="503" spans="1:15">
      <c r="A503" s="51" t="s">
        <v>1620</v>
      </c>
      <c r="B503" s="51">
        <v>0.14069999999999999</v>
      </c>
      <c r="C503" s="51">
        <v>2.9600000000000001E-2</v>
      </c>
      <c r="D503" s="51">
        <v>1.6999999999999999E-3</v>
      </c>
      <c r="E503" s="51">
        <v>1.15E-2</v>
      </c>
      <c r="F503" s="51">
        <v>1.47E-2</v>
      </c>
      <c r="G503" s="51">
        <v>1.2699999999999999E-2</v>
      </c>
      <c r="H503" s="51">
        <v>0.95299999999999996</v>
      </c>
      <c r="I503" s="51" t="s">
        <v>6</v>
      </c>
      <c r="J503" s="51" t="s">
        <v>6</v>
      </c>
      <c r="K503" s="51" t="s">
        <v>6</v>
      </c>
      <c r="L503" s="51" t="s">
        <v>1619</v>
      </c>
      <c r="M503" s="51">
        <v>100</v>
      </c>
      <c r="N503" s="51">
        <v>99.96</v>
      </c>
      <c r="O503" s="51" t="s">
        <v>1256</v>
      </c>
    </row>
    <row r="504" spans="1:15">
      <c r="A504" s="51" t="s">
        <v>1618</v>
      </c>
      <c r="B504" s="51">
        <v>0.14069999999999999</v>
      </c>
      <c r="C504" s="51">
        <v>2.9600000000000001E-2</v>
      </c>
      <c r="D504" s="51">
        <v>1.89E-2</v>
      </c>
      <c r="E504" s="51">
        <v>1.84E-2</v>
      </c>
      <c r="F504" s="51">
        <v>1.29E-2</v>
      </c>
      <c r="G504" s="51">
        <v>1.09E-2</v>
      </c>
      <c r="H504" s="51">
        <v>0.25119999999999998</v>
      </c>
      <c r="I504" s="51">
        <v>0.24709999999999999</v>
      </c>
      <c r="J504" s="51">
        <v>0.309</v>
      </c>
      <c r="K504" s="51">
        <v>0.49756570155902002</v>
      </c>
      <c r="L504" s="51" t="s">
        <v>1617</v>
      </c>
      <c r="M504" s="51">
        <v>100</v>
      </c>
      <c r="N504" s="51">
        <v>99.96</v>
      </c>
      <c r="O504" s="51" t="s">
        <v>1320</v>
      </c>
    </row>
    <row r="505" spans="1:15">
      <c r="A505" s="51" t="s">
        <v>1616</v>
      </c>
      <c r="B505" s="51">
        <v>0.14069999999999999</v>
      </c>
      <c r="C505" s="51">
        <v>2.9600000000000001E-2</v>
      </c>
      <c r="D505" s="51">
        <v>2.81E-2</v>
      </c>
      <c r="E505" s="51">
        <v>2.4199999999999999E-2</v>
      </c>
      <c r="F505" s="51">
        <v>2.7E-2</v>
      </c>
      <c r="G505" s="51">
        <v>1.6199999999999999E-2</v>
      </c>
      <c r="H505" s="51">
        <v>0.43020000000000003</v>
      </c>
      <c r="I505" s="51">
        <v>0.3226</v>
      </c>
      <c r="J505" s="51">
        <v>0.182</v>
      </c>
      <c r="K505" s="51">
        <v>0.35467924528301897</v>
      </c>
      <c r="L505" s="51" t="s">
        <v>1615</v>
      </c>
      <c r="M505" s="51">
        <v>100</v>
      </c>
      <c r="N505" s="51">
        <v>99.96</v>
      </c>
      <c r="O505" s="51" t="s">
        <v>1320</v>
      </c>
    </row>
    <row r="506" spans="1:15">
      <c r="A506" s="51" t="s">
        <v>1614</v>
      </c>
      <c r="B506" s="51">
        <v>0.14069999999999999</v>
      </c>
      <c r="C506" s="51">
        <v>2.9600000000000001E-2</v>
      </c>
      <c r="D506" s="51">
        <v>5.6800000000000003E-2</v>
      </c>
      <c r="E506" s="51">
        <v>2.23E-2</v>
      </c>
      <c r="F506" s="51">
        <v>-1.0800000000000001E-2</v>
      </c>
      <c r="G506" s="51">
        <v>1.47E-2</v>
      </c>
      <c r="H506" s="51">
        <v>-0.1205</v>
      </c>
      <c r="I506" s="51">
        <v>0.1666</v>
      </c>
      <c r="J506" s="51">
        <v>0.47</v>
      </c>
      <c r="K506" s="51">
        <v>0.62350458715596302</v>
      </c>
      <c r="L506" s="51" t="s">
        <v>1613</v>
      </c>
      <c r="M506" s="51">
        <v>100</v>
      </c>
      <c r="N506" s="51">
        <v>99.96</v>
      </c>
      <c r="O506" s="51" t="s">
        <v>1320</v>
      </c>
    </row>
    <row r="507" spans="1:15">
      <c r="A507" s="51" t="s">
        <v>1612</v>
      </c>
      <c r="B507" s="51">
        <v>0.14069999999999999</v>
      </c>
      <c r="C507" s="51">
        <v>2.9600000000000001E-2</v>
      </c>
      <c r="D507" s="51">
        <v>2.6700000000000002E-2</v>
      </c>
      <c r="E507" s="51">
        <v>2.18E-2</v>
      </c>
      <c r="F507" s="51">
        <v>2.6100000000000002E-2</v>
      </c>
      <c r="G507" s="51">
        <v>1.4999999999999999E-2</v>
      </c>
      <c r="H507" s="51">
        <v>0.42599999999999999</v>
      </c>
      <c r="I507" s="51">
        <v>0.3175</v>
      </c>
      <c r="J507" s="51">
        <v>0.18</v>
      </c>
      <c r="K507" s="51">
        <v>0.35172972972972999</v>
      </c>
      <c r="L507" s="51" t="s">
        <v>1611</v>
      </c>
      <c r="M507" s="51">
        <v>100</v>
      </c>
      <c r="N507" s="51">
        <v>99.96</v>
      </c>
      <c r="O507" s="51" t="s">
        <v>1320</v>
      </c>
    </row>
    <row r="508" spans="1:15">
      <c r="A508" s="51" t="s">
        <v>1610</v>
      </c>
      <c r="B508" s="51">
        <v>0.14069999999999999</v>
      </c>
      <c r="C508" s="51">
        <v>2.9600000000000001E-2</v>
      </c>
      <c r="D508" s="51">
        <v>3.2300000000000002E-2</v>
      </c>
      <c r="E508" s="51">
        <v>2.3400000000000001E-2</v>
      </c>
      <c r="F508" s="51">
        <v>2.5100000000000001E-2</v>
      </c>
      <c r="G508" s="51">
        <v>1.3100000000000001E-2</v>
      </c>
      <c r="H508" s="51">
        <v>0.37280000000000002</v>
      </c>
      <c r="I508" s="51">
        <v>0.2349</v>
      </c>
      <c r="J508" s="51">
        <v>0.112</v>
      </c>
      <c r="K508" s="51">
        <v>0.26037299035369799</v>
      </c>
      <c r="L508" s="51" t="s">
        <v>1609</v>
      </c>
      <c r="M508" s="51">
        <v>100</v>
      </c>
      <c r="N508" s="51">
        <v>99.95</v>
      </c>
      <c r="O508" s="51" t="s">
        <v>1320</v>
      </c>
    </row>
    <row r="509" spans="1:15">
      <c r="A509" s="51" t="s">
        <v>1608</v>
      </c>
      <c r="B509" s="51">
        <v>0.14069999999999999</v>
      </c>
      <c r="C509" s="51">
        <v>2.9600000000000001E-2</v>
      </c>
      <c r="D509" s="51">
        <v>3.8100000000000002E-2</v>
      </c>
      <c r="E509" s="51">
        <v>2.07E-2</v>
      </c>
      <c r="F509" s="51">
        <v>2.4899999999999999E-2</v>
      </c>
      <c r="G509" s="51">
        <v>1.46E-2</v>
      </c>
      <c r="H509" s="51">
        <v>0.3402</v>
      </c>
      <c r="I509" s="51">
        <v>0.2203</v>
      </c>
      <c r="J509" s="51">
        <v>0.122</v>
      </c>
      <c r="K509" s="51">
        <v>0.27825236593059899</v>
      </c>
      <c r="L509" s="51" t="s">
        <v>1607</v>
      </c>
      <c r="M509" s="51">
        <v>100</v>
      </c>
      <c r="N509" s="51">
        <v>99.96</v>
      </c>
      <c r="O509" s="51" t="s">
        <v>1320</v>
      </c>
    </row>
    <row r="510" spans="1:15">
      <c r="A510" s="51" t="s">
        <v>1606</v>
      </c>
      <c r="B510" s="51">
        <v>0.14069999999999999</v>
      </c>
      <c r="C510" s="51">
        <v>2.9600000000000001E-2</v>
      </c>
      <c r="D510" s="51">
        <v>3.9699999999999999E-2</v>
      </c>
      <c r="E510" s="51">
        <v>2.5899999999999999E-2</v>
      </c>
      <c r="F510" s="51">
        <v>2.4899999999999999E-2</v>
      </c>
      <c r="G510" s="51">
        <v>1.52E-2</v>
      </c>
      <c r="H510" s="51">
        <v>0.3332</v>
      </c>
      <c r="I510" s="51">
        <v>0.23200000000000001</v>
      </c>
      <c r="J510" s="51">
        <v>0.151</v>
      </c>
      <c r="K510" s="51">
        <v>0.320155425219941</v>
      </c>
      <c r="L510" s="51" t="s">
        <v>1605</v>
      </c>
      <c r="M510" s="51">
        <v>100</v>
      </c>
      <c r="N510" s="51">
        <v>99.96</v>
      </c>
      <c r="O510" s="51" t="s">
        <v>1320</v>
      </c>
    </row>
    <row r="511" spans="1:15">
      <c r="A511" s="51" t="s">
        <v>1604</v>
      </c>
      <c r="B511" s="51">
        <v>0.14069999999999999</v>
      </c>
      <c r="C511" s="51">
        <v>2.9600000000000001E-2</v>
      </c>
      <c r="D511" s="51">
        <v>5.2400000000000002E-2</v>
      </c>
      <c r="E511" s="51">
        <v>2.35E-2</v>
      </c>
      <c r="F511" s="51">
        <v>2.2700000000000001E-2</v>
      </c>
      <c r="G511" s="51">
        <v>1.6400000000000001E-2</v>
      </c>
      <c r="H511" s="51">
        <v>0.26400000000000001</v>
      </c>
      <c r="I511" s="51">
        <v>0.21659999999999999</v>
      </c>
      <c r="J511" s="51">
        <v>0.223</v>
      </c>
      <c r="K511" s="51">
        <v>0.4032457002457</v>
      </c>
      <c r="L511" s="51" t="s">
        <v>1603</v>
      </c>
      <c r="M511" s="51">
        <v>100</v>
      </c>
      <c r="N511" s="51">
        <v>99.96</v>
      </c>
      <c r="O511" s="51" t="s">
        <v>1320</v>
      </c>
    </row>
    <row r="512" spans="1:15">
      <c r="A512" s="51" t="s">
        <v>1602</v>
      </c>
      <c r="B512" s="51">
        <v>0.14069999999999999</v>
      </c>
      <c r="C512" s="51">
        <v>2.9600000000000001E-2</v>
      </c>
      <c r="D512" s="51">
        <v>3.73E-2</v>
      </c>
      <c r="E512" s="51">
        <v>2.18E-2</v>
      </c>
      <c r="F512" s="51">
        <v>3.5999999999999999E-3</v>
      </c>
      <c r="G512" s="51">
        <v>1.5299999999999999E-2</v>
      </c>
      <c r="H512" s="51">
        <v>5.0200000000000002E-2</v>
      </c>
      <c r="I512" s="51">
        <v>0.21490000000000001</v>
      </c>
      <c r="J512" s="51">
        <v>0.81499999999999995</v>
      </c>
      <c r="K512" s="51">
        <v>0.87685267857142901</v>
      </c>
      <c r="L512" s="51" t="s">
        <v>1601</v>
      </c>
      <c r="M512" s="51">
        <v>100</v>
      </c>
      <c r="N512" s="51">
        <v>99.96</v>
      </c>
      <c r="O512" s="51" t="s">
        <v>1320</v>
      </c>
    </row>
    <row r="513" spans="1:15">
      <c r="A513" s="51" t="s">
        <v>1600</v>
      </c>
      <c r="B513" s="51">
        <v>0.14069999999999999</v>
      </c>
      <c r="C513" s="51">
        <v>2.9600000000000001E-2</v>
      </c>
      <c r="D513" s="51">
        <v>2.8299999999999999E-2</v>
      </c>
      <c r="E513" s="51">
        <v>1.7100000000000001E-2</v>
      </c>
      <c r="F513" s="51">
        <v>1.24E-2</v>
      </c>
      <c r="G513" s="51">
        <v>1.2E-2</v>
      </c>
      <c r="H513" s="51">
        <v>0.1973</v>
      </c>
      <c r="I513" s="51">
        <v>0.19370000000000001</v>
      </c>
      <c r="J513" s="51">
        <v>0.308</v>
      </c>
      <c r="K513" s="51">
        <v>0.49756570155902002</v>
      </c>
      <c r="L513" s="51" t="s">
        <v>1599</v>
      </c>
      <c r="M513" s="51">
        <v>100</v>
      </c>
      <c r="N513" s="51">
        <v>99.96</v>
      </c>
      <c r="O513" s="51" t="s">
        <v>1320</v>
      </c>
    </row>
    <row r="514" spans="1:15">
      <c r="A514" s="51" t="s">
        <v>1598</v>
      </c>
      <c r="B514" s="51">
        <v>0.14069999999999999</v>
      </c>
      <c r="C514" s="51">
        <v>2.9600000000000001E-2</v>
      </c>
      <c r="D514" s="51">
        <v>5.0799999999999998E-2</v>
      </c>
      <c r="E514" s="51">
        <v>2.3199999999999998E-2</v>
      </c>
      <c r="F514" s="51">
        <v>2.6599999999999999E-2</v>
      </c>
      <c r="G514" s="51">
        <v>1.84E-2</v>
      </c>
      <c r="H514" s="51">
        <v>0.31480000000000002</v>
      </c>
      <c r="I514" s="51">
        <v>0.25950000000000001</v>
      </c>
      <c r="J514" s="51">
        <v>0.22500000000000001</v>
      </c>
      <c r="K514" s="51">
        <v>0.4032457002457</v>
      </c>
      <c r="L514" s="51" t="s">
        <v>1597</v>
      </c>
      <c r="M514" s="51">
        <v>100</v>
      </c>
      <c r="N514" s="51">
        <v>99.92</v>
      </c>
      <c r="O514" s="51" t="s">
        <v>1320</v>
      </c>
    </row>
    <row r="515" spans="1:15">
      <c r="A515" s="51" t="s">
        <v>1006</v>
      </c>
      <c r="B515" s="51">
        <v>0.14069999999999999</v>
      </c>
      <c r="C515" s="51">
        <v>2.9600000000000001E-2</v>
      </c>
      <c r="D515" s="51">
        <v>7.0900000000000005E-2</v>
      </c>
      <c r="E515" s="51">
        <v>8.0999999999999996E-3</v>
      </c>
      <c r="F515" s="51">
        <v>4.5999999999999999E-3</v>
      </c>
      <c r="G515" s="51">
        <v>8.5000000000000006E-3</v>
      </c>
      <c r="H515" s="51">
        <v>4.5699999999999998E-2</v>
      </c>
      <c r="I515" s="51">
        <v>8.43E-2</v>
      </c>
      <c r="J515" s="51">
        <v>0.58699999999999997</v>
      </c>
      <c r="K515" s="51">
        <v>0.71810659898477203</v>
      </c>
      <c r="L515" s="51" t="s">
        <v>1596</v>
      </c>
      <c r="M515" s="51">
        <v>100</v>
      </c>
      <c r="N515" s="51">
        <v>99.68</v>
      </c>
      <c r="O515" s="51" t="s">
        <v>1256</v>
      </c>
    </row>
    <row r="516" spans="1:15">
      <c r="A516" s="51" t="s">
        <v>1595</v>
      </c>
      <c r="B516" s="51">
        <v>0.12609999999999999</v>
      </c>
      <c r="C516" s="51">
        <v>2.76E-2</v>
      </c>
      <c r="D516" s="51">
        <v>2.9499999999999998E-2</v>
      </c>
      <c r="E516" s="51">
        <v>1.6000000000000001E-3</v>
      </c>
      <c r="F516" s="51">
        <v>-2.7000000000000001E-3</v>
      </c>
      <c r="G516" s="51">
        <v>3.2000000000000002E-3</v>
      </c>
      <c r="H516" s="51">
        <v>-4.4600000000000001E-2</v>
      </c>
      <c r="I516" s="51">
        <v>5.1400000000000001E-2</v>
      </c>
      <c r="J516" s="51">
        <v>0.38500000000000001</v>
      </c>
      <c r="K516" s="51">
        <v>0.55449203187250995</v>
      </c>
      <c r="L516" s="51" t="s">
        <v>1594</v>
      </c>
      <c r="M516" s="51">
        <v>100</v>
      </c>
      <c r="N516" s="51">
        <v>92.93</v>
      </c>
      <c r="O516" s="51" t="s">
        <v>1283</v>
      </c>
    </row>
    <row r="517" spans="1:15">
      <c r="A517" s="51" t="s">
        <v>1593</v>
      </c>
      <c r="B517" s="51">
        <v>0.12609999999999999</v>
      </c>
      <c r="C517" s="51">
        <v>2.76E-2</v>
      </c>
      <c r="D517" s="51">
        <v>0.33579999999999999</v>
      </c>
      <c r="E517" s="51">
        <v>3.3799999999999997E-2</v>
      </c>
      <c r="F517" s="51">
        <v>2.35E-2</v>
      </c>
      <c r="G517" s="51">
        <v>1.5900000000000001E-2</v>
      </c>
      <c r="H517" s="51">
        <v>0.1144</v>
      </c>
      <c r="I517" s="51">
        <v>8.4000000000000005E-2</v>
      </c>
      <c r="J517" s="51">
        <v>0.17299999999999999</v>
      </c>
      <c r="K517" s="51">
        <v>0.34744166666666698</v>
      </c>
      <c r="L517" s="51" t="s">
        <v>1592</v>
      </c>
      <c r="M517" s="51">
        <v>100</v>
      </c>
      <c r="N517" s="51">
        <v>88.48</v>
      </c>
      <c r="O517" s="51" t="s">
        <v>1256</v>
      </c>
    </row>
    <row r="518" spans="1:15">
      <c r="A518" s="51" t="s">
        <v>1591</v>
      </c>
      <c r="B518" s="51">
        <v>0.14069999999999999</v>
      </c>
      <c r="C518" s="51">
        <v>2.9600000000000001E-2</v>
      </c>
      <c r="D518" s="51">
        <v>4.2900000000000001E-2</v>
      </c>
      <c r="E518" s="51">
        <v>3.5999999999999999E-3</v>
      </c>
      <c r="F518" s="51">
        <v>7.6E-3</v>
      </c>
      <c r="G518" s="51">
        <v>5.5999999999999999E-3</v>
      </c>
      <c r="H518" s="51">
        <v>9.8000000000000004E-2</v>
      </c>
      <c r="I518" s="51">
        <v>7.3099999999999998E-2</v>
      </c>
      <c r="J518" s="51">
        <v>0.18</v>
      </c>
      <c r="K518" s="51">
        <v>0.35172972972972999</v>
      </c>
      <c r="L518" s="51" t="s">
        <v>1590</v>
      </c>
      <c r="M518" s="51">
        <v>100</v>
      </c>
      <c r="N518" s="51">
        <v>92.93</v>
      </c>
      <c r="O518" s="51" t="s">
        <v>1589</v>
      </c>
    </row>
    <row r="519" spans="1:15">
      <c r="A519" s="51" t="s">
        <v>792</v>
      </c>
      <c r="B519" s="51">
        <v>0.12609999999999999</v>
      </c>
      <c r="C519" s="51">
        <v>2.76E-2</v>
      </c>
      <c r="D519" s="51">
        <v>9.7900000000000001E-2</v>
      </c>
      <c r="E519" s="51">
        <v>8.0999999999999996E-3</v>
      </c>
      <c r="F519" s="51">
        <v>1.5E-3</v>
      </c>
      <c r="G519" s="51">
        <v>5.7999999999999996E-3</v>
      </c>
      <c r="H519" s="51">
        <v>1.3100000000000001E-2</v>
      </c>
      <c r="I519" s="51">
        <v>5.2299999999999999E-2</v>
      </c>
      <c r="J519" s="51">
        <v>0.80300000000000005</v>
      </c>
      <c r="K519" s="51">
        <v>0.86781614349775804</v>
      </c>
      <c r="L519" s="51" t="s">
        <v>1588</v>
      </c>
      <c r="M519" s="51">
        <v>100</v>
      </c>
      <c r="N519" s="51">
        <v>92.93</v>
      </c>
      <c r="O519" s="51" t="s">
        <v>1252</v>
      </c>
    </row>
    <row r="520" spans="1:15">
      <c r="A520" s="51" t="s">
        <v>1587</v>
      </c>
      <c r="B520" s="51">
        <v>0.12609999999999999</v>
      </c>
      <c r="C520" s="51">
        <v>2.76E-2</v>
      </c>
      <c r="D520" s="51">
        <v>0.1181</v>
      </c>
      <c r="E520" s="51">
        <v>7.0000000000000001E-3</v>
      </c>
      <c r="F520" s="51">
        <v>2.2000000000000001E-3</v>
      </c>
      <c r="G520" s="51">
        <v>4.0000000000000001E-3</v>
      </c>
      <c r="H520" s="51">
        <v>1.7999999999999999E-2</v>
      </c>
      <c r="I520" s="51">
        <v>3.3300000000000003E-2</v>
      </c>
      <c r="J520" s="51">
        <v>0.58899999999999997</v>
      </c>
      <c r="K520" s="51">
        <v>0.71933614864864903</v>
      </c>
      <c r="L520" s="51" t="s">
        <v>1586</v>
      </c>
      <c r="M520" s="51">
        <v>100</v>
      </c>
      <c r="N520" s="51">
        <v>92.93</v>
      </c>
      <c r="O520" s="51" t="s">
        <v>1252</v>
      </c>
    </row>
    <row r="521" spans="1:15">
      <c r="A521" s="51" t="s">
        <v>1585</v>
      </c>
      <c r="B521" s="51">
        <v>0.14069999999999999</v>
      </c>
      <c r="C521" s="51">
        <v>2.9600000000000001E-2</v>
      </c>
      <c r="D521" s="51">
        <v>2.7E-2</v>
      </c>
      <c r="E521" s="51">
        <v>3.3999999999999998E-3</v>
      </c>
      <c r="F521" s="51">
        <v>1.49E-2</v>
      </c>
      <c r="G521" s="51">
        <v>5.8999999999999999E-3</v>
      </c>
      <c r="H521" s="51">
        <v>0.2417</v>
      </c>
      <c r="I521" s="51">
        <v>0.1047</v>
      </c>
      <c r="J521" s="51">
        <v>2.1000000000000001E-2</v>
      </c>
      <c r="K521" s="51">
        <v>7.6296482412060301E-2</v>
      </c>
      <c r="L521" s="51" t="s">
        <v>1584</v>
      </c>
      <c r="M521" s="51">
        <v>100</v>
      </c>
      <c r="N521" s="51">
        <v>92.93</v>
      </c>
      <c r="O521" s="51" t="s">
        <v>1252</v>
      </c>
    </row>
    <row r="522" spans="1:15">
      <c r="A522" s="51" t="s">
        <v>555</v>
      </c>
      <c r="B522" s="51">
        <v>0.14069999999999999</v>
      </c>
      <c r="C522" s="51">
        <v>2.9600000000000001E-2</v>
      </c>
      <c r="D522" s="51">
        <v>2.81E-2</v>
      </c>
      <c r="E522" s="51">
        <v>3.3999999999999998E-3</v>
      </c>
      <c r="F522" s="51">
        <v>-1.89E-2</v>
      </c>
      <c r="G522" s="51">
        <v>5.7000000000000002E-3</v>
      </c>
      <c r="H522" s="51">
        <v>-0.3</v>
      </c>
      <c r="I522" s="51">
        <v>0.10100000000000001</v>
      </c>
      <c r="J522" s="51">
        <v>2.97E-3</v>
      </c>
      <c r="K522" s="51">
        <v>1.9002743362831899E-2</v>
      </c>
      <c r="L522" s="51" t="s">
        <v>1583</v>
      </c>
      <c r="M522" s="51">
        <v>100</v>
      </c>
      <c r="N522" s="51">
        <v>92.93</v>
      </c>
      <c r="O522" s="51" t="s">
        <v>1252</v>
      </c>
    </row>
    <row r="523" spans="1:15">
      <c r="A523" s="51" t="s">
        <v>1582</v>
      </c>
      <c r="B523" s="51">
        <v>0.14069999999999999</v>
      </c>
      <c r="C523" s="51">
        <v>2.9600000000000001E-2</v>
      </c>
      <c r="D523" s="51">
        <v>3.8899999999999997E-2</v>
      </c>
      <c r="E523" s="51">
        <v>3.7000000000000002E-3</v>
      </c>
      <c r="F523" s="51">
        <v>1.14E-2</v>
      </c>
      <c r="G523" s="51">
        <v>6.4000000000000003E-3</v>
      </c>
      <c r="H523" s="51">
        <v>0.1545</v>
      </c>
      <c r="I523" s="51">
        <v>8.9300000000000004E-2</v>
      </c>
      <c r="J523" s="51">
        <v>8.3799999999999999E-2</v>
      </c>
      <c r="K523" s="51">
        <v>0.21037291666666699</v>
      </c>
      <c r="L523" s="51" t="s">
        <v>1581</v>
      </c>
      <c r="M523" s="51">
        <v>100</v>
      </c>
      <c r="N523" s="51">
        <v>92.93</v>
      </c>
      <c r="O523" s="51" t="s">
        <v>1252</v>
      </c>
    </row>
    <row r="524" spans="1:15">
      <c r="A524" s="51" t="s">
        <v>616</v>
      </c>
      <c r="B524" s="51">
        <v>0.12609999999999999</v>
      </c>
      <c r="C524" s="51">
        <v>2.76E-2</v>
      </c>
      <c r="D524" s="51">
        <v>7.1199999999999999E-2</v>
      </c>
      <c r="E524" s="51">
        <v>2.3999999999999998E-3</v>
      </c>
      <c r="F524" s="51">
        <v>-2.53E-2</v>
      </c>
      <c r="G524" s="51">
        <v>4.4999999999999997E-3</v>
      </c>
      <c r="H524" s="51">
        <v>-0.26690000000000003</v>
      </c>
      <c r="I524" s="51">
        <v>6.6600000000000006E-2</v>
      </c>
      <c r="J524" s="86">
        <v>6.0699999999999998E-5</v>
      </c>
      <c r="K524" s="51">
        <v>9.1429374999999998E-4</v>
      </c>
      <c r="L524" s="51" t="s">
        <v>1580</v>
      </c>
      <c r="M524" s="51">
        <v>100</v>
      </c>
      <c r="N524" s="51">
        <v>92.93</v>
      </c>
      <c r="O524" s="51" t="s">
        <v>1235</v>
      </c>
    </row>
    <row r="525" spans="1:15">
      <c r="A525" s="51" t="s">
        <v>643</v>
      </c>
      <c r="B525" s="51">
        <v>0.12609999999999999</v>
      </c>
      <c r="C525" s="51">
        <v>2.76E-2</v>
      </c>
      <c r="D525" s="51">
        <v>0.124</v>
      </c>
      <c r="E525" s="51">
        <v>3.8E-3</v>
      </c>
      <c r="F525" s="51">
        <v>-2.8799999999999999E-2</v>
      </c>
      <c r="G525" s="51">
        <v>4.4999999999999997E-3</v>
      </c>
      <c r="H525" s="51">
        <v>-0.23039999999999999</v>
      </c>
      <c r="I525" s="51">
        <v>5.11E-2</v>
      </c>
      <c r="J525" s="86">
        <v>6.4099999999999996E-6</v>
      </c>
      <c r="K525" s="51">
        <v>2.3172150000000001E-4</v>
      </c>
      <c r="L525" s="51" t="s">
        <v>1579</v>
      </c>
      <c r="M525" s="51">
        <v>100</v>
      </c>
      <c r="N525" s="51">
        <v>92.93</v>
      </c>
      <c r="O525" s="51" t="s">
        <v>1235</v>
      </c>
    </row>
    <row r="526" spans="1:15">
      <c r="A526" s="51" t="s">
        <v>522</v>
      </c>
      <c r="B526" s="51">
        <v>0.12609999999999999</v>
      </c>
      <c r="C526" s="51">
        <v>2.76E-2</v>
      </c>
      <c r="D526" s="51">
        <v>1.3299999999999999E-2</v>
      </c>
      <c r="E526" s="51">
        <v>1.2999999999999999E-3</v>
      </c>
      <c r="F526" s="51">
        <v>8.8000000000000005E-3</v>
      </c>
      <c r="G526" s="51">
        <v>3.2000000000000002E-3</v>
      </c>
      <c r="H526" s="51">
        <v>0.21479999999999999</v>
      </c>
      <c r="I526" s="51">
        <v>8.1199999999999994E-2</v>
      </c>
      <c r="J526" s="51">
        <v>8.1799999999999998E-3</v>
      </c>
      <c r="K526" s="51">
        <v>4.0323020134228199E-2</v>
      </c>
      <c r="L526" s="51" t="s">
        <v>1578</v>
      </c>
      <c r="M526" s="51">
        <v>100</v>
      </c>
      <c r="N526" s="51">
        <v>92.93</v>
      </c>
      <c r="O526" s="51" t="s">
        <v>1235</v>
      </c>
    </row>
    <row r="527" spans="1:15">
      <c r="A527" s="51" t="s">
        <v>602</v>
      </c>
      <c r="B527" s="51">
        <v>0.12609999999999999</v>
      </c>
      <c r="C527" s="51">
        <v>2.76E-2</v>
      </c>
      <c r="D527" s="51">
        <v>7.2499999999999995E-2</v>
      </c>
      <c r="E527" s="51">
        <v>2.7000000000000001E-3</v>
      </c>
      <c r="F527" s="51">
        <v>2.0400000000000001E-2</v>
      </c>
      <c r="G527" s="51">
        <v>4.3E-3</v>
      </c>
      <c r="H527" s="51">
        <v>0.21379999999999999</v>
      </c>
      <c r="I527" s="51">
        <v>5.67E-2</v>
      </c>
      <c r="J527" s="51">
        <v>1.6100000000000001E-4</v>
      </c>
      <c r="K527" s="51">
        <v>1.8774677419354799E-3</v>
      </c>
      <c r="L527" s="51" t="s">
        <v>1577</v>
      </c>
      <c r="M527" s="51">
        <v>100</v>
      </c>
      <c r="N527" s="51">
        <v>92.93</v>
      </c>
      <c r="O527" s="51" t="s">
        <v>1235</v>
      </c>
    </row>
    <row r="528" spans="1:15">
      <c r="A528" s="51" t="s">
        <v>1576</v>
      </c>
      <c r="B528" s="51">
        <v>0.14069999999999999</v>
      </c>
      <c r="C528" s="51">
        <v>2.9600000000000001E-2</v>
      </c>
      <c r="D528" s="51">
        <v>9.4000000000000004E-3</v>
      </c>
      <c r="E528" s="51">
        <v>1.1999999999999999E-3</v>
      </c>
      <c r="F528" s="51">
        <v>7.7000000000000002E-3</v>
      </c>
      <c r="G528" s="51">
        <v>3.0000000000000001E-3</v>
      </c>
      <c r="H528" s="51">
        <v>0.21260000000000001</v>
      </c>
      <c r="I528" s="51">
        <v>9.4299999999999995E-2</v>
      </c>
      <c r="J528" s="51">
        <v>2.4199999999999999E-2</v>
      </c>
      <c r="K528" s="51">
        <v>8.6190147783251195E-2</v>
      </c>
      <c r="L528" s="51" t="s">
        <v>1575</v>
      </c>
      <c r="M528" s="51">
        <v>100</v>
      </c>
      <c r="N528" s="51">
        <v>92.93</v>
      </c>
      <c r="O528" s="51" t="s">
        <v>1235</v>
      </c>
    </row>
    <row r="529" spans="1:15">
      <c r="A529" s="51" t="s">
        <v>646</v>
      </c>
      <c r="B529" s="51">
        <v>0.12609999999999999</v>
      </c>
      <c r="C529" s="51">
        <v>2.76E-2</v>
      </c>
      <c r="D529" s="51">
        <v>3.32E-2</v>
      </c>
      <c r="E529" s="51">
        <v>1.6000000000000001E-3</v>
      </c>
      <c r="F529" s="51">
        <v>-1.6E-2</v>
      </c>
      <c r="G529" s="51">
        <v>2.7000000000000001E-3</v>
      </c>
      <c r="H529" s="51">
        <v>-0.24679999999999999</v>
      </c>
      <c r="I529" s="51">
        <v>5.3999999999999999E-2</v>
      </c>
      <c r="J529" s="86">
        <v>4.7899999999999999E-6</v>
      </c>
      <c r="K529" s="51">
        <v>2.0043166666666701E-4</v>
      </c>
      <c r="L529" s="51" t="s">
        <v>1574</v>
      </c>
      <c r="M529" s="51">
        <v>100</v>
      </c>
      <c r="N529" s="51">
        <v>92.93</v>
      </c>
      <c r="O529" s="51" t="s">
        <v>1235</v>
      </c>
    </row>
    <row r="530" spans="1:15">
      <c r="A530" s="51" t="s">
        <v>660</v>
      </c>
      <c r="B530" s="51">
        <v>0.12609999999999999</v>
      </c>
      <c r="C530" s="51">
        <v>2.76E-2</v>
      </c>
      <c r="D530" s="51">
        <v>3.2399999999999998E-2</v>
      </c>
      <c r="E530" s="51">
        <v>1.6999999999999999E-3</v>
      </c>
      <c r="F530" s="51">
        <v>-1.95E-2</v>
      </c>
      <c r="G530" s="51">
        <v>2.8999999999999998E-3</v>
      </c>
      <c r="H530" s="51">
        <v>-0.30470000000000003</v>
      </c>
      <c r="I530" s="51">
        <v>5.6099999999999997E-2</v>
      </c>
      <c r="J530" s="86">
        <v>5.47E-8</v>
      </c>
      <c r="K530" s="86">
        <v>1.9774050000000001E-5</v>
      </c>
      <c r="L530" s="51" t="s">
        <v>1573</v>
      </c>
      <c r="M530" s="51">
        <v>100</v>
      </c>
      <c r="N530" s="51">
        <v>92.93</v>
      </c>
      <c r="O530" s="51" t="s">
        <v>1235</v>
      </c>
    </row>
    <row r="531" spans="1:15">
      <c r="A531" s="51" t="s">
        <v>1572</v>
      </c>
      <c r="B531" s="51">
        <v>0.14069999999999999</v>
      </c>
      <c r="C531" s="51">
        <v>2.9600000000000001E-2</v>
      </c>
      <c r="D531" s="51">
        <v>0.20899999999999999</v>
      </c>
      <c r="E531" s="51">
        <v>0.12</v>
      </c>
      <c r="F531" s="51">
        <v>1.21E-2</v>
      </c>
      <c r="G531" s="51">
        <v>2.1100000000000001E-2</v>
      </c>
      <c r="H531" s="51">
        <v>7.0599999999999996E-2</v>
      </c>
      <c r="I531" s="51">
        <v>0.1525</v>
      </c>
      <c r="J531" s="51">
        <v>0.64300000000000002</v>
      </c>
      <c r="K531" s="51">
        <v>0.75962254901960802</v>
      </c>
      <c r="L531" s="51" t="s">
        <v>1571</v>
      </c>
      <c r="M531" s="51">
        <v>100</v>
      </c>
      <c r="N531" s="51">
        <v>99.96</v>
      </c>
      <c r="O531" s="51" t="s">
        <v>1283</v>
      </c>
    </row>
    <row r="532" spans="1:15">
      <c r="A532" s="51" t="s">
        <v>1570</v>
      </c>
      <c r="B532" s="51">
        <v>0.14069999999999999</v>
      </c>
      <c r="C532" s="51">
        <v>2.9600000000000001E-2</v>
      </c>
      <c r="D532" s="51">
        <v>0.19989999999999999</v>
      </c>
      <c r="E532" s="51">
        <v>0.1138</v>
      </c>
      <c r="F532" s="51">
        <v>1.26E-2</v>
      </c>
      <c r="G532" s="51">
        <v>2.1899999999999999E-2</v>
      </c>
      <c r="H532" s="51">
        <v>7.51E-2</v>
      </c>
      <c r="I532" s="51">
        <v>0.161</v>
      </c>
      <c r="J532" s="51">
        <v>0.64100000000000001</v>
      </c>
      <c r="K532" s="51">
        <v>0.75962254901960802</v>
      </c>
      <c r="L532" s="51" t="s">
        <v>1569</v>
      </c>
      <c r="M532" s="51">
        <v>100</v>
      </c>
      <c r="N532" s="51">
        <v>99.96</v>
      </c>
      <c r="O532" s="51" t="s">
        <v>1283</v>
      </c>
    </row>
    <row r="533" spans="1:15">
      <c r="A533" s="51" t="s">
        <v>1568</v>
      </c>
      <c r="B533" s="51">
        <v>0.14069999999999999</v>
      </c>
      <c r="C533" s="51">
        <v>2.9600000000000001E-2</v>
      </c>
      <c r="D533" s="51">
        <v>4.7000000000000002E-3</v>
      </c>
      <c r="E533" s="51">
        <v>1.1000000000000001E-3</v>
      </c>
      <c r="F533" s="51">
        <v>-5.3E-3</v>
      </c>
      <c r="G533" s="51">
        <v>3.3999999999999998E-3</v>
      </c>
      <c r="H533" s="51">
        <v>-0.2044</v>
      </c>
      <c r="I533" s="51">
        <v>0.1351</v>
      </c>
      <c r="J533" s="51">
        <v>0.13</v>
      </c>
      <c r="K533" s="51">
        <v>0.28743119266055001</v>
      </c>
      <c r="L533" s="51" t="s">
        <v>1567</v>
      </c>
      <c r="M533" s="51">
        <v>100</v>
      </c>
      <c r="N533" s="51">
        <v>92.93</v>
      </c>
      <c r="O533" s="51" t="s">
        <v>1256</v>
      </c>
    </row>
    <row r="534" spans="1:15">
      <c r="A534" s="51" t="s">
        <v>1566</v>
      </c>
      <c r="B534" s="51">
        <v>0.14069999999999999</v>
      </c>
      <c r="C534" s="51">
        <v>2.9600000000000001E-2</v>
      </c>
      <c r="D534" s="51">
        <v>2.2000000000000001E-3</v>
      </c>
      <c r="E534" s="51">
        <v>1.1999999999999999E-3</v>
      </c>
      <c r="F534" s="51">
        <v>2.3999999999999998E-3</v>
      </c>
      <c r="G534" s="51">
        <v>2.8E-3</v>
      </c>
      <c r="H534" s="51">
        <v>0.1381</v>
      </c>
      <c r="I534" s="51">
        <v>0.16389999999999999</v>
      </c>
      <c r="J534" s="51">
        <v>0.4</v>
      </c>
      <c r="K534" s="51">
        <v>0.56484374999999998</v>
      </c>
      <c r="L534" s="51" t="s">
        <v>1565</v>
      </c>
      <c r="M534" s="51">
        <v>100</v>
      </c>
      <c r="N534" s="51">
        <v>92.93</v>
      </c>
      <c r="O534" s="51" t="s">
        <v>1256</v>
      </c>
    </row>
    <row r="535" spans="1:15">
      <c r="A535" s="51" t="s">
        <v>1564</v>
      </c>
      <c r="B535" s="51">
        <v>0.14069999999999999</v>
      </c>
      <c r="C535" s="51">
        <v>2.9600000000000001E-2</v>
      </c>
      <c r="D535" s="51">
        <v>4.4000000000000003E-3</v>
      </c>
      <c r="E535" s="86">
        <v>8.9999999999999998E-4</v>
      </c>
      <c r="F535" s="51">
        <v>7.4999999999999997E-3</v>
      </c>
      <c r="G535" s="51">
        <v>3.2000000000000002E-3</v>
      </c>
      <c r="H535" s="51">
        <v>0.29899999999999999</v>
      </c>
      <c r="I535" s="51">
        <v>0.13370000000000001</v>
      </c>
      <c r="J535" s="51">
        <v>2.5399999999999999E-2</v>
      </c>
      <c r="K535" s="51">
        <v>8.7866985645932996E-2</v>
      </c>
      <c r="L535" s="51" t="s">
        <v>1563</v>
      </c>
      <c r="M535" s="51">
        <v>100</v>
      </c>
      <c r="N535" s="51">
        <v>92.93</v>
      </c>
      <c r="O535" s="51" t="s">
        <v>1256</v>
      </c>
    </row>
    <row r="536" spans="1:15">
      <c r="A536" s="51" t="s">
        <v>1562</v>
      </c>
      <c r="B536" s="51">
        <v>0.12609999999999999</v>
      </c>
      <c r="C536" s="51">
        <v>2.76E-2</v>
      </c>
      <c r="D536" s="51">
        <v>1.95E-2</v>
      </c>
      <c r="E536" s="51">
        <v>1.2999999999999999E-3</v>
      </c>
      <c r="F536" s="51">
        <v>-4.0000000000000001E-3</v>
      </c>
      <c r="G536" s="51">
        <v>3.0000000000000001E-3</v>
      </c>
      <c r="H536" s="51">
        <v>-8.0600000000000005E-2</v>
      </c>
      <c r="I536" s="51">
        <v>5.9799999999999999E-2</v>
      </c>
      <c r="J536" s="51">
        <v>0.17699999999999999</v>
      </c>
      <c r="K536" s="51">
        <v>0.35172972972972999</v>
      </c>
      <c r="L536" s="51" t="s">
        <v>1561</v>
      </c>
      <c r="M536" s="51">
        <v>100</v>
      </c>
      <c r="N536" s="51">
        <v>92.93</v>
      </c>
      <c r="O536" s="51" t="s">
        <v>1256</v>
      </c>
    </row>
    <row r="537" spans="1:15">
      <c r="A537" s="51" t="s">
        <v>1560</v>
      </c>
      <c r="B537" s="51">
        <v>0.12609999999999999</v>
      </c>
      <c r="C537" s="51">
        <v>2.76E-2</v>
      </c>
      <c r="D537" s="51">
        <v>2.52E-2</v>
      </c>
      <c r="E537" s="51">
        <v>3.3E-3</v>
      </c>
      <c r="F537" s="51">
        <v>-7.1999999999999998E-3</v>
      </c>
      <c r="G537" s="51">
        <v>4.7000000000000002E-3</v>
      </c>
      <c r="H537" s="51">
        <v>-0.1273</v>
      </c>
      <c r="I537" s="51">
        <v>8.5900000000000004E-2</v>
      </c>
      <c r="J537" s="51">
        <v>0.13800000000000001</v>
      </c>
      <c r="K537" s="51">
        <v>0.30052409638554201</v>
      </c>
      <c r="L537" s="51" t="s">
        <v>1559</v>
      </c>
      <c r="M537" s="51">
        <v>100</v>
      </c>
      <c r="N537" s="51">
        <v>92.93</v>
      </c>
      <c r="O537" s="51" t="s">
        <v>1246</v>
      </c>
    </row>
    <row r="538" spans="1:15">
      <c r="A538" s="51" t="s">
        <v>1558</v>
      </c>
      <c r="B538" s="51">
        <v>0.12609999999999999</v>
      </c>
      <c r="C538" s="51">
        <v>2.76E-2</v>
      </c>
      <c r="D538" s="51">
        <v>9.7000000000000003E-2</v>
      </c>
      <c r="E538" s="51">
        <v>5.0000000000000001E-3</v>
      </c>
      <c r="F538" s="51">
        <v>-8.5000000000000006E-3</v>
      </c>
      <c r="G538" s="51">
        <v>4.7999999999999996E-3</v>
      </c>
      <c r="H538" s="51">
        <v>-7.7299999999999994E-2</v>
      </c>
      <c r="I538" s="51">
        <v>4.4900000000000002E-2</v>
      </c>
      <c r="J538" s="51">
        <v>8.5599999999999996E-2</v>
      </c>
      <c r="K538" s="51">
        <v>0.21292474226804101</v>
      </c>
      <c r="L538" s="51" t="s">
        <v>1557</v>
      </c>
      <c r="M538" s="51">
        <v>100</v>
      </c>
      <c r="N538" s="51">
        <v>92.93</v>
      </c>
      <c r="O538" s="51" t="s">
        <v>1503</v>
      </c>
    </row>
    <row r="539" spans="1:15">
      <c r="A539" s="51" t="s">
        <v>912</v>
      </c>
      <c r="B539" s="51">
        <v>0.12609999999999999</v>
      </c>
      <c r="C539" s="51">
        <v>2.76E-2</v>
      </c>
      <c r="D539" s="51">
        <v>4.7600000000000003E-2</v>
      </c>
      <c r="E539" s="51">
        <v>3.7000000000000002E-3</v>
      </c>
      <c r="F539" s="51">
        <v>-4.4999999999999997E-3</v>
      </c>
      <c r="G539" s="51">
        <v>5.1999999999999998E-3</v>
      </c>
      <c r="H539" s="51">
        <v>-5.8500000000000003E-2</v>
      </c>
      <c r="I539" s="51">
        <v>7.1099999999999997E-2</v>
      </c>
      <c r="J539" s="51">
        <v>0.41099999999999998</v>
      </c>
      <c r="K539" s="51">
        <v>0.57254913294797705</v>
      </c>
      <c r="L539" s="51" t="s">
        <v>1556</v>
      </c>
      <c r="M539" s="51">
        <v>100</v>
      </c>
      <c r="N539" s="51">
        <v>92.93</v>
      </c>
      <c r="O539" s="51" t="s">
        <v>1503</v>
      </c>
    </row>
    <row r="540" spans="1:15">
      <c r="A540" s="51" t="s">
        <v>1555</v>
      </c>
      <c r="B540" s="51">
        <v>0.14069999999999999</v>
      </c>
      <c r="C540" s="51">
        <v>2.9600000000000001E-2</v>
      </c>
      <c r="D540" s="51">
        <v>9.4000000000000004E-3</v>
      </c>
      <c r="E540" s="51">
        <v>1.5E-3</v>
      </c>
      <c r="F540" s="51">
        <v>-1.4E-3</v>
      </c>
      <c r="G540" s="51">
        <v>3.7000000000000002E-3</v>
      </c>
      <c r="H540" s="51">
        <v>-3.9600000000000003E-2</v>
      </c>
      <c r="I540" s="51">
        <v>0.1023</v>
      </c>
      <c r="J540" s="51">
        <v>0.69899999999999995</v>
      </c>
      <c r="K540" s="51">
        <v>0.79964715189873403</v>
      </c>
      <c r="L540" s="51" t="s">
        <v>1554</v>
      </c>
      <c r="M540" s="51">
        <v>100</v>
      </c>
      <c r="N540" s="51">
        <v>92.93</v>
      </c>
      <c r="O540" s="51" t="s">
        <v>1252</v>
      </c>
    </row>
    <row r="541" spans="1:15">
      <c r="A541" s="51" t="s">
        <v>1553</v>
      </c>
      <c r="B541" s="51">
        <v>0.12609999999999999</v>
      </c>
      <c r="C541" s="51">
        <v>2.76E-2</v>
      </c>
      <c r="D541" s="51">
        <v>0.1229</v>
      </c>
      <c r="E541" s="51">
        <v>2.01E-2</v>
      </c>
      <c r="F541" s="51">
        <v>-2.8E-3</v>
      </c>
      <c r="G541" s="51">
        <v>7.4999999999999997E-3</v>
      </c>
      <c r="H541" s="51">
        <v>-2.2599999999999999E-2</v>
      </c>
      <c r="I541" s="51">
        <v>0.06</v>
      </c>
      <c r="J541" s="51">
        <v>0.70699999999999996</v>
      </c>
      <c r="K541" s="51">
        <v>0.80245054945054894</v>
      </c>
      <c r="L541" s="51" t="s">
        <v>1552</v>
      </c>
      <c r="M541" s="51">
        <v>100</v>
      </c>
      <c r="N541" s="51">
        <v>99.21</v>
      </c>
      <c r="O541" s="51" t="s">
        <v>1256</v>
      </c>
    </row>
    <row r="542" spans="1:15">
      <c r="A542" s="51" t="s">
        <v>1551</v>
      </c>
      <c r="B542" s="51">
        <v>0.12609999999999999</v>
      </c>
      <c r="C542" s="51">
        <v>2.76E-2</v>
      </c>
      <c r="D542" s="51">
        <v>3.73E-2</v>
      </c>
      <c r="E542" s="51">
        <v>1.6000000000000001E-3</v>
      </c>
      <c r="F542" s="51">
        <v>7.4000000000000003E-3</v>
      </c>
      <c r="G542" s="51">
        <v>3.3E-3</v>
      </c>
      <c r="H542" s="51">
        <v>0.1086</v>
      </c>
      <c r="I542" s="51">
        <v>5.1900000000000002E-2</v>
      </c>
      <c r="J542" s="51">
        <v>3.6400000000000002E-2</v>
      </c>
      <c r="K542" s="51">
        <v>0.113436206896552</v>
      </c>
      <c r="L542" s="51" t="s">
        <v>1550</v>
      </c>
      <c r="M542" s="51">
        <v>100</v>
      </c>
      <c r="N542" s="51">
        <v>92.93</v>
      </c>
      <c r="O542" s="51" t="s">
        <v>1246</v>
      </c>
    </row>
    <row r="543" spans="1:15">
      <c r="A543" s="51" t="s">
        <v>9</v>
      </c>
      <c r="B543" s="51">
        <v>0.12609999999999999</v>
      </c>
      <c r="C543" s="51">
        <v>2.76E-2</v>
      </c>
      <c r="D543" s="51">
        <v>0.47610000000000002</v>
      </c>
      <c r="E543" s="51">
        <v>1.3899999999999999E-2</v>
      </c>
      <c r="F543" s="51">
        <v>-2.5000000000000001E-2</v>
      </c>
      <c r="G543" s="51">
        <v>1.06E-2</v>
      </c>
      <c r="H543" s="51">
        <v>-0.1019</v>
      </c>
      <c r="I543" s="51">
        <v>4.07E-2</v>
      </c>
      <c r="J543" s="51">
        <v>1.24E-2</v>
      </c>
      <c r="K543" s="51">
        <v>5.0938636363636401E-2</v>
      </c>
      <c r="L543" s="51" t="s">
        <v>1549</v>
      </c>
      <c r="M543" s="51">
        <v>100</v>
      </c>
      <c r="N543" s="51">
        <v>96.89</v>
      </c>
      <c r="O543" s="51" t="s">
        <v>1239</v>
      </c>
    </row>
    <row r="544" spans="1:15">
      <c r="A544" s="51" t="s">
        <v>1548</v>
      </c>
      <c r="B544" s="51">
        <v>0.12609999999999999</v>
      </c>
      <c r="C544" s="51">
        <v>2.76E-2</v>
      </c>
      <c r="D544" s="51">
        <v>2.01E-2</v>
      </c>
      <c r="E544" s="51">
        <v>1.5E-3</v>
      </c>
      <c r="F544" s="86">
        <v>-8.0000000000000004E-4</v>
      </c>
      <c r="G544" s="51">
        <v>3.2000000000000002E-3</v>
      </c>
      <c r="H544" s="51">
        <v>-1.66E-2</v>
      </c>
      <c r="I544" s="51">
        <v>6.4000000000000001E-2</v>
      </c>
      <c r="J544" s="51">
        <v>0.79500000000000004</v>
      </c>
      <c r="K544" s="51">
        <v>0.86651278195488701</v>
      </c>
      <c r="L544" s="51" t="s">
        <v>1547</v>
      </c>
      <c r="M544" s="51">
        <v>100</v>
      </c>
      <c r="N544" s="51">
        <v>92.93</v>
      </c>
      <c r="O544" s="51" t="s">
        <v>1239</v>
      </c>
    </row>
    <row r="545" spans="1:15">
      <c r="A545" s="51" t="s">
        <v>1546</v>
      </c>
      <c r="B545" s="51">
        <v>0.12609999999999999</v>
      </c>
      <c r="C545" s="51">
        <v>2.76E-2</v>
      </c>
      <c r="D545" s="51">
        <v>4.3400000000000001E-2</v>
      </c>
      <c r="E545" s="51">
        <v>1.6000000000000001E-3</v>
      </c>
      <c r="F545" s="86">
        <v>-6.9999999999999999E-4</v>
      </c>
      <c r="G545" s="51">
        <v>3.0999999999999999E-3</v>
      </c>
      <c r="H545" s="51">
        <v>-9.1999999999999998E-3</v>
      </c>
      <c r="I545" s="51">
        <v>4.1500000000000002E-2</v>
      </c>
      <c r="J545" s="51">
        <v>0.82399999999999995</v>
      </c>
      <c r="K545" s="51">
        <v>0.88155263157894703</v>
      </c>
      <c r="L545" s="51" t="s">
        <v>1545</v>
      </c>
      <c r="M545" s="51">
        <v>100</v>
      </c>
      <c r="N545" s="51">
        <v>92.93</v>
      </c>
      <c r="O545" s="51" t="s">
        <v>1239</v>
      </c>
    </row>
    <row r="546" spans="1:15">
      <c r="A546" s="51" t="s">
        <v>523</v>
      </c>
      <c r="B546" s="51">
        <v>0.12609999999999999</v>
      </c>
      <c r="C546" s="51">
        <v>2.76E-2</v>
      </c>
      <c r="D546" s="51">
        <v>4.3799999999999999E-2</v>
      </c>
      <c r="E546" s="51">
        <v>1.9E-3</v>
      </c>
      <c r="F546" s="51">
        <v>1.17E-2</v>
      </c>
      <c r="G546" s="51">
        <v>4.1000000000000003E-3</v>
      </c>
      <c r="H546" s="51">
        <v>0.157</v>
      </c>
      <c r="I546" s="51">
        <v>5.91E-2</v>
      </c>
      <c r="J546" s="51">
        <v>7.92E-3</v>
      </c>
      <c r="K546" s="51">
        <v>3.9490758620689702E-2</v>
      </c>
      <c r="L546" s="51" t="s">
        <v>1544</v>
      </c>
      <c r="M546" s="51">
        <v>100</v>
      </c>
      <c r="N546" s="51">
        <v>92.93</v>
      </c>
      <c r="O546" s="51" t="s">
        <v>1239</v>
      </c>
    </row>
    <row r="547" spans="1:15">
      <c r="A547" s="51" t="s">
        <v>1543</v>
      </c>
      <c r="B547" s="51">
        <v>0.12609999999999999</v>
      </c>
      <c r="C547" s="51">
        <v>2.76E-2</v>
      </c>
      <c r="D547" s="51">
        <v>5.4600000000000003E-2</v>
      </c>
      <c r="E547" s="51">
        <v>5.3E-3</v>
      </c>
      <c r="F547" s="51">
        <v>9.7000000000000003E-3</v>
      </c>
      <c r="G547" s="51">
        <v>5.0000000000000001E-3</v>
      </c>
      <c r="H547" s="51">
        <v>0.1166</v>
      </c>
      <c r="I547" s="51">
        <v>6.4199999999999993E-2</v>
      </c>
      <c r="J547" s="51">
        <v>6.9400000000000003E-2</v>
      </c>
      <c r="K547" s="51">
        <v>0.18583777777777799</v>
      </c>
      <c r="L547" s="51" t="s">
        <v>1542</v>
      </c>
      <c r="M547" s="51">
        <v>100</v>
      </c>
      <c r="N547" s="51">
        <v>90.71</v>
      </c>
      <c r="O547" s="51" t="s">
        <v>1283</v>
      </c>
    </row>
    <row r="548" spans="1:15">
      <c r="A548" s="51" t="s">
        <v>1541</v>
      </c>
      <c r="B548" s="51">
        <v>0.12609999999999999</v>
      </c>
      <c r="C548" s="51">
        <v>2.76E-2</v>
      </c>
      <c r="D548" s="51">
        <v>5.9700000000000003E-2</v>
      </c>
      <c r="E548" s="51">
        <v>6.0000000000000001E-3</v>
      </c>
      <c r="F548" s="51">
        <v>9.9000000000000008E-3</v>
      </c>
      <c r="G548" s="51">
        <v>5.1000000000000004E-3</v>
      </c>
      <c r="H548" s="51">
        <v>0.11360000000000001</v>
      </c>
      <c r="I548" s="51">
        <v>6.2700000000000006E-2</v>
      </c>
      <c r="J548" s="51">
        <v>7.0099999999999996E-2</v>
      </c>
      <c r="K548" s="51">
        <v>0.185914285714286</v>
      </c>
      <c r="L548" s="51" t="s">
        <v>1540</v>
      </c>
      <c r="M548" s="51">
        <v>100</v>
      </c>
      <c r="N548" s="51">
        <v>90.71</v>
      </c>
      <c r="O548" s="51" t="s">
        <v>1283</v>
      </c>
    </row>
    <row r="549" spans="1:15">
      <c r="A549" s="51" t="s">
        <v>1539</v>
      </c>
      <c r="B549" s="51">
        <v>0.14069999999999999</v>
      </c>
      <c r="C549" s="51">
        <v>2.9600000000000001E-2</v>
      </c>
      <c r="D549" s="51">
        <v>5.7200000000000001E-2</v>
      </c>
      <c r="E549" s="51">
        <v>4.0300000000000002E-2</v>
      </c>
      <c r="F549" s="51">
        <v>5.4000000000000003E-3</v>
      </c>
      <c r="G549" s="51">
        <v>1.17E-2</v>
      </c>
      <c r="H549" s="51">
        <v>6.08E-2</v>
      </c>
      <c r="I549" s="51">
        <v>0.13689999999999999</v>
      </c>
      <c r="J549" s="51">
        <v>0.65700000000000003</v>
      </c>
      <c r="K549" s="51">
        <v>0.76614677419354804</v>
      </c>
      <c r="L549" s="51" t="s">
        <v>1538</v>
      </c>
      <c r="M549" s="51">
        <v>100</v>
      </c>
      <c r="N549" s="51">
        <v>90.59</v>
      </c>
      <c r="O549" s="51" t="s">
        <v>1283</v>
      </c>
    </row>
    <row r="550" spans="1:15">
      <c r="A550" s="51" t="s">
        <v>1537</v>
      </c>
      <c r="B550" s="51">
        <v>0.14069999999999999</v>
      </c>
      <c r="C550" s="51">
        <v>2.9600000000000001E-2</v>
      </c>
      <c r="D550" s="51">
        <v>2.9100000000000001E-2</v>
      </c>
      <c r="E550" s="51">
        <v>2.3699999999999999E-2</v>
      </c>
      <c r="F550" s="51">
        <v>2.5399999999999999E-2</v>
      </c>
      <c r="G550" s="51">
        <v>1.3899999999999999E-2</v>
      </c>
      <c r="H550" s="51">
        <v>0.39679999999999999</v>
      </c>
      <c r="I550" s="51">
        <v>0.28370000000000001</v>
      </c>
      <c r="J550" s="51">
        <v>0.16200000000000001</v>
      </c>
      <c r="K550" s="51">
        <v>0.33464571428571399</v>
      </c>
      <c r="L550" s="51" t="s">
        <v>1536</v>
      </c>
      <c r="M550" s="51">
        <v>100</v>
      </c>
      <c r="N550" s="51">
        <v>99.96</v>
      </c>
      <c r="O550" s="51" t="s">
        <v>1320</v>
      </c>
    </row>
    <row r="551" spans="1:15">
      <c r="A551" s="51" t="s">
        <v>1535</v>
      </c>
      <c r="B551" s="51">
        <v>0.14069999999999999</v>
      </c>
      <c r="C551" s="51">
        <v>2.9600000000000001E-2</v>
      </c>
      <c r="D551" s="51">
        <v>5.0299999999999997E-2</v>
      </c>
      <c r="E551" s="51">
        <v>2.5100000000000001E-2</v>
      </c>
      <c r="F551" s="51">
        <v>2.6599999999999999E-2</v>
      </c>
      <c r="G551" s="51">
        <v>1.46E-2</v>
      </c>
      <c r="H551" s="51">
        <v>0.316</v>
      </c>
      <c r="I551" s="51">
        <v>0.2087</v>
      </c>
      <c r="J551" s="51">
        <v>0.13</v>
      </c>
      <c r="K551" s="51">
        <v>0.28743119266055001</v>
      </c>
      <c r="L551" s="51" t="s">
        <v>1534</v>
      </c>
      <c r="M551" s="51">
        <v>100</v>
      </c>
      <c r="N551" s="51">
        <v>99.96</v>
      </c>
      <c r="O551" s="51" t="s">
        <v>1320</v>
      </c>
    </row>
    <row r="552" spans="1:15">
      <c r="A552" s="51" t="s">
        <v>558</v>
      </c>
      <c r="B552" s="51">
        <v>0.14069999999999999</v>
      </c>
      <c r="C552" s="51">
        <v>2.9600000000000001E-2</v>
      </c>
      <c r="D552" s="51">
        <v>0.16320000000000001</v>
      </c>
      <c r="E552" s="51">
        <v>0.1656</v>
      </c>
      <c r="F552" s="51">
        <v>4.7300000000000002E-2</v>
      </c>
      <c r="G552" s="51">
        <v>1.72E-2</v>
      </c>
      <c r="H552" s="51">
        <v>0.312</v>
      </c>
      <c r="I552" s="51">
        <v>0.1045</v>
      </c>
      <c r="J552" s="51">
        <v>2.8400000000000001E-3</v>
      </c>
      <c r="K552" s="51">
        <v>1.8666545454545502E-2</v>
      </c>
      <c r="L552" s="51" t="s">
        <v>1533</v>
      </c>
      <c r="M552" s="51">
        <v>100</v>
      </c>
      <c r="N552" s="51">
        <v>96.19</v>
      </c>
      <c r="O552" s="51" t="s">
        <v>1256</v>
      </c>
    </row>
    <row r="553" spans="1:15">
      <c r="A553" s="51" t="s">
        <v>618</v>
      </c>
      <c r="B553" s="51">
        <v>0.14069999999999999</v>
      </c>
      <c r="C553" s="51">
        <v>2.9600000000000001E-2</v>
      </c>
      <c r="D553" s="51">
        <v>3.2000000000000001E-2</v>
      </c>
      <c r="E553" s="51">
        <v>4.0000000000000001E-3</v>
      </c>
      <c r="F553" s="51">
        <v>2.2800000000000001E-2</v>
      </c>
      <c r="G553" s="51">
        <v>4.4000000000000003E-3</v>
      </c>
      <c r="H553" s="51">
        <v>0.34079999999999999</v>
      </c>
      <c r="I553" s="51">
        <v>8.4599999999999995E-2</v>
      </c>
      <c r="J553" s="86">
        <v>5.66E-5</v>
      </c>
      <c r="K553" s="51">
        <v>8.8960434782608705E-4</v>
      </c>
      <c r="L553" s="51" t="s">
        <v>1532</v>
      </c>
      <c r="M553" s="51">
        <v>100</v>
      </c>
      <c r="N553" s="51">
        <v>92.93</v>
      </c>
      <c r="O553" s="51" t="s">
        <v>1252</v>
      </c>
    </row>
    <row r="554" spans="1:15">
      <c r="A554" s="51" t="s">
        <v>638</v>
      </c>
      <c r="B554" s="51">
        <v>0.12609999999999999</v>
      </c>
      <c r="C554" s="51">
        <v>2.76E-2</v>
      </c>
      <c r="D554" s="51">
        <v>0.24979999999999999</v>
      </c>
      <c r="E554" s="51">
        <v>1.15E-2</v>
      </c>
      <c r="F554" s="51">
        <v>-1.9599999999999999E-2</v>
      </c>
      <c r="G554" s="51">
        <v>4.7000000000000002E-3</v>
      </c>
      <c r="H554" s="51">
        <v>-0.1103</v>
      </c>
      <c r="I554" s="51">
        <v>2.53E-2</v>
      </c>
      <c r="J554" s="86">
        <v>1.31E-5</v>
      </c>
      <c r="K554" s="51">
        <v>3.4903448275862102E-4</v>
      </c>
      <c r="L554" s="51" t="s">
        <v>1531</v>
      </c>
      <c r="M554" s="51">
        <v>100</v>
      </c>
      <c r="N554" s="51">
        <v>92.93</v>
      </c>
      <c r="O554" s="51" t="s">
        <v>1252</v>
      </c>
    </row>
    <row r="555" spans="1:15">
      <c r="A555" s="51" t="s">
        <v>1530</v>
      </c>
      <c r="B555" s="51">
        <v>0.16059999999999999</v>
      </c>
      <c r="C555" s="51">
        <v>2.5000000000000001E-2</v>
      </c>
      <c r="D555" s="51">
        <v>0.24329999999999999</v>
      </c>
      <c r="E555" s="51">
        <v>1.03E-2</v>
      </c>
      <c r="F555" s="51">
        <v>1.29E-2</v>
      </c>
      <c r="G555" s="51">
        <v>1.0800000000000001E-2</v>
      </c>
      <c r="H555" s="51">
        <v>6.54E-2</v>
      </c>
      <c r="I555" s="51">
        <v>5.8200000000000002E-2</v>
      </c>
      <c r="J555" s="51">
        <v>0.26100000000000001</v>
      </c>
      <c r="K555" s="51">
        <v>0.44610638297872302</v>
      </c>
      <c r="L555" s="51" t="s">
        <v>1529</v>
      </c>
      <c r="M555" s="51">
        <v>100</v>
      </c>
      <c r="N555" s="51">
        <v>97.44</v>
      </c>
      <c r="O555" s="51" t="s">
        <v>1252</v>
      </c>
    </row>
    <row r="556" spans="1:15">
      <c r="A556" s="51" t="s">
        <v>1528</v>
      </c>
      <c r="B556" s="51">
        <v>0.16059999999999999</v>
      </c>
      <c r="C556" s="51">
        <v>2.5000000000000001E-2</v>
      </c>
      <c r="D556" s="51">
        <v>5.6300000000000003E-2</v>
      </c>
      <c r="E556" s="51">
        <v>3.5000000000000001E-3</v>
      </c>
      <c r="F556" s="51">
        <v>-6.1999999999999998E-3</v>
      </c>
      <c r="G556" s="51">
        <v>4.7000000000000002E-3</v>
      </c>
      <c r="H556" s="51">
        <v>-6.5699999999999995E-2</v>
      </c>
      <c r="I556" s="51">
        <v>0.05</v>
      </c>
      <c r="J556" s="51">
        <v>0.189</v>
      </c>
      <c r="K556" s="51">
        <v>0.359597368421053</v>
      </c>
      <c r="L556" s="51" t="s">
        <v>1527</v>
      </c>
      <c r="M556" s="51">
        <v>100</v>
      </c>
      <c r="N556" s="51">
        <v>98.53</v>
      </c>
      <c r="O556" s="51" t="s">
        <v>1256</v>
      </c>
    </row>
    <row r="557" spans="1:15">
      <c r="A557" s="51" t="s">
        <v>538</v>
      </c>
      <c r="B557" s="51">
        <v>0.12609999999999999</v>
      </c>
      <c r="C557" s="51">
        <v>2.76E-2</v>
      </c>
      <c r="D557" s="51">
        <v>4.6399999999999997E-2</v>
      </c>
      <c r="E557" s="51">
        <v>1.6000000000000001E-3</v>
      </c>
      <c r="F557" s="51">
        <v>1.15E-2</v>
      </c>
      <c r="G557" s="51">
        <v>3.8E-3</v>
      </c>
      <c r="H557" s="51">
        <v>0.14979999999999999</v>
      </c>
      <c r="I557" s="51">
        <v>5.4199999999999998E-2</v>
      </c>
      <c r="J557" s="51">
        <v>5.7200000000000003E-3</v>
      </c>
      <c r="K557" s="51">
        <v>3.1658636363636403E-2</v>
      </c>
      <c r="L557" s="51" t="s">
        <v>1526</v>
      </c>
      <c r="M557" s="51">
        <v>100</v>
      </c>
      <c r="N557" s="51">
        <v>92.93</v>
      </c>
      <c r="O557" s="51" t="s">
        <v>1256</v>
      </c>
    </row>
    <row r="558" spans="1:15">
      <c r="A558" s="51" t="s">
        <v>641</v>
      </c>
      <c r="B558" s="51">
        <v>0.12609999999999999</v>
      </c>
      <c r="C558" s="51">
        <v>2.76E-2</v>
      </c>
      <c r="D558" s="51">
        <v>3.6499999999999998E-2</v>
      </c>
      <c r="E558" s="51">
        <v>1.8E-3</v>
      </c>
      <c r="F558" s="51">
        <v>1.95E-2</v>
      </c>
      <c r="G558" s="51">
        <v>3.3E-3</v>
      </c>
      <c r="H558" s="51">
        <v>0.28720000000000001</v>
      </c>
      <c r="I558" s="51">
        <v>6.4799999999999996E-2</v>
      </c>
      <c r="J558" s="86">
        <v>9.38E-6</v>
      </c>
      <c r="K558" s="51">
        <v>3.0826090909090898E-4</v>
      </c>
      <c r="L558" s="51" t="s">
        <v>1525</v>
      </c>
      <c r="M558" s="51">
        <v>100</v>
      </c>
      <c r="N558" s="51">
        <v>92.93</v>
      </c>
      <c r="O558" s="51" t="s">
        <v>1246</v>
      </c>
    </row>
    <row r="559" spans="1:15">
      <c r="A559" s="51" t="s">
        <v>1524</v>
      </c>
      <c r="B559" s="51">
        <v>0.12609999999999999</v>
      </c>
      <c r="C559" s="51">
        <v>2.76E-2</v>
      </c>
      <c r="D559" s="51">
        <v>3.7499999999999999E-2</v>
      </c>
      <c r="E559" s="51">
        <v>1.9E-3</v>
      </c>
      <c r="F559" s="51">
        <v>1.8E-3</v>
      </c>
      <c r="G559" s="51">
        <v>2.8999999999999998E-3</v>
      </c>
      <c r="H559" s="51">
        <v>2.6499999999999999E-2</v>
      </c>
      <c r="I559" s="51">
        <v>4.3099999999999999E-2</v>
      </c>
      <c r="J559" s="51">
        <v>0.53800000000000003</v>
      </c>
      <c r="K559" s="51">
        <v>0.67765505226480804</v>
      </c>
      <c r="L559" s="51" t="s">
        <v>1523</v>
      </c>
      <c r="M559" s="51">
        <v>100</v>
      </c>
      <c r="N559" s="51">
        <v>92.93</v>
      </c>
      <c r="O559" s="51" t="s">
        <v>1246</v>
      </c>
    </row>
    <row r="560" spans="1:15">
      <c r="A560" s="51" t="s">
        <v>1522</v>
      </c>
      <c r="B560" s="51">
        <v>0.14069999999999999</v>
      </c>
      <c r="C560" s="51">
        <v>2.9600000000000001E-2</v>
      </c>
      <c r="D560" s="51">
        <v>6.1000000000000004E-3</v>
      </c>
      <c r="E560" s="51">
        <v>1.2999999999999999E-3</v>
      </c>
      <c r="F560" s="51">
        <v>9.7000000000000003E-3</v>
      </c>
      <c r="G560" s="51">
        <v>3.2000000000000002E-3</v>
      </c>
      <c r="H560" s="51">
        <v>0.33050000000000002</v>
      </c>
      <c r="I560" s="51">
        <v>0.13159999999999999</v>
      </c>
      <c r="J560" s="51">
        <v>1.21E-2</v>
      </c>
      <c r="K560" s="51">
        <v>5.0568208092485599E-2</v>
      </c>
      <c r="L560" s="51" t="s">
        <v>1521</v>
      </c>
      <c r="M560" s="51">
        <v>100</v>
      </c>
      <c r="N560" s="51">
        <v>92.93</v>
      </c>
      <c r="O560" s="51" t="s">
        <v>1246</v>
      </c>
    </row>
    <row r="561" spans="1:15">
      <c r="A561" s="51" t="s">
        <v>535</v>
      </c>
      <c r="B561" s="51">
        <v>0.12609999999999999</v>
      </c>
      <c r="C561" s="51">
        <v>2.76E-2</v>
      </c>
      <c r="D561" s="51">
        <v>4.4699999999999997E-2</v>
      </c>
      <c r="E561" s="51">
        <v>2.0999999999999999E-3</v>
      </c>
      <c r="F561" s="51">
        <v>-1.15E-2</v>
      </c>
      <c r="G561" s="51">
        <v>4.0000000000000001E-3</v>
      </c>
      <c r="H561" s="51">
        <v>-0.15260000000000001</v>
      </c>
      <c r="I561" s="51">
        <v>5.5399999999999998E-2</v>
      </c>
      <c r="J561" s="51">
        <v>5.8799999999999998E-3</v>
      </c>
      <c r="K561" s="51">
        <v>3.1964210526315803E-2</v>
      </c>
      <c r="L561" s="51" t="s">
        <v>1520</v>
      </c>
      <c r="M561" s="51">
        <v>100</v>
      </c>
      <c r="N561" s="51">
        <v>92.93</v>
      </c>
      <c r="O561" s="51" t="s">
        <v>1256</v>
      </c>
    </row>
    <row r="562" spans="1:15">
      <c r="A562" s="51" t="s">
        <v>568</v>
      </c>
      <c r="B562" s="51">
        <v>0.12609999999999999</v>
      </c>
      <c r="C562" s="51">
        <v>2.76E-2</v>
      </c>
      <c r="D562" s="51">
        <v>5.2499999999999998E-2</v>
      </c>
      <c r="E562" s="51">
        <v>1.6000000000000001E-3</v>
      </c>
      <c r="F562" s="51">
        <v>1.37E-2</v>
      </c>
      <c r="G562" s="51">
        <v>3.8E-3</v>
      </c>
      <c r="H562" s="51">
        <v>0.16819999999999999</v>
      </c>
      <c r="I562" s="51">
        <v>5.4399999999999997E-2</v>
      </c>
      <c r="J562" s="51">
        <v>2E-3</v>
      </c>
      <c r="K562" s="51">
        <v>1.45323E-2</v>
      </c>
      <c r="L562" s="51" t="s">
        <v>1519</v>
      </c>
      <c r="M562" s="51">
        <v>100</v>
      </c>
      <c r="N562" s="51">
        <v>92.93</v>
      </c>
      <c r="O562" s="51" t="s">
        <v>1283</v>
      </c>
    </row>
    <row r="563" spans="1:15">
      <c r="A563" s="51" t="s">
        <v>1518</v>
      </c>
      <c r="B563" s="51">
        <v>0.16059999999999999</v>
      </c>
      <c r="C563" s="51">
        <v>2.5000000000000001E-2</v>
      </c>
      <c r="D563" s="51">
        <v>2.9100000000000001E-2</v>
      </c>
      <c r="E563" s="51">
        <v>8.8000000000000005E-3</v>
      </c>
      <c r="F563" s="51">
        <v>6.0000000000000001E-3</v>
      </c>
      <c r="G563" s="51">
        <v>6.4999999999999997E-3</v>
      </c>
      <c r="H563" s="51">
        <v>8.7099999999999997E-2</v>
      </c>
      <c r="I563" s="51">
        <v>9.5500000000000002E-2</v>
      </c>
      <c r="J563" s="51">
        <v>0.36199999999999999</v>
      </c>
      <c r="K563" s="51">
        <v>0.53413469387755097</v>
      </c>
      <c r="L563" s="51" t="s">
        <v>1517</v>
      </c>
      <c r="M563" s="51">
        <v>100</v>
      </c>
      <c r="N563" s="51">
        <v>99.93</v>
      </c>
      <c r="O563" s="51" t="s">
        <v>1256</v>
      </c>
    </row>
    <row r="564" spans="1:15">
      <c r="A564" s="51" t="s">
        <v>623</v>
      </c>
      <c r="B564" s="51">
        <v>0.12609999999999999</v>
      </c>
      <c r="C564" s="51">
        <v>2.76E-2</v>
      </c>
      <c r="D564" s="51">
        <v>0.3599</v>
      </c>
      <c r="E564" s="51">
        <v>1.7100000000000001E-2</v>
      </c>
      <c r="F564" s="51">
        <v>-2.41E-2</v>
      </c>
      <c r="G564" s="51">
        <v>6.1000000000000004E-3</v>
      </c>
      <c r="H564" s="51">
        <v>-0.113</v>
      </c>
      <c r="I564" s="51">
        <v>2.7699999999999999E-2</v>
      </c>
      <c r="J564" s="86">
        <v>4.3999999999999999E-5</v>
      </c>
      <c r="K564" s="51">
        <v>7.7590243902438995E-4</v>
      </c>
      <c r="L564" s="51" t="s">
        <v>1516</v>
      </c>
      <c r="M564" s="51">
        <v>100</v>
      </c>
      <c r="N564" s="51">
        <v>92.93</v>
      </c>
      <c r="O564" s="51" t="s">
        <v>1252</v>
      </c>
    </row>
    <row r="565" spans="1:15">
      <c r="A565" s="51" t="s">
        <v>1515</v>
      </c>
      <c r="B565" s="51">
        <v>0.14069999999999999</v>
      </c>
      <c r="C565" s="51">
        <v>2.9600000000000001E-2</v>
      </c>
      <c r="D565" s="51">
        <v>9.8199999999999996E-2</v>
      </c>
      <c r="E565" s="51">
        <v>2.8000000000000001E-2</v>
      </c>
      <c r="F565" s="51">
        <v>-2.6200000000000001E-2</v>
      </c>
      <c r="G565" s="51">
        <v>1.43E-2</v>
      </c>
      <c r="H565" s="51">
        <v>-0.22309999999999999</v>
      </c>
      <c r="I565" s="51">
        <v>0.1265</v>
      </c>
      <c r="J565" s="51">
        <v>7.7799999999999994E-2</v>
      </c>
      <c r="K565" s="51">
        <v>0.20089071428571401</v>
      </c>
      <c r="L565" s="51" t="s">
        <v>1514</v>
      </c>
      <c r="M565" s="51">
        <v>100</v>
      </c>
      <c r="N565" s="51">
        <v>92.93</v>
      </c>
      <c r="O565" s="51" t="s">
        <v>1256</v>
      </c>
    </row>
    <row r="566" spans="1:15">
      <c r="A566" s="51" t="s">
        <v>1513</v>
      </c>
      <c r="B566" s="51">
        <v>0.14069999999999999</v>
      </c>
      <c r="C566" s="51">
        <v>2.9600000000000001E-2</v>
      </c>
      <c r="D566" s="51">
        <v>1.38E-2</v>
      </c>
      <c r="E566" s="51">
        <v>1.5E-3</v>
      </c>
      <c r="F566" s="51">
        <v>3.3E-3</v>
      </c>
      <c r="G566" s="51">
        <v>3.3E-3</v>
      </c>
      <c r="H566" s="51">
        <v>7.5300000000000006E-2</v>
      </c>
      <c r="I566" s="51">
        <v>7.5200000000000003E-2</v>
      </c>
      <c r="J566" s="51">
        <v>0.316</v>
      </c>
      <c r="K566" s="51">
        <v>0.50309409190372001</v>
      </c>
      <c r="L566" s="51" t="s">
        <v>1512</v>
      </c>
      <c r="M566" s="51">
        <v>100</v>
      </c>
      <c r="N566" s="51">
        <v>90.7</v>
      </c>
      <c r="O566" s="51" t="s">
        <v>1239</v>
      </c>
    </row>
    <row r="567" spans="1:15">
      <c r="A567" s="51" t="s">
        <v>1511</v>
      </c>
      <c r="B567" s="51">
        <v>0.12609999999999999</v>
      </c>
      <c r="C567" s="51">
        <v>2.76E-2</v>
      </c>
      <c r="D567" s="51">
        <v>3.0599999999999999E-2</v>
      </c>
      <c r="E567" s="51">
        <v>1.5E-3</v>
      </c>
      <c r="F567" s="86">
        <v>6.9999999999999999E-4</v>
      </c>
      <c r="G567" s="51">
        <v>3.3999999999999998E-3</v>
      </c>
      <c r="H567" s="51">
        <v>1.1299999999999999E-2</v>
      </c>
      <c r="I567" s="51">
        <v>5.3800000000000001E-2</v>
      </c>
      <c r="J567" s="51">
        <v>0.83299999999999996</v>
      </c>
      <c r="K567" s="51">
        <v>0.88155263157894703</v>
      </c>
      <c r="L567" s="51" t="s">
        <v>1510</v>
      </c>
      <c r="M567" s="51">
        <v>100</v>
      </c>
      <c r="N567" s="51">
        <v>92.93</v>
      </c>
      <c r="O567" s="51" t="s">
        <v>1239</v>
      </c>
    </row>
    <row r="568" spans="1:15">
      <c r="A568" s="51" t="s">
        <v>1509</v>
      </c>
      <c r="B568" s="51">
        <v>0.12609999999999999</v>
      </c>
      <c r="C568" s="51">
        <v>2.76E-2</v>
      </c>
      <c r="D568" s="51">
        <v>0.29010000000000002</v>
      </c>
      <c r="E568" s="51">
        <v>3.8800000000000001E-2</v>
      </c>
      <c r="F568" s="51">
        <v>8.5000000000000006E-3</v>
      </c>
      <c r="G568" s="51">
        <v>1.4800000000000001E-2</v>
      </c>
      <c r="H568" s="51">
        <v>4.4499999999999998E-2</v>
      </c>
      <c r="I568" s="51">
        <v>7.8E-2</v>
      </c>
      <c r="J568" s="51">
        <v>0.56799999999999995</v>
      </c>
      <c r="K568" s="51">
        <v>0.70439794168096004</v>
      </c>
      <c r="L568" s="51" t="s">
        <v>1508</v>
      </c>
      <c r="M568" s="51">
        <v>100</v>
      </c>
      <c r="N568" s="51">
        <v>98.79</v>
      </c>
      <c r="O568" s="51" t="s">
        <v>1256</v>
      </c>
    </row>
    <row r="569" spans="1:15">
      <c r="A569" s="51" t="s">
        <v>652</v>
      </c>
      <c r="B569" s="51">
        <v>0.12609999999999999</v>
      </c>
      <c r="C569" s="51">
        <v>2.76E-2</v>
      </c>
      <c r="D569" s="51">
        <v>9.7199999999999995E-2</v>
      </c>
      <c r="E569" s="51">
        <v>3.8999999999999998E-3</v>
      </c>
      <c r="F569" s="51">
        <v>2.4899999999999999E-2</v>
      </c>
      <c r="G569" s="51">
        <v>3.7000000000000002E-3</v>
      </c>
      <c r="H569" s="51">
        <v>0.22520000000000001</v>
      </c>
      <c r="I569" s="51">
        <v>4.7699999999999999E-2</v>
      </c>
      <c r="J569" s="86">
        <v>2.34E-6</v>
      </c>
      <c r="K569" s="51">
        <v>1.6918200000000001E-4</v>
      </c>
      <c r="L569" s="51" t="s">
        <v>1507</v>
      </c>
      <c r="M569" s="51">
        <v>100</v>
      </c>
      <c r="N569" s="51">
        <v>92.93</v>
      </c>
      <c r="O569" s="51" t="s">
        <v>1256</v>
      </c>
    </row>
    <row r="570" spans="1:15">
      <c r="A570" s="51" t="s">
        <v>624</v>
      </c>
      <c r="B570" s="51">
        <v>0.12609999999999999</v>
      </c>
      <c r="C570" s="51">
        <v>2.76E-2</v>
      </c>
      <c r="D570" s="51">
        <v>3.09E-2</v>
      </c>
      <c r="E570" s="51">
        <v>1.4E-3</v>
      </c>
      <c r="F570" s="51">
        <v>1.61E-2</v>
      </c>
      <c r="G570" s="51">
        <v>2.8999999999999998E-3</v>
      </c>
      <c r="H570" s="51">
        <v>0.25800000000000001</v>
      </c>
      <c r="I570" s="51">
        <v>6.2899999999999998E-2</v>
      </c>
      <c r="J570" s="86">
        <v>4.0399999999999999E-5</v>
      </c>
      <c r="K570" s="51">
        <v>7.3023000000000001E-4</v>
      </c>
      <c r="L570" s="51" t="s">
        <v>1506</v>
      </c>
      <c r="M570" s="51">
        <v>100</v>
      </c>
      <c r="N570" s="51">
        <v>92.93</v>
      </c>
      <c r="O570" s="51" t="s">
        <v>1256</v>
      </c>
    </row>
    <row r="571" spans="1:15">
      <c r="A571" s="51" t="s">
        <v>1505</v>
      </c>
      <c r="B571" s="51">
        <v>0.14069999999999999</v>
      </c>
      <c r="C571" s="51">
        <v>2.9600000000000001E-2</v>
      </c>
      <c r="D571" s="51">
        <v>2.0199999999999999E-2</v>
      </c>
      <c r="E571" s="51">
        <v>6.7999999999999996E-3</v>
      </c>
      <c r="F571" s="51">
        <v>1.1999999999999999E-3</v>
      </c>
      <c r="G571" s="51">
        <v>8.2000000000000007E-3</v>
      </c>
      <c r="H571" s="51">
        <v>2.1600000000000001E-2</v>
      </c>
      <c r="I571" s="51">
        <v>0.1542</v>
      </c>
      <c r="J571" s="51">
        <v>0.88800000000000001</v>
      </c>
      <c r="K571" s="51">
        <v>0.91196590909090902</v>
      </c>
      <c r="L571" s="51" t="s">
        <v>1504</v>
      </c>
      <c r="M571" s="51">
        <v>100</v>
      </c>
      <c r="N571" s="51">
        <v>92.93</v>
      </c>
      <c r="O571" s="51" t="s">
        <v>1252</v>
      </c>
    </row>
    <row r="572" spans="1:15">
      <c r="A572" s="51" t="s">
        <v>14</v>
      </c>
      <c r="B572" s="51" t="s">
        <v>6</v>
      </c>
      <c r="C572" s="51" t="s">
        <v>6</v>
      </c>
      <c r="D572" s="51" t="s">
        <v>6</v>
      </c>
      <c r="E572" s="51" t="s">
        <v>6</v>
      </c>
      <c r="F572" s="51" t="s">
        <v>6</v>
      </c>
      <c r="G572" s="51" t="s">
        <v>6</v>
      </c>
      <c r="H572" s="51">
        <v>0.108</v>
      </c>
      <c r="I572" s="51">
        <v>0.19500000000000001</v>
      </c>
      <c r="J572" s="51">
        <v>0.57999999999999996</v>
      </c>
      <c r="K572" s="51">
        <v>0.71195246179965999</v>
      </c>
      <c r="L572" s="51" t="s">
        <v>6</v>
      </c>
      <c r="M572" s="51">
        <v>100</v>
      </c>
      <c r="N572" s="51" t="s">
        <v>6</v>
      </c>
      <c r="O572" s="51" t="s">
        <v>1503</v>
      </c>
    </row>
    <row r="573" spans="1:15">
      <c r="A573" s="51" t="s">
        <v>1502</v>
      </c>
      <c r="B573" s="51">
        <v>0.12609999999999999</v>
      </c>
      <c r="C573" s="51">
        <v>2.76E-2</v>
      </c>
      <c r="D573" s="51">
        <v>3.7600000000000001E-2</v>
      </c>
      <c r="E573" s="51">
        <v>1.5E-3</v>
      </c>
      <c r="F573" s="51">
        <v>2.3E-3</v>
      </c>
      <c r="G573" s="51">
        <v>3.5999999999999999E-3</v>
      </c>
      <c r="H573" s="51">
        <v>3.3099999999999997E-2</v>
      </c>
      <c r="I573" s="51">
        <v>5.3100000000000001E-2</v>
      </c>
      <c r="J573" s="51">
        <v>0.53300000000000003</v>
      </c>
      <c r="K573" s="51">
        <v>0.67488441330998294</v>
      </c>
      <c r="L573" s="51" t="s">
        <v>1501</v>
      </c>
      <c r="M573" s="51">
        <v>100</v>
      </c>
      <c r="N573" s="51">
        <v>92.93</v>
      </c>
      <c r="O573" s="51" t="s">
        <v>1239</v>
      </c>
    </row>
    <row r="574" spans="1:15">
      <c r="A574" s="51" t="s">
        <v>1500</v>
      </c>
      <c r="B574" s="51">
        <v>0.14069999999999999</v>
      </c>
      <c r="C574" s="51">
        <v>2.9600000000000001E-2</v>
      </c>
      <c r="D574" s="51">
        <v>6.1199999999999997E-2</v>
      </c>
      <c r="E574" s="51">
        <v>1.5800000000000002E-2</v>
      </c>
      <c r="F574" s="51">
        <v>-5.3E-3</v>
      </c>
      <c r="G574" s="51">
        <v>1.01E-2</v>
      </c>
      <c r="H574" s="51">
        <v>-5.7500000000000002E-2</v>
      </c>
      <c r="I574" s="51">
        <v>0.1094</v>
      </c>
      <c r="J574" s="51">
        <v>0.59899999999999998</v>
      </c>
      <c r="K574" s="51">
        <v>0.72786050420168102</v>
      </c>
      <c r="L574" s="51" t="s">
        <v>1499</v>
      </c>
      <c r="M574" s="51">
        <v>100</v>
      </c>
      <c r="N574" s="51">
        <v>92.93</v>
      </c>
      <c r="O574" s="51" t="s">
        <v>1246</v>
      </c>
    </row>
    <row r="575" spans="1:15">
      <c r="A575" s="51" t="s">
        <v>501</v>
      </c>
      <c r="B575" s="51">
        <v>0.12609999999999999</v>
      </c>
      <c r="C575" s="51">
        <v>2.76E-2</v>
      </c>
      <c r="D575" s="51">
        <v>2.5600000000000001E-2</v>
      </c>
      <c r="E575" s="51">
        <v>1.6000000000000001E-3</v>
      </c>
      <c r="F575" s="51">
        <v>8.8999999999999999E-3</v>
      </c>
      <c r="G575" s="51">
        <v>3.3E-3</v>
      </c>
      <c r="H575" s="51">
        <v>0.15590000000000001</v>
      </c>
      <c r="I575" s="51">
        <v>6.1400000000000003E-2</v>
      </c>
      <c r="J575" s="51">
        <v>1.11E-2</v>
      </c>
      <c r="K575" s="51">
        <v>4.7769642857142899E-2</v>
      </c>
      <c r="L575" s="51" t="s">
        <v>1498</v>
      </c>
      <c r="M575" s="51">
        <v>100</v>
      </c>
      <c r="N575" s="51">
        <v>92.93</v>
      </c>
      <c r="O575" s="51" t="s">
        <v>1246</v>
      </c>
    </row>
    <row r="576" spans="1:15">
      <c r="A576" s="51" t="s">
        <v>1497</v>
      </c>
      <c r="B576" s="51">
        <v>0.12609999999999999</v>
      </c>
      <c r="C576" s="51">
        <v>2.76E-2</v>
      </c>
      <c r="D576" s="51">
        <v>7.0400000000000004E-2</v>
      </c>
      <c r="E576" s="51">
        <v>2.7000000000000001E-3</v>
      </c>
      <c r="F576" s="51">
        <v>-6.1999999999999998E-3</v>
      </c>
      <c r="G576" s="51">
        <v>4.5999999999999999E-3</v>
      </c>
      <c r="H576" s="51">
        <v>-6.59E-2</v>
      </c>
      <c r="I576" s="51">
        <v>5.0700000000000002E-2</v>
      </c>
      <c r="J576" s="51">
        <v>0.193</v>
      </c>
      <c r="K576" s="51">
        <v>0.36624409448818901</v>
      </c>
      <c r="L576" s="51" t="s">
        <v>1496</v>
      </c>
      <c r="M576" s="51">
        <v>100</v>
      </c>
      <c r="N576" s="51">
        <v>92.93</v>
      </c>
      <c r="O576" s="51" t="s">
        <v>1246</v>
      </c>
    </row>
    <row r="577" spans="1:15">
      <c r="A577" s="51" t="s">
        <v>617</v>
      </c>
      <c r="B577" s="51">
        <v>0.12609999999999999</v>
      </c>
      <c r="C577" s="51">
        <v>2.76E-2</v>
      </c>
      <c r="D577" s="51">
        <v>7.3300000000000004E-2</v>
      </c>
      <c r="E577" s="51">
        <v>2.8E-3</v>
      </c>
      <c r="F577" s="51">
        <v>2.23E-2</v>
      </c>
      <c r="G577" s="51">
        <v>4.1000000000000003E-3</v>
      </c>
      <c r="H577" s="51">
        <v>0.23150000000000001</v>
      </c>
      <c r="I577" s="51">
        <v>5.7599999999999998E-2</v>
      </c>
      <c r="J577" s="86">
        <v>5.8900000000000002E-5</v>
      </c>
      <c r="K577" s="51">
        <v>9.0605744680851102E-4</v>
      </c>
      <c r="L577" s="51" t="s">
        <v>1495</v>
      </c>
      <c r="M577" s="51">
        <v>100</v>
      </c>
      <c r="N577" s="51">
        <v>92.93</v>
      </c>
      <c r="O577" s="51" t="s">
        <v>1246</v>
      </c>
    </row>
    <row r="578" spans="1:15">
      <c r="A578" s="51" t="s">
        <v>1494</v>
      </c>
      <c r="B578" s="51">
        <v>0.14069999999999999</v>
      </c>
      <c r="C578" s="51">
        <v>2.9600000000000001E-2</v>
      </c>
      <c r="D578" s="51">
        <v>5.1000000000000004E-3</v>
      </c>
      <c r="E578" s="51">
        <v>3.2000000000000002E-3</v>
      </c>
      <c r="F578" s="51">
        <v>7.7000000000000002E-3</v>
      </c>
      <c r="G578" s="51">
        <v>5.1000000000000004E-3</v>
      </c>
      <c r="H578" s="51">
        <v>0.2888</v>
      </c>
      <c r="I578" s="51">
        <v>0.22339999999999999</v>
      </c>
      <c r="J578" s="51">
        <v>0.19600000000000001</v>
      </c>
      <c r="K578" s="51">
        <v>0.369994778067885</v>
      </c>
      <c r="L578" s="51" t="s">
        <v>1493</v>
      </c>
      <c r="M578" s="51">
        <v>100</v>
      </c>
      <c r="N578" s="51">
        <v>92.93</v>
      </c>
      <c r="O578" s="51" t="s">
        <v>1256</v>
      </c>
    </row>
    <row r="579" spans="1:15">
      <c r="A579" s="51" t="s">
        <v>1492</v>
      </c>
      <c r="B579" s="51">
        <v>0.14069999999999999</v>
      </c>
      <c r="C579" s="51">
        <v>2.9600000000000001E-2</v>
      </c>
      <c r="D579" s="51">
        <v>2.0400000000000001E-2</v>
      </c>
      <c r="E579" s="51">
        <v>3.0999999999999999E-3</v>
      </c>
      <c r="F579" s="51">
        <v>2.8999999999999998E-3</v>
      </c>
      <c r="G579" s="51">
        <v>5.7999999999999996E-3</v>
      </c>
      <c r="H579" s="51">
        <v>5.4800000000000001E-2</v>
      </c>
      <c r="I579" s="51">
        <v>0.1071</v>
      </c>
      <c r="J579" s="51">
        <v>0.60899999999999999</v>
      </c>
      <c r="K579" s="51">
        <v>0.73743594009983404</v>
      </c>
      <c r="L579" s="51" t="s">
        <v>1491</v>
      </c>
      <c r="M579" s="51">
        <v>100</v>
      </c>
      <c r="N579" s="51">
        <v>92.93</v>
      </c>
      <c r="O579" s="51" t="s">
        <v>1256</v>
      </c>
    </row>
    <row r="580" spans="1:15">
      <c r="A580" s="51" t="s">
        <v>1490</v>
      </c>
      <c r="B580" s="51">
        <v>0.14069999999999999</v>
      </c>
      <c r="C580" s="51">
        <v>2.9600000000000001E-2</v>
      </c>
      <c r="D580" s="51">
        <v>1.6000000000000001E-3</v>
      </c>
      <c r="E580" s="51">
        <v>3.0000000000000001E-3</v>
      </c>
      <c r="F580" s="86">
        <v>8.9999999999999998E-4</v>
      </c>
      <c r="G580" s="51">
        <v>5.5999999999999999E-3</v>
      </c>
      <c r="H580" s="51">
        <v>5.91E-2</v>
      </c>
      <c r="I580" s="51">
        <v>0.371</v>
      </c>
      <c r="J580" s="51">
        <v>0.873</v>
      </c>
      <c r="K580" s="51">
        <v>0.90400858369098702</v>
      </c>
      <c r="L580" s="51" t="s">
        <v>1489</v>
      </c>
      <c r="M580" s="51">
        <v>100</v>
      </c>
      <c r="N580" s="51">
        <v>92.93</v>
      </c>
      <c r="O580" s="51" t="s">
        <v>1256</v>
      </c>
    </row>
    <row r="581" spans="1:15">
      <c r="A581" s="51" t="s">
        <v>1488</v>
      </c>
      <c r="B581" s="51">
        <v>0.14069999999999999</v>
      </c>
      <c r="C581" s="51">
        <v>2.9600000000000001E-2</v>
      </c>
      <c r="D581" s="51">
        <v>5.2699999999999997E-2</v>
      </c>
      <c r="E581" s="51">
        <v>6.4000000000000003E-3</v>
      </c>
      <c r="F581" s="51">
        <v>3.5999999999999999E-3</v>
      </c>
      <c r="G581" s="51">
        <v>6.4000000000000003E-3</v>
      </c>
      <c r="H581" s="51">
        <v>4.2200000000000001E-2</v>
      </c>
      <c r="I581" s="51">
        <v>7.4899999999999994E-2</v>
      </c>
      <c r="J581" s="51">
        <v>0.57299999999999995</v>
      </c>
      <c r="K581" s="51">
        <v>0.70696075085324195</v>
      </c>
      <c r="L581" s="51" t="s">
        <v>1487</v>
      </c>
      <c r="M581" s="51">
        <v>100</v>
      </c>
      <c r="N581" s="51">
        <v>92.93</v>
      </c>
      <c r="O581" s="51" t="s">
        <v>1246</v>
      </c>
    </row>
    <row r="582" spans="1:15">
      <c r="A582" s="51" t="s">
        <v>1486</v>
      </c>
      <c r="B582" s="51">
        <v>0.12609999999999999</v>
      </c>
      <c r="C582" s="51">
        <v>2.76E-2</v>
      </c>
      <c r="D582" s="51">
        <v>7.6200000000000004E-2</v>
      </c>
      <c r="E582" s="51">
        <v>1.18E-2</v>
      </c>
      <c r="F582" s="51">
        <v>9.1999999999999998E-3</v>
      </c>
      <c r="G582" s="51">
        <v>7.7999999999999996E-3</v>
      </c>
      <c r="H582" s="51">
        <v>9.3700000000000006E-2</v>
      </c>
      <c r="I582" s="51">
        <v>8.5500000000000007E-2</v>
      </c>
      <c r="J582" s="51">
        <v>0.27300000000000002</v>
      </c>
      <c r="K582" s="51">
        <v>0.46224590163934398</v>
      </c>
      <c r="L582" s="51" t="s">
        <v>1485</v>
      </c>
      <c r="M582" s="51">
        <v>100</v>
      </c>
      <c r="N582" s="51">
        <v>88.81</v>
      </c>
      <c r="O582" s="51" t="s">
        <v>1320</v>
      </c>
    </row>
    <row r="583" spans="1:15">
      <c r="A583" s="51" t="s">
        <v>1484</v>
      </c>
      <c r="B583" s="51">
        <v>0.14069999999999999</v>
      </c>
      <c r="C583" s="51">
        <v>2.9600000000000001E-2</v>
      </c>
      <c r="D583" s="51">
        <v>1.43E-2</v>
      </c>
      <c r="E583" s="51">
        <v>1.9599999999999999E-2</v>
      </c>
      <c r="F583" s="51">
        <v>-9.5999999999999992E-3</v>
      </c>
      <c r="G583" s="51">
        <v>1.2200000000000001E-2</v>
      </c>
      <c r="H583" s="51">
        <v>-0.2145</v>
      </c>
      <c r="I583" s="51">
        <v>0.3286</v>
      </c>
      <c r="J583" s="51">
        <v>0.51400000000000001</v>
      </c>
      <c r="K583" s="51">
        <v>0.65773805309734501</v>
      </c>
      <c r="L583" s="51" t="s">
        <v>1483</v>
      </c>
      <c r="M583" s="51">
        <v>100</v>
      </c>
      <c r="N583" s="51">
        <v>99.94</v>
      </c>
      <c r="O583" s="51" t="s">
        <v>1320</v>
      </c>
    </row>
    <row r="584" spans="1:15">
      <c r="A584" s="51" t="s">
        <v>1482</v>
      </c>
      <c r="B584" s="51">
        <v>0.14069999999999999</v>
      </c>
      <c r="C584" s="51">
        <v>2.9600000000000001E-2</v>
      </c>
      <c r="D584" s="51">
        <v>5.0799999999999998E-2</v>
      </c>
      <c r="E584" s="51">
        <v>2.3800000000000002E-2</v>
      </c>
      <c r="F584" s="51">
        <v>2.3199999999999998E-2</v>
      </c>
      <c r="G584" s="51">
        <v>1.67E-2</v>
      </c>
      <c r="H584" s="51">
        <v>0.27450000000000002</v>
      </c>
      <c r="I584" s="51">
        <v>0.23319999999999999</v>
      </c>
      <c r="J584" s="51">
        <v>0.23899999999999999</v>
      </c>
      <c r="K584" s="51">
        <v>0.41438129496402898</v>
      </c>
      <c r="L584" s="51" t="s">
        <v>1481</v>
      </c>
      <c r="M584" s="51">
        <v>100</v>
      </c>
      <c r="N584" s="51">
        <v>99.96</v>
      </c>
      <c r="O584" s="51" t="s">
        <v>1320</v>
      </c>
    </row>
    <row r="585" spans="1:15">
      <c r="A585" s="51" t="s">
        <v>1480</v>
      </c>
      <c r="B585" s="51">
        <v>0.14069999999999999</v>
      </c>
      <c r="C585" s="51">
        <v>2.9600000000000001E-2</v>
      </c>
      <c r="D585" s="51">
        <v>3.4700000000000002E-2</v>
      </c>
      <c r="E585" s="51">
        <v>1.9900000000000001E-2</v>
      </c>
      <c r="F585" s="51">
        <v>-1.17E-2</v>
      </c>
      <c r="G585" s="51">
        <v>1.3899999999999999E-2</v>
      </c>
      <c r="H585" s="51">
        <v>-0.16789999999999999</v>
      </c>
      <c r="I585" s="51">
        <v>0.2142</v>
      </c>
      <c r="J585" s="51">
        <v>0.433</v>
      </c>
      <c r="K585" s="51">
        <v>0.58956497175141198</v>
      </c>
      <c r="L585" s="51" t="s">
        <v>1479</v>
      </c>
      <c r="M585" s="51">
        <v>100</v>
      </c>
      <c r="N585" s="51">
        <v>99.93</v>
      </c>
      <c r="O585" s="51" t="s">
        <v>1320</v>
      </c>
    </row>
    <row r="586" spans="1:15">
      <c r="A586" s="51" t="s">
        <v>1478</v>
      </c>
      <c r="B586" s="51">
        <v>0.14069999999999999</v>
      </c>
      <c r="C586" s="51">
        <v>2.9600000000000001E-2</v>
      </c>
      <c r="D586" s="51">
        <v>3.5700000000000003E-2</v>
      </c>
      <c r="E586" s="51">
        <v>2.2499999999999999E-2</v>
      </c>
      <c r="F586" s="51">
        <v>2.46E-2</v>
      </c>
      <c r="G586" s="51">
        <v>1.4500000000000001E-2</v>
      </c>
      <c r="H586" s="51">
        <v>0.3473</v>
      </c>
      <c r="I586" s="51">
        <v>0.24829999999999999</v>
      </c>
      <c r="J586" s="51">
        <v>0.16200000000000001</v>
      </c>
      <c r="K586" s="51">
        <v>0.33464571428571399</v>
      </c>
      <c r="L586" s="51" t="s">
        <v>1477</v>
      </c>
      <c r="M586" s="51">
        <v>100</v>
      </c>
      <c r="N586" s="51">
        <v>99.96</v>
      </c>
      <c r="O586" s="51" t="s">
        <v>1320</v>
      </c>
    </row>
    <row r="587" spans="1:15">
      <c r="A587" s="51" t="s">
        <v>1476</v>
      </c>
      <c r="B587" s="51">
        <v>0.14069999999999999</v>
      </c>
      <c r="C587" s="51">
        <v>2.9600000000000001E-2</v>
      </c>
      <c r="D587" s="51">
        <v>4.2299999999999997E-2</v>
      </c>
      <c r="E587" s="51">
        <v>1.9900000000000001E-2</v>
      </c>
      <c r="F587" s="51">
        <v>1.23E-2</v>
      </c>
      <c r="G587" s="51">
        <v>1.3599999999999999E-2</v>
      </c>
      <c r="H587" s="51">
        <v>0.15989999999999999</v>
      </c>
      <c r="I587" s="51">
        <v>0.17580000000000001</v>
      </c>
      <c r="J587" s="51">
        <v>0.36299999999999999</v>
      </c>
      <c r="K587" s="51">
        <v>0.53451934826883896</v>
      </c>
      <c r="L587" s="51" t="s">
        <v>1475</v>
      </c>
      <c r="M587" s="51">
        <v>100</v>
      </c>
      <c r="N587" s="51">
        <v>99.95</v>
      </c>
      <c r="O587" s="51" t="s">
        <v>1320</v>
      </c>
    </row>
    <row r="588" spans="1:15">
      <c r="A588" s="51" t="s">
        <v>1474</v>
      </c>
      <c r="B588" s="51">
        <v>0.14069999999999999</v>
      </c>
      <c r="C588" s="51">
        <v>2.9600000000000001E-2</v>
      </c>
      <c r="D588" s="51">
        <v>4.2900000000000001E-2</v>
      </c>
      <c r="E588" s="51">
        <v>2.53E-2</v>
      </c>
      <c r="F588" s="51">
        <v>2.58E-2</v>
      </c>
      <c r="G588" s="51">
        <v>1.4500000000000001E-2</v>
      </c>
      <c r="H588" s="51">
        <v>0.33239999999999997</v>
      </c>
      <c r="I588" s="51">
        <v>0.2177</v>
      </c>
      <c r="J588" s="51">
        <v>0.127</v>
      </c>
      <c r="K588" s="51">
        <v>0.28604672897196298</v>
      </c>
      <c r="L588" s="51" t="s">
        <v>1473</v>
      </c>
      <c r="M588" s="51">
        <v>100</v>
      </c>
      <c r="N588" s="51">
        <v>99.96</v>
      </c>
      <c r="O588" s="51" t="s">
        <v>1320</v>
      </c>
    </row>
    <row r="589" spans="1:15">
      <c r="A589" s="51" t="s">
        <v>1472</v>
      </c>
      <c r="B589" s="51">
        <v>0.14069999999999999</v>
      </c>
      <c r="C589" s="51">
        <v>2.9600000000000001E-2</v>
      </c>
      <c r="D589" s="51">
        <v>4.5600000000000002E-2</v>
      </c>
      <c r="E589" s="51">
        <v>2.24E-2</v>
      </c>
      <c r="F589" s="51">
        <v>2.69E-2</v>
      </c>
      <c r="G589" s="51">
        <v>1.43E-2</v>
      </c>
      <c r="H589" s="51">
        <v>0.3362</v>
      </c>
      <c r="I589" s="51">
        <v>0.1915</v>
      </c>
      <c r="J589" s="51">
        <v>7.9100000000000004E-2</v>
      </c>
      <c r="K589" s="51">
        <v>0.202082332155477</v>
      </c>
      <c r="L589" s="51" t="s">
        <v>1471</v>
      </c>
      <c r="M589" s="51">
        <v>100</v>
      </c>
      <c r="N589" s="51">
        <v>99.96</v>
      </c>
      <c r="O589" s="51" t="s">
        <v>1320</v>
      </c>
    </row>
    <row r="590" spans="1:15">
      <c r="A590" s="51" t="s">
        <v>1470</v>
      </c>
      <c r="B590" s="51">
        <v>0.14069999999999999</v>
      </c>
      <c r="C590" s="51">
        <v>2.9600000000000001E-2</v>
      </c>
      <c r="D590" s="51">
        <v>5.0099999999999999E-2</v>
      </c>
      <c r="E590" s="51">
        <v>2.3400000000000001E-2</v>
      </c>
      <c r="F590" s="51">
        <v>2.4299999999999999E-2</v>
      </c>
      <c r="G590" s="51">
        <v>1.5599999999999999E-2</v>
      </c>
      <c r="H590" s="51">
        <v>0.28910000000000002</v>
      </c>
      <c r="I590" s="51">
        <v>0.20660000000000001</v>
      </c>
      <c r="J590" s="51">
        <v>0.16200000000000001</v>
      </c>
      <c r="K590" s="51">
        <v>0.33464571428571399</v>
      </c>
      <c r="L590" s="51" t="s">
        <v>1469</v>
      </c>
      <c r="M590" s="51">
        <v>100</v>
      </c>
      <c r="N590" s="51">
        <v>99.96</v>
      </c>
      <c r="O590" s="51" t="s">
        <v>1320</v>
      </c>
    </row>
    <row r="591" spans="1:15">
      <c r="A591" s="51" t="s">
        <v>1468</v>
      </c>
      <c r="B591" s="51">
        <v>0.14069999999999999</v>
      </c>
      <c r="C591" s="51">
        <v>2.9600000000000001E-2</v>
      </c>
      <c r="D591" s="51">
        <v>4.4299999999999999E-2</v>
      </c>
      <c r="E591" s="51">
        <v>2.4500000000000001E-2</v>
      </c>
      <c r="F591" s="51">
        <v>2.9899999999999999E-2</v>
      </c>
      <c r="G591" s="51">
        <v>1.4200000000000001E-2</v>
      </c>
      <c r="H591" s="51">
        <v>0.37930000000000003</v>
      </c>
      <c r="I591" s="51">
        <v>0.20780000000000001</v>
      </c>
      <c r="J591" s="51">
        <v>6.7900000000000002E-2</v>
      </c>
      <c r="K591" s="51">
        <v>0.18317798507462699</v>
      </c>
      <c r="L591" s="51" t="s">
        <v>1467</v>
      </c>
      <c r="M591" s="51">
        <v>100</v>
      </c>
      <c r="N591" s="51">
        <v>99.96</v>
      </c>
      <c r="O591" s="51" t="s">
        <v>1320</v>
      </c>
    </row>
    <row r="592" spans="1:15">
      <c r="A592" s="51" t="s">
        <v>1466</v>
      </c>
      <c r="B592" s="51">
        <v>0.14069999999999999</v>
      </c>
      <c r="C592" s="51">
        <v>2.9600000000000001E-2</v>
      </c>
      <c r="D592" s="51">
        <v>4.2700000000000002E-2</v>
      </c>
      <c r="E592" s="51">
        <v>2.12E-2</v>
      </c>
      <c r="F592" s="51">
        <v>2.3599999999999999E-2</v>
      </c>
      <c r="G592" s="51">
        <v>1.5100000000000001E-2</v>
      </c>
      <c r="H592" s="51">
        <v>0.30499999999999999</v>
      </c>
      <c r="I592" s="51">
        <v>0.22070000000000001</v>
      </c>
      <c r="J592" s="51">
        <v>0.16700000000000001</v>
      </c>
      <c r="K592" s="51">
        <v>0.34107627118644102</v>
      </c>
      <c r="L592" s="51" t="s">
        <v>1465</v>
      </c>
      <c r="M592" s="51">
        <v>100</v>
      </c>
      <c r="N592" s="51">
        <v>99.95</v>
      </c>
      <c r="O592" s="51" t="s">
        <v>1320</v>
      </c>
    </row>
    <row r="593" spans="1:15">
      <c r="A593" s="51" t="s">
        <v>1464</v>
      </c>
      <c r="B593" s="51">
        <v>0.14069999999999999</v>
      </c>
      <c r="C593" s="51">
        <v>2.9600000000000001E-2</v>
      </c>
      <c r="D593" s="51">
        <v>5.3600000000000002E-2</v>
      </c>
      <c r="E593" s="51">
        <v>1.67E-2</v>
      </c>
      <c r="F593" s="51">
        <v>1.2200000000000001E-2</v>
      </c>
      <c r="G593" s="51">
        <v>1.21E-2</v>
      </c>
      <c r="H593" s="51">
        <v>0.14030000000000001</v>
      </c>
      <c r="I593" s="51">
        <v>0.1346</v>
      </c>
      <c r="J593" s="51">
        <v>0.29699999999999999</v>
      </c>
      <c r="K593" s="51">
        <v>0.49025342465753402</v>
      </c>
      <c r="L593" s="51" t="s">
        <v>1463</v>
      </c>
      <c r="M593" s="51">
        <v>100</v>
      </c>
      <c r="N593" s="51">
        <v>99.96</v>
      </c>
      <c r="O593" s="51" t="s">
        <v>1320</v>
      </c>
    </row>
    <row r="594" spans="1:15">
      <c r="A594" s="51" t="s">
        <v>1462</v>
      </c>
      <c r="B594" s="51">
        <v>0.14069999999999999</v>
      </c>
      <c r="C594" s="51">
        <v>2.9600000000000001E-2</v>
      </c>
      <c r="D594" s="51">
        <v>4.9599999999999998E-2</v>
      </c>
      <c r="E594" s="51">
        <v>2.3900000000000001E-2</v>
      </c>
      <c r="F594" s="51">
        <v>2.5100000000000001E-2</v>
      </c>
      <c r="G594" s="51">
        <v>1.72E-2</v>
      </c>
      <c r="H594" s="51">
        <v>0.30099999999999999</v>
      </c>
      <c r="I594" s="51">
        <v>0.2359</v>
      </c>
      <c r="J594" s="51">
        <v>0.20200000000000001</v>
      </c>
      <c r="K594" s="51">
        <v>0.37640721649484499</v>
      </c>
      <c r="L594" s="51" t="s">
        <v>1461</v>
      </c>
      <c r="M594" s="51">
        <v>100</v>
      </c>
      <c r="N594" s="51">
        <v>99.96</v>
      </c>
      <c r="O594" s="51" t="s">
        <v>1320</v>
      </c>
    </row>
    <row r="595" spans="1:15">
      <c r="A595" s="51" t="s">
        <v>1460</v>
      </c>
      <c r="B595" s="51">
        <v>0.14069999999999999</v>
      </c>
      <c r="C595" s="51">
        <v>2.9600000000000001E-2</v>
      </c>
      <c r="D595" s="51">
        <v>5.9499999999999997E-2</v>
      </c>
      <c r="E595" s="51">
        <v>2.3300000000000001E-2</v>
      </c>
      <c r="F595" s="51">
        <v>-1.09E-2</v>
      </c>
      <c r="G595" s="51">
        <v>1.4500000000000001E-2</v>
      </c>
      <c r="H595" s="51">
        <v>-0.1187</v>
      </c>
      <c r="I595" s="51">
        <v>0.1623</v>
      </c>
      <c r="J595" s="51">
        <v>0.46400000000000002</v>
      </c>
      <c r="K595" s="51">
        <v>0.61895202952029504</v>
      </c>
      <c r="L595" s="51" t="s">
        <v>1459</v>
      </c>
      <c r="M595" s="51">
        <v>100</v>
      </c>
      <c r="N595" s="51">
        <v>99.96</v>
      </c>
      <c r="O595" s="51" t="s">
        <v>1320</v>
      </c>
    </row>
    <row r="596" spans="1:15">
      <c r="A596" s="51" t="s">
        <v>1458</v>
      </c>
      <c r="B596" s="51">
        <v>0.14069999999999999</v>
      </c>
      <c r="C596" s="51">
        <v>2.9600000000000001E-2</v>
      </c>
      <c r="D596" s="51">
        <v>5.7799999999999997E-2</v>
      </c>
      <c r="E596" s="51">
        <v>2.5600000000000001E-2</v>
      </c>
      <c r="F596" s="51">
        <v>2.75E-2</v>
      </c>
      <c r="G596" s="51">
        <v>1.6199999999999999E-2</v>
      </c>
      <c r="H596" s="51">
        <v>0.30549999999999999</v>
      </c>
      <c r="I596" s="51">
        <v>0.20100000000000001</v>
      </c>
      <c r="J596" s="51">
        <v>0.129</v>
      </c>
      <c r="K596" s="51">
        <v>0.28697538461538502</v>
      </c>
      <c r="L596" s="51" t="s">
        <v>1457</v>
      </c>
      <c r="M596" s="51">
        <v>100</v>
      </c>
      <c r="N596" s="51">
        <v>99.96</v>
      </c>
      <c r="O596" s="51" t="s">
        <v>1320</v>
      </c>
    </row>
    <row r="597" spans="1:15">
      <c r="A597" s="51" t="s">
        <v>1456</v>
      </c>
      <c r="B597" s="51">
        <v>0.14069999999999999</v>
      </c>
      <c r="C597" s="51">
        <v>2.9600000000000001E-2</v>
      </c>
      <c r="D597" s="51">
        <v>5.4399999999999997E-2</v>
      </c>
      <c r="E597" s="51">
        <v>2.29E-2</v>
      </c>
      <c r="F597" s="51">
        <v>2.6200000000000001E-2</v>
      </c>
      <c r="G597" s="51">
        <v>1.4E-2</v>
      </c>
      <c r="H597" s="51">
        <v>0.29909999999999998</v>
      </c>
      <c r="I597" s="51">
        <v>0.1565</v>
      </c>
      <c r="J597" s="51">
        <v>5.6000000000000001E-2</v>
      </c>
      <c r="K597" s="51">
        <v>0.15815625</v>
      </c>
      <c r="L597" s="51" t="s">
        <v>1455</v>
      </c>
      <c r="M597" s="51">
        <v>100</v>
      </c>
      <c r="N597" s="51">
        <v>99.96</v>
      </c>
      <c r="O597" s="51" t="s">
        <v>1320</v>
      </c>
    </row>
    <row r="598" spans="1:15">
      <c r="A598" s="51" t="s">
        <v>1454</v>
      </c>
      <c r="B598" s="51">
        <v>0.14069999999999999</v>
      </c>
      <c r="C598" s="51">
        <v>2.9600000000000001E-2</v>
      </c>
      <c r="D598" s="51">
        <v>6.1499999999999999E-2</v>
      </c>
      <c r="E598" s="51">
        <v>2.5600000000000001E-2</v>
      </c>
      <c r="F598" s="51">
        <v>2.9700000000000001E-2</v>
      </c>
      <c r="G598" s="51">
        <v>1.55E-2</v>
      </c>
      <c r="H598" s="51">
        <v>0.31919999999999998</v>
      </c>
      <c r="I598" s="51">
        <v>0.18029999999999999</v>
      </c>
      <c r="J598" s="51">
        <v>7.6600000000000001E-2</v>
      </c>
      <c r="K598" s="51">
        <v>0.198501075268817</v>
      </c>
      <c r="L598" s="51" t="s">
        <v>1453</v>
      </c>
      <c r="M598" s="51">
        <v>100</v>
      </c>
      <c r="N598" s="51">
        <v>99.95</v>
      </c>
      <c r="O598" s="51" t="s">
        <v>1320</v>
      </c>
    </row>
    <row r="599" spans="1:15">
      <c r="A599" s="51" t="s">
        <v>1452</v>
      </c>
      <c r="B599" s="51">
        <v>0.14069999999999999</v>
      </c>
      <c r="C599" s="51">
        <v>2.9600000000000001E-2</v>
      </c>
      <c r="D599" s="51">
        <v>6.4000000000000001E-2</v>
      </c>
      <c r="E599" s="51">
        <v>2.6599999999999999E-2</v>
      </c>
      <c r="F599" s="51">
        <v>0.03</v>
      </c>
      <c r="G599" s="51">
        <v>1.6E-2</v>
      </c>
      <c r="H599" s="51">
        <v>0.31619999999999998</v>
      </c>
      <c r="I599" s="51">
        <v>0.18340000000000001</v>
      </c>
      <c r="J599" s="51">
        <v>8.4699999999999998E-2</v>
      </c>
      <c r="K599" s="51">
        <v>0.21189653979238801</v>
      </c>
      <c r="L599" s="51" t="s">
        <v>1451</v>
      </c>
      <c r="M599" s="51">
        <v>100</v>
      </c>
      <c r="N599" s="51">
        <v>99.96</v>
      </c>
      <c r="O599" s="51" t="s">
        <v>1320</v>
      </c>
    </row>
    <row r="600" spans="1:15">
      <c r="A600" s="51" t="s">
        <v>1450</v>
      </c>
      <c r="B600" s="51">
        <v>0.14069999999999999</v>
      </c>
      <c r="C600" s="51">
        <v>2.9600000000000001E-2</v>
      </c>
      <c r="D600" s="51">
        <v>6.2E-2</v>
      </c>
      <c r="E600" s="51">
        <v>2.5999999999999999E-2</v>
      </c>
      <c r="F600" s="51">
        <v>3.1E-2</v>
      </c>
      <c r="G600" s="51">
        <v>1.5599999999999999E-2</v>
      </c>
      <c r="H600" s="51">
        <v>0.33189999999999997</v>
      </c>
      <c r="I600" s="51">
        <v>0.1832</v>
      </c>
      <c r="J600" s="51">
        <v>7.0000000000000007E-2</v>
      </c>
      <c r="K600" s="51">
        <v>0.185914285714286</v>
      </c>
      <c r="L600" s="51" t="s">
        <v>1449</v>
      </c>
      <c r="M600" s="51">
        <v>100</v>
      </c>
      <c r="N600" s="51">
        <v>99.96</v>
      </c>
      <c r="O600" s="51" t="s">
        <v>1320</v>
      </c>
    </row>
    <row r="601" spans="1:15">
      <c r="A601" s="51" t="s">
        <v>1448</v>
      </c>
      <c r="B601" s="51">
        <v>0.14069999999999999</v>
      </c>
      <c r="C601" s="51">
        <v>2.9600000000000001E-2</v>
      </c>
      <c r="D601" s="51">
        <v>7.9799999999999996E-2</v>
      </c>
      <c r="E601" s="51">
        <v>2.6800000000000001E-2</v>
      </c>
      <c r="F601" s="51">
        <v>2.5399999999999999E-2</v>
      </c>
      <c r="G601" s="51">
        <v>1.6799999999999999E-2</v>
      </c>
      <c r="H601" s="51">
        <v>0.23930000000000001</v>
      </c>
      <c r="I601" s="51">
        <v>0.17430000000000001</v>
      </c>
      <c r="J601" s="51">
        <v>0.17</v>
      </c>
      <c r="K601" s="51">
        <v>0.34428571428571397</v>
      </c>
      <c r="L601" s="51" t="s">
        <v>1447</v>
      </c>
      <c r="M601" s="51">
        <v>100</v>
      </c>
      <c r="N601" s="51">
        <v>99.95</v>
      </c>
      <c r="O601" s="51" t="s">
        <v>1320</v>
      </c>
    </row>
    <row r="602" spans="1:15">
      <c r="A602" s="51" t="s">
        <v>1446</v>
      </c>
      <c r="B602" s="51">
        <v>0.14069999999999999</v>
      </c>
      <c r="C602" s="51">
        <v>2.9600000000000001E-2</v>
      </c>
      <c r="D602" s="51">
        <v>1.4200000000000001E-2</v>
      </c>
      <c r="E602" s="51">
        <v>2.1600000000000001E-2</v>
      </c>
      <c r="F602" s="51">
        <v>2.8999999999999998E-3</v>
      </c>
      <c r="G602" s="51">
        <v>1.52E-2</v>
      </c>
      <c r="H602" s="51">
        <v>6.3899999999999998E-2</v>
      </c>
      <c r="I602" s="51">
        <v>0.35970000000000002</v>
      </c>
      <c r="J602" s="51">
        <v>0.85899999999999999</v>
      </c>
      <c r="K602" s="51">
        <v>0.89593659942363102</v>
      </c>
      <c r="L602" s="51" t="s">
        <v>1445</v>
      </c>
      <c r="M602" s="51">
        <v>100</v>
      </c>
      <c r="N602" s="51">
        <v>99.91</v>
      </c>
      <c r="O602" s="51" t="s">
        <v>1320</v>
      </c>
    </row>
    <row r="603" spans="1:15">
      <c r="A603" s="51" t="s">
        <v>1444</v>
      </c>
      <c r="B603" s="51">
        <v>0.14069999999999999</v>
      </c>
      <c r="C603" s="51">
        <v>2.9600000000000001E-2</v>
      </c>
      <c r="D603" s="51">
        <v>5.3199999999999997E-2</v>
      </c>
      <c r="E603" s="51">
        <v>2.01E-2</v>
      </c>
      <c r="F603" s="51">
        <v>1.49E-2</v>
      </c>
      <c r="G603" s="51">
        <v>1.37E-2</v>
      </c>
      <c r="H603" s="51">
        <v>0.17249999999999999</v>
      </c>
      <c r="I603" s="51">
        <v>0.16170000000000001</v>
      </c>
      <c r="J603" s="51">
        <v>0.28599999999999998</v>
      </c>
      <c r="K603" s="51">
        <v>0.47754734411085398</v>
      </c>
      <c r="L603" s="51" t="s">
        <v>1443</v>
      </c>
      <c r="M603" s="51">
        <v>100</v>
      </c>
      <c r="N603" s="51">
        <v>99.93</v>
      </c>
      <c r="O603" s="51" t="s">
        <v>1320</v>
      </c>
    </row>
    <row r="604" spans="1:15">
      <c r="A604" s="51" t="s">
        <v>1442</v>
      </c>
      <c r="B604" s="51">
        <v>0.14069999999999999</v>
      </c>
      <c r="C604" s="51">
        <v>2.9600000000000001E-2</v>
      </c>
      <c r="D604" s="51">
        <v>5.7500000000000002E-2</v>
      </c>
      <c r="E604" s="51">
        <v>2.5100000000000001E-2</v>
      </c>
      <c r="F604" s="51">
        <v>2.5499999999999998E-2</v>
      </c>
      <c r="G604" s="51">
        <v>1.84E-2</v>
      </c>
      <c r="H604" s="51">
        <v>0.28389999999999999</v>
      </c>
      <c r="I604" s="51">
        <v>0.2422</v>
      </c>
      <c r="J604" s="51">
        <v>0.24099999999999999</v>
      </c>
      <c r="K604" s="51">
        <v>0.41684928229665102</v>
      </c>
      <c r="L604" s="51" t="s">
        <v>1441</v>
      </c>
      <c r="M604" s="51">
        <v>100</v>
      </c>
      <c r="N604" s="51">
        <v>99.96</v>
      </c>
      <c r="O604" s="51" t="s">
        <v>1320</v>
      </c>
    </row>
    <row r="605" spans="1:15">
      <c r="A605" s="51" t="s">
        <v>1440</v>
      </c>
      <c r="B605" s="51">
        <v>0.12609999999999999</v>
      </c>
      <c r="C605" s="51">
        <v>2.76E-2</v>
      </c>
      <c r="D605" s="51">
        <v>2.2200000000000001E-2</v>
      </c>
      <c r="E605" s="51">
        <v>1.4E-3</v>
      </c>
      <c r="F605" s="51">
        <v>8.0999999999999996E-3</v>
      </c>
      <c r="G605" s="51">
        <v>3.3E-3</v>
      </c>
      <c r="H605" s="51">
        <v>0.153</v>
      </c>
      <c r="I605" s="51">
        <v>6.8099999999999994E-2</v>
      </c>
      <c r="J605" s="51">
        <v>2.46E-2</v>
      </c>
      <c r="K605" s="51">
        <v>8.6760000000000004E-2</v>
      </c>
      <c r="L605" s="51" t="s">
        <v>1439</v>
      </c>
      <c r="M605" s="51">
        <v>100</v>
      </c>
      <c r="N605" s="51">
        <v>92.93</v>
      </c>
      <c r="O605" s="51" t="s">
        <v>1239</v>
      </c>
    </row>
    <row r="606" spans="1:15">
      <c r="A606" s="51" t="s">
        <v>1438</v>
      </c>
      <c r="B606" s="51">
        <v>0.14069999999999999</v>
      </c>
      <c r="C606" s="51">
        <v>2.9600000000000001E-2</v>
      </c>
      <c r="D606" s="51">
        <v>0.17979999999999999</v>
      </c>
      <c r="E606" s="51">
        <v>5.2600000000000001E-2</v>
      </c>
      <c r="F606" s="51">
        <v>7.1000000000000004E-3</v>
      </c>
      <c r="G606" s="51">
        <v>1.1900000000000001E-2</v>
      </c>
      <c r="H606" s="51">
        <v>4.48E-2</v>
      </c>
      <c r="I606" s="51">
        <v>7.3899999999999993E-2</v>
      </c>
      <c r="J606" s="51">
        <v>0.54400000000000004</v>
      </c>
      <c r="K606" s="51">
        <v>0.681649913344887</v>
      </c>
      <c r="L606" s="51" t="s">
        <v>1437</v>
      </c>
      <c r="M606" s="51">
        <v>100</v>
      </c>
      <c r="N606" s="51">
        <v>83.91</v>
      </c>
      <c r="O606" s="51" t="s">
        <v>1283</v>
      </c>
    </row>
    <row r="607" spans="1:15">
      <c r="A607" s="51" t="s">
        <v>544</v>
      </c>
      <c r="B607" s="51">
        <v>0.14069999999999999</v>
      </c>
      <c r="C607" s="51">
        <v>2.9600000000000001E-2</v>
      </c>
      <c r="D607" s="51">
        <v>1.7299999999999999E-2</v>
      </c>
      <c r="E607" s="51">
        <v>2.2000000000000001E-3</v>
      </c>
      <c r="F607" s="51">
        <v>1.15E-2</v>
      </c>
      <c r="G607" s="51">
        <v>3.5000000000000001E-3</v>
      </c>
      <c r="H607" s="51">
        <v>0.2334</v>
      </c>
      <c r="I607" s="51">
        <v>8.3000000000000004E-2</v>
      </c>
      <c r="J607" s="51">
        <v>4.9100000000000003E-3</v>
      </c>
      <c r="K607" s="51">
        <v>2.86284677419355E-2</v>
      </c>
      <c r="L607" s="51" t="s">
        <v>1436</v>
      </c>
      <c r="M607" s="51">
        <v>100</v>
      </c>
      <c r="N607" s="51">
        <v>92.93</v>
      </c>
      <c r="O607" s="51" t="s">
        <v>1246</v>
      </c>
    </row>
    <row r="608" spans="1:15">
      <c r="A608" s="51" t="s">
        <v>549</v>
      </c>
      <c r="B608" s="51">
        <v>0.14069999999999999</v>
      </c>
      <c r="C608" s="51">
        <v>2.9600000000000001E-2</v>
      </c>
      <c r="D608" s="51">
        <v>0.02</v>
      </c>
      <c r="E608" s="51">
        <v>2.3999999999999998E-3</v>
      </c>
      <c r="F608" s="51">
        <v>-1.0699999999999999E-2</v>
      </c>
      <c r="G608" s="51">
        <v>3.5000000000000001E-3</v>
      </c>
      <c r="H608" s="51">
        <v>-0.2011</v>
      </c>
      <c r="I608" s="51">
        <v>6.9199999999999998E-2</v>
      </c>
      <c r="J608" s="51">
        <v>3.6600000000000001E-3</v>
      </c>
      <c r="K608" s="51">
        <v>2.2172000000000001E-2</v>
      </c>
      <c r="L608" s="51" t="s">
        <v>1435</v>
      </c>
      <c r="M608" s="51">
        <v>100</v>
      </c>
      <c r="N608" s="51">
        <v>92.93</v>
      </c>
      <c r="O608" s="51" t="s">
        <v>1246</v>
      </c>
    </row>
    <row r="609" spans="1:15">
      <c r="A609" s="51" t="s">
        <v>1434</v>
      </c>
      <c r="B609" s="51">
        <v>0.14069999999999999</v>
      </c>
      <c r="C609" s="51">
        <v>2.9600000000000001E-2</v>
      </c>
      <c r="D609" s="51">
        <v>2.06E-2</v>
      </c>
      <c r="E609" s="51">
        <v>2.5000000000000001E-3</v>
      </c>
      <c r="F609" s="51">
        <v>-8.0999999999999996E-3</v>
      </c>
      <c r="G609" s="51">
        <v>3.8E-3</v>
      </c>
      <c r="H609" s="51">
        <v>-0.15049999999999999</v>
      </c>
      <c r="I609" s="51">
        <v>7.4200000000000002E-2</v>
      </c>
      <c r="J609" s="51">
        <v>4.24E-2</v>
      </c>
      <c r="K609" s="51">
        <v>0.12549634146341501</v>
      </c>
      <c r="L609" s="51" t="s">
        <v>1433</v>
      </c>
      <c r="M609" s="51">
        <v>100</v>
      </c>
      <c r="N609" s="51">
        <v>92.93</v>
      </c>
      <c r="O609" s="51" t="s">
        <v>1235</v>
      </c>
    </row>
    <row r="610" spans="1:15">
      <c r="A610" s="51" t="s">
        <v>519</v>
      </c>
      <c r="B610" s="51">
        <v>0.14069999999999999</v>
      </c>
      <c r="C610" s="51">
        <v>2.9600000000000001E-2</v>
      </c>
      <c r="D610" s="51">
        <v>1.03E-2</v>
      </c>
      <c r="E610" s="51">
        <v>2E-3</v>
      </c>
      <c r="F610" s="51">
        <v>-1.3599999999999999E-2</v>
      </c>
      <c r="G610" s="51">
        <v>4.5999999999999999E-3</v>
      </c>
      <c r="H610" s="51">
        <v>-0.35649999999999998</v>
      </c>
      <c r="I610" s="51">
        <v>0.1353</v>
      </c>
      <c r="J610" s="51">
        <v>8.4100000000000008E-3</v>
      </c>
      <c r="K610" s="51">
        <v>4.0536200000000001E-2</v>
      </c>
      <c r="L610" s="51" t="s">
        <v>1432</v>
      </c>
      <c r="M610" s="51">
        <v>100</v>
      </c>
      <c r="N610" s="51">
        <v>92.93</v>
      </c>
      <c r="O610" s="51" t="s">
        <v>1246</v>
      </c>
    </row>
    <row r="611" spans="1:15">
      <c r="A611" s="51" t="s">
        <v>1431</v>
      </c>
      <c r="B611" s="51">
        <v>0.14069999999999999</v>
      </c>
      <c r="C611" s="51">
        <v>2.9600000000000001E-2</v>
      </c>
      <c r="D611" s="51">
        <v>1.1000000000000001E-3</v>
      </c>
      <c r="E611" s="51">
        <v>1E-3</v>
      </c>
      <c r="F611" s="51">
        <v>-9.1000000000000004E-3</v>
      </c>
      <c r="G611" s="51">
        <v>3.0999999999999999E-3</v>
      </c>
      <c r="H611" s="51">
        <v>-0.74170000000000003</v>
      </c>
      <c r="I611" s="51">
        <v>0.48209999999999997</v>
      </c>
      <c r="J611" s="51">
        <v>0.124</v>
      </c>
      <c r="K611" s="51">
        <v>0.28192452830188702</v>
      </c>
      <c r="L611" s="51" t="s">
        <v>1430</v>
      </c>
      <c r="M611" s="51">
        <v>100</v>
      </c>
      <c r="N611" s="51">
        <v>92.93</v>
      </c>
      <c r="O611" s="51" t="s">
        <v>1264</v>
      </c>
    </row>
    <row r="612" spans="1:15">
      <c r="A612" s="51" t="s">
        <v>1429</v>
      </c>
      <c r="B612" s="51">
        <v>0.14069999999999999</v>
      </c>
      <c r="C612" s="51">
        <v>2.9600000000000001E-2</v>
      </c>
      <c r="D612" s="51">
        <v>4.1999999999999997E-3</v>
      </c>
      <c r="E612" s="51">
        <v>1.1000000000000001E-3</v>
      </c>
      <c r="F612" s="51">
        <v>-2.0999999999999999E-3</v>
      </c>
      <c r="G612" s="51">
        <v>3.0999999999999999E-3</v>
      </c>
      <c r="H612" s="51">
        <v>-8.5400000000000004E-2</v>
      </c>
      <c r="I612" s="51">
        <v>0.12820000000000001</v>
      </c>
      <c r="J612" s="51">
        <v>0.505</v>
      </c>
      <c r="K612" s="51">
        <v>0.65082887700534797</v>
      </c>
      <c r="L612" s="51" t="s">
        <v>1428</v>
      </c>
      <c r="M612" s="51">
        <v>100</v>
      </c>
      <c r="N612" s="51">
        <v>92.93</v>
      </c>
      <c r="O612" s="51" t="s">
        <v>1264</v>
      </c>
    </row>
    <row r="613" spans="1:15">
      <c r="A613" s="51" t="s">
        <v>1427</v>
      </c>
      <c r="B613" s="51">
        <v>0.14069999999999999</v>
      </c>
      <c r="C613" s="51">
        <v>2.9600000000000001E-2</v>
      </c>
      <c r="D613" s="51">
        <v>1.61E-2</v>
      </c>
      <c r="E613" s="51">
        <v>4.1999999999999997E-3</v>
      </c>
      <c r="F613" s="51">
        <v>2.3E-3</v>
      </c>
      <c r="G613" s="51">
        <v>2.8999999999999998E-3</v>
      </c>
      <c r="H613" s="51">
        <v>4.9000000000000002E-2</v>
      </c>
      <c r="I613" s="51">
        <v>6.0900000000000003E-2</v>
      </c>
      <c r="J613" s="51">
        <v>0.42099999999999999</v>
      </c>
      <c r="K613" s="51">
        <v>0.58088358778626004</v>
      </c>
      <c r="L613" s="51" t="s">
        <v>1426</v>
      </c>
      <c r="M613" s="51">
        <v>100</v>
      </c>
      <c r="N613" s="51">
        <v>92.93</v>
      </c>
      <c r="O613" s="51" t="s">
        <v>1264</v>
      </c>
    </row>
    <row r="614" spans="1:15">
      <c r="A614" s="51" t="s">
        <v>1425</v>
      </c>
      <c r="B614" s="51">
        <v>0.14069999999999999</v>
      </c>
      <c r="C614" s="51">
        <v>2.9600000000000001E-2</v>
      </c>
      <c r="D614" s="51">
        <v>5.0000000000000001E-3</v>
      </c>
      <c r="E614" s="51">
        <v>1.1999999999999999E-3</v>
      </c>
      <c r="F614" s="51">
        <v>2.5000000000000001E-3</v>
      </c>
      <c r="G614" s="51">
        <v>2.5000000000000001E-3</v>
      </c>
      <c r="H614" s="51">
        <v>9.5299999999999996E-2</v>
      </c>
      <c r="I614" s="51">
        <v>9.3100000000000002E-2</v>
      </c>
      <c r="J614" s="51">
        <v>0.30599999999999999</v>
      </c>
      <c r="K614" s="51">
        <v>0.49756570155902002</v>
      </c>
      <c r="L614" s="51" t="s">
        <v>1424</v>
      </c>
      <c r="M614" s="51">
        <v>100</v>
      </c>
      <c r="N614" s="51">
        <v>92.93</v>
      </c>
      <c r="O614" s="51" t="s">
        <v>1264</v>
      </c>
    </row>
    <row r="615" spans="1:15">
      <c r="A615" s="51" t="s">
        <v>620</v>
      </c>
      <c r="B615" s="51">
        <v>0.12609999999999999</v>
      </c>
      <c r="C615" s="51">
        <v>2.76E-2</v>
      </c>
      <c r="D615" s="51">
        <v>1.5100000000000001E-2</v>
      </c>
      <c r="E615" s="51">
        <v>1.2999999999999999E-3</v>
      </c>
      <c r="F615" s="51">
        <v>1.2500000000000001E-2</v>
      </c>
      <c r="G615" s="51">
        <v>2.3999999999999998E-3</v>
      </c>
      <c r="H615" s="51">
        <v>0.2853</v>
      </c>
      <c r="I615" s="51">
        <v>7.0300000000000001E-2</v>
      </c>
      <c r="J615" s="86">
        <v>5.0000000000000002E-5</v>
      </c>
      <c r="K615" s="51">
        <v>8.2159090909090897E-4</v>
      </c>
      <c r="L615" s="51" t="s">
        <v>1423</v>
      </c>
      <c r="M615" s="51">
        <v>100</v>
      </c>
      <c r="N615" s="51">
        <v>92.93</v>
      </c>
      <c r="O615" s="51" t="s">
        <v>1264</v>
      </c>
    </row>
    <row r="616" spans="1:15">
      <c r="A616" s="51" t="s">
        <v>597</v>
      </c>
      <c r="B616" s="51">
        <v>0.14069999999999999</v>
      </c>
      <c r="C616" s="51">
        <v>2.9600000000000001E-2</v>
      </c>
      <c r="D616" s="51">
        <v>1.5900000000000001E-2</v>
      </c>
      <c r="E616" s="51">
        <v>1.2999999999999999E-3</v>
      </c>
      <c r="F616" s="51">
        <v>1.5100000000000001E-2</v>
      </c>
      <c r="G616" s="51">
        <v>3.0000000000000001E-3</v>
      </c>
      <c r="H616" s="51">
        <v>0.31859999999999999</v>
      </c>
      <c r="I616" s="51">
        <v>8.7300000000000003E-2</v>
      </c>
      <c r="J616" s="51">
        <v>2.6499999999999999E-4</v>
      </c>
      <c r="K616" s="51">
        <v>2.8596268656716399E-3</v>
      </c>
      <c r="L616" s="51" t="s">
        <v>1422</v>
      </c>
      <c r="M616" s="51">
        <v>100</v>
      </c>
      <c r="N616" s="51">
        <v>92.93</v>
      </c>
      <c r="O616" s="51" t="s">
        <v>1264</v>
      </c>
    </row>
    <row r="617" spans="1:15">
      <c r="A617" s="51" t="s">
        <v>1421</v>
      </c>
      <c r="B617" s="51">
        <v>0.14069999999999999</v>
      </c>
      <c r="C617" s="51">
        <v>2.9600000000000001E-2</v>
      </c>
      <c r="D617" s="51">
        <v>1.21E-2</v>
      </c>
      <c r="E617" s="51">
        <v>1.2999999999999999E-3</v>
      </c>
      <c r="F617" s="51">
        <v>9.1999999999999998E-3</v>
      </c>
      <c r="G617" s="51">
        <v>3.0999999999999999E-3</v>
      </c>
      <c r="H617" s="51">
        <v>0.22289999999999999</v>
      </c>
      <c r="I617" s="51">
        <v>9.0300000000000005E-2</v>
      </c>
      <c r="J617" s="51">
        <v>1.3599999999999999E-2</v>
      </c>
      <c r="K617" s="51">
        <v>5.4626666666666698E-2</v>
      </c>
      <c r="L617" s="51" t="s">
        <v>1420</v>
      </c>
      <c r="M617" s="51">
        <v>100</v>
      </c>
      <c r="N617" s="51">
        <v>92.93</v>
      </c>
      <c r="O617" s="51" t="s">
        <v>1264</v>
      </c>
    </row>
    <row r="618" spans="1:15">
      <c r="A618" s="51" t="s">
        <v>560</v>
      </c>
      <c r="B618" s="51">
        <v>0.14069999999999999</v>
      </c>
      <c r="C618" s="51">
        <v>2.9600000000000001E-2</v>
      </c>
      <c r="D618" s="51">
        <v>0.01</v>
      </c>
      <c r="E618" s="51">
        <v>1.4E-3</v>
      </c>
      <c r="F618" s="51">
        <v>1.17E-2</v>
      </c>
      <c r="G618" s="51">
        <v>3.0000000000000001E-3</v>
      </c>
      <c r="H618" s="51">
        <v>0.312</v>
      </c>
      <c r="I618" s="51">
        <v>0.1028</v>
      </c>
      <c r="J618" s="51">
        <v>2.4099999999999998E-3</v>
      </c>
      <c r="K618" s="51">
        <v>1.6133611111111099E-2</v>
      </c>
      <c r="L618" s="51" t="s">
        <v>1419</v>
      </c>
      <c r="M618" s="51">
        <v>100</v>
      </c>
      <c r="N618" s="51">
        <v>92.93</v>
      </c>
      <c r="O618" s="51" t="s">
        <v>1264</v>
      </c>
    </row>
    <row r="619" spans="1:15">
      <c r="A619" s="51" t="s">
        <v>1418</v>
      </c>
      <c r="B619" s="51">
        <v>0.14069999999999999</v>
      </c>
      <c r="C619" s="51">
        <v>2.9600000000000001E-2</v>
      </c>
      <c r="D619" s="51">
        <v>2.3999999999999998E-3</v>
      </c>
      <c r="E619" s="51">
        <v>1E-3</v>
      </c>
      <c r="F619" s="51">
        <v>3.7000000000000002E-3</v>
      </c>
      <c r="G619" s="51">
        <v>3.2000000000000002E-3</v>
      </c>
      <c r="H619" s="51">
        <v>0.2</v>
      </c>
      <c r="I619" s="51">
        <v>0.17899999999999999</v>
      </c>
      <c r="J619" s="51">
        <v>0.26400000000000001</v>
      </c>
      <c r="K619" s="51">
        <v>0.45016981132075501</v>
      </c>
      <c r="L619" s="51" t="s">
        <v>1417</v>
      </c>
      <c r="M619" s="51">
        <v>100</v>
      </c>
      <c r="N619" s="51">
        <v>92.93</v>
      </c>
      <c r="O619" s="51" t="s">
        <v>1264</v>
      </c>
    </row>
    <row r="620" spans="1:15">
      <c r="A620" s="51" t="s">
        <v>594</v>
      </c>
      <c r="B620" s="51">
        <v>0.12609999999999999</v>
      </c>
      <c r="C620" s="51">
        <v>2.76E-2</v>
      </c>
      <c r="D620" s="51">
        <v>2.1100000000000001E-2</v>
      </c>
      <c r="E620" s="51">
        <v>1.6999999999999999E-3</v>
      </c>
      <c r="F620" s="51">
        <v>1.7600000000000001E-2</v>
      </c>
      <c r="G620" s="51">
        <v>3.3E-3</v>
      </c>
      <c r="H620" s="51">
        <v>0.34089999999999998</v>
      </c>
      <c r="I620" s="51">
        <v>9.5600000000000004E-2</v>
      </c>
      <c r="J620" s="51">
        <v>3.6000000000000002E-4</v>
      </c>
      <c r="K620" s="51">
        <v>3.6150000000000002E-3</v>
      </c>
      <c r="L620" s="51" t="s">
        <v>1416</v>
      </c>
      <c r="M620" s="51">
        <v>100</v>
      </c>
      <c r="N620" s="51">
        <v>92.93</v>
      </c>
      <c r="O620" s="51" t="s">
        <v>1264</v>
      </c>
    </row>
    <row r="621" spans="1:15">
      <c r="A621" s="51" t="s">
        <v>564</v>
      </c>
      <c r="B621" s="51">
        <v>0.14069999999999999</v>
      </c>
      <c r="C621" s="51">
        <v>2.9600000000000001E-2</v>
      </c>
      <c r="D621" s="51">
        <v>2.5000000000000001E-3</v>
      </c>
      <c r="E621" s="51">
        <v>1E-3</v>
      </c>
      <c r="F621" s="51">
        <v>1.0999999999999999E-2</v>
      </c>
      <c r="G621" s="51">
        <v>2.5000000000000001E-3</v>
      </c>
      <c r="H621" s="51">
        <v>0.58989999999999998</v>
      </c>
      <c r="I621" s="51">
        <v>0.19350000000000001</v>
      </c>
      <c r="J621" s="51">
        <v>2.2899999999999999E-3</v>
      </c>
      <c r="K621" s="51">
        <v>1.6014112149532699E-2</v>
      </c>
      <c r="L621" s="51" t="s">
        <v>1415</v>
      </c>
      <c r="M621" s="51">
        <v>100</v>
      </c>
      <c r="N621" s="51">
        <v>92.93</v>
      </c>
      <c r="O621" s="51" t="s">
        <v>1264</v>
      </c>
    </row>
    <row r="622" spans="1:15">
      <c r="A622" s="51" t="s">
        <v>521</v>
      </c>
      <c r="B622" s="51">
        <v>0.14069999999999999</v>
      </c>
      <c r="C622" s="51">
        <v>2.9600000000000001E-2</v>
      </c>
      <c r="D622" s="51">
        <v>3.5999999999999999E-3</v>
      </c>
      <c r="E622" s="51">
        <v>1E-3</v>
      </c>
      <c r="F622" s="51">
        <v>8.8000000000000005E-3</v>
      </c>
      <c r="G622" s="51">
        <v>2.8E-3</v>
      </c>
      <c r="H622" s="51">
        <v>0.39340000000000003</v>
      </c>
      <c r="I622" s="51">
        <v>0.14879999999999999</v>
      </c>
      <c r="J622" s="51">
        <v>8.2000000000000007E-3</v>
      </c>
      <c r="K622" s="51">
        <v>4.0323020134228199E-2</v>
      </c>
      <c r="L622" s="51" t="s">
        <v>1414</v>
      </c>
      <c r="M622" s="51">
        <v>100</v>
      </c>
      <c r="N622" s="51">
        <v>92.93</v>
      </c>
      <c r="O622" s="51" t="s">
        <v>1264</v>
      </c>
    </row>
    <row r="623" spans="1:15">
      <c r="A623" s="51" t="s">
        <v>1413</v>
      </c>
      <c r="B623" s="51">
        <v>0.14069999999999999</v>
      </c>
      <c r="C623" s="51">
        <v>2.9600000000000001E-2</v>
      </c>
      <c r="D623" s="51">
        <v>3.2000000000000002E-3</v>
      </c>
      <c r="E623" s="86">
        <v>8.0000000000000004E-4</v>
      </c>
      <c r="F623" s="51">
        <v>-1.2999999999999999E-3</v>
      </c>
      <c r="G623" s="51">
        <v>2.5999999999999999E-3</v>
      </c>
      <c r="H623" s="51">
        <v>-6.2E-2</v>
      </c>
      <c r="I623" s="51">
        <v>0.1216</v>
      </c>
      <c r="J623" s="51">
        <v>0.61</v>
      </c>
      <c r="K623" s="51">
        <v>0.73743594009983404</v>
      </c>
      <c r="L623" s="51" t="s">
        <v>1412</v>
      </c>
      <c r="M623" s="51">
        <v>100</v>
      </c>
      <c r="N623" s="51">
        <v>92.93</v>
      </c>
      <c r="O623" s="51" t="s">
        <v>1264</v>
      </c>
    </row>
    <row r="624" spans="1:15">
      <c r="A624" s="51" t="s">
        <v>1411</v>
      </c>
      <c r="B624" s="51">
        <v>0.14069999999999999</v>
      </c>
      <c r="C624" s="51">
        <v>2.9600000000000001E-2</v>
      </c>
      <c r="D624" s="51">
        <v>2.7000000000000001E-3</v>
      </c>
      <c r="E624" s="51">
        <v>1.1000000000000001E-3</v>
      </c>
      <c r="F624" s="51">
        <v>-3.0000000000000001E-3</v>
      </c>
      <c r="G624" s="51">
        <v>3.3E-3</v>
      </c>
      <c r="H624" s="51">
        <v>-0.15540000000000001</v>
      </c>
      <c r="I624" s="51">
        <v>0.1663</v>
      </c>
      <c r="J624" s="51">
        <v>0.35</v>
      </c>
      <c r="K624" s="51">
        <v>0.52500000000000002</v>
      </c>
      <c r="L624" s="51" t="s">
        <v>1410</v>
      </c>
      <c r="M624" s="51">
        <v>100</v>
      </c>
      <c r="N624" s="51">
        <v>92.93</v>
      </c>
      <c r="O624" s="51" t="s">
        <v>1264</v>
      </c>
    </row>
    <row r="625" spans="1:15">
      <c r="A625" s="51" t="s">
        <v>1409</v>
      </c>
      <c r="B625" s="51">
        <v>0.14069999999999999</v>
      </c>
      <c r="C625" s="51">
        <v>2.9600000000000001E-2</v>
      </c>
      <c r="D625" s="51">
        <v>1.6999999999999999E-3</v>
      </c>
      <c r="E625" s="51">
        <v>1.1000000000000001E-3</v>
      </c>
      <c r="F625" s="51">
        <v>8.8000000000000005E-3</v>
      </c>
      <c r="G625" s="51">
        <v>3.5000000000000001E-3</v>
      </c>
      <c r="H625" s="51">
        <v>0.56640000000000001</v>
      </c>
      <c r="I625" s="51">
        <v>0.30590000000000001</v>
      </c>
      <c r="J625" s="51">
        <v>6.4100000000000004E-2</v>
      </c>
      <c r="K625" s="51">
        <v>0.17621406844106499</v>
      </c>
      <c r="L625" s="51" t="s">
        <v>1408</v>
      </c>
      <c r="M625" s="51">
        <v>100</v>
      </c>
      <c r="N625" s="51">
        <v>92.93</v>
      </c>
      <c r="O625" s="51" t="s">
        <v>1264</v>
      </c>
    </row>
    <row r="626" spans="1:15">
      <c r="A626" s="51" t="s">
        <v>1407</v>
      </c>
      <c r="B626" s="51">
        <v>0.14069999999999999</v>
      </c>
      <c r="C626" s="51">
        <v>2.9600000000000001E-2</v>
      </c>
      <c r="D626" s="51">
        <v>8.0999999999999996E-3</v>
      </c>
      <c r="E626" s="51">
        <v>1E-3</v>
      </c>
      <c r="F626" s="51">
        <v>6.6E-3</v>
      </c>
      <c r="G626" s="51">
        <v>2.5999999999999999E-3</v>
      </c>
      <c r="H626" s="51">
        <v>0.1946</v>
      </c>
      <c r="I626" s="51">
        <v>9.4899999999999998E-2</v>
      </c>
      <c r="J626" s="51">
        <v>4.0399999999999998E-2</v>
      </c>
      <c r="K626" s="51">
        <v>0.12069917355371899</v>
      </c>
      <c r="L626" s="51" t="s">
        <v>1406</v>
      </c>
      <c r="M626" s="51">
        <v>100</v>
      </c>
      <c r="N626" s="51">
        <v>92.93</v>
      </c>
      <c r="O626" s="51" t="s">
        <v>1264</v>
      </c>
    </row>
    <row r="627" spans="1:15">
      <c r="A627" s="51" t="s">
        <v>1405</v>
      </c>
      <c r="B627" s="51">
        <v>0.14069999999999999</v>
      </c>
      <c r="C627" s="51">
        <v>2.9600000000000001E-2</v>
      </c>
      <c r="D627" s="86">
        <v>5.9999999999999995E-4</v>
      </c>
      <c r="E627" s="51">
        <v>1.4E-3</v>
      </c>
      <c r="F627" s="51">
        <v>2.8999999999999998E-3</v>
      </c>
      <c r="G627" s="51">
        <v>2.3999999999999998E-3</v>
      </c>
      <c r="H627" s="51">
        <v>0.32040000000000002</v>
      </c>
      <c r="I627" s="51">
        <v>0.36720000000000003</v>
      </c>
      <c r="J627" s="51">
        <v>0.38300000000000001</v>
      </c>
      <c r="K627" s="51">
        <v>0.55271257485029901</v>
      </c>
      <c r="L627" s="51" t="s">
        <v>1404</v>
      </c>
      <c r="M627" s="51">
        <v>100</v>
      </c>
      <c r="N627" s="51">
        <v>92.93</v>
      </c>
      <c r="O627" s="51" t="s">
        <v>1264</v>
      </c>
    </row>
    <row r="628" spans="1:15">
      <c r="A628" s="51" t="s">
        <v>1403</v>
      </c>
      <c r="B628" s="51">
        <v>0.14069999999999999</v>
      </c>
      <c r="C628" s="51">
        <v>2.9600000000000001E-2</v>
      </c>
      <c r="D628" s="51">
        <v>3.3999999999999998E-3</v>
      </c>
      <c r="E628" s="51">
        <v>1E-3</v>
      </c>
      <c r="F628" s="51">
        <v>6.1999999999999998E-3</v>
      </c>
      <c r="G628" s="51">
        <v>3.0999999999999999E-3</v>
      </c>
      <c r="H628" s="51">
        <v>0.28420000000000001</v>
      </c>
      <c r="I628" s="51">
        <v>0.1542</v>
      </c>
      <c r="J628" s="51">
        <v>6.54E-2</v>
      </c>
      <c r="K628" s="51">
        <v>0.17910681818181801</v>
      </c>
      <c r="L628" s="51" t="s">
        <v>1402</v>
      </c>
      <c r="M628" s="51">
        <v>100</v>
      </c>
      <c r="N628" s="51">
        <v>92.93</v>
      </c>
      <c r="O628" s="51" t="s">
        <v>1264</v>
      </c>
    </row>
    <row r="629" spans="1:15">
      <c r="A629" s="51" t="s">
        <v>1401</v>
      </c>
      <c r="B629" s="51">
        <v>0.14069999999999999</v>
      </c>
      <c r="C629" s="51">
        <v>2.9600000000000001E-2</v>
      </c>
      <c r="D629" s="51">
        <v>4.8999999999999998E-3</v>
      </c>
      <c r="E629" s="51">
        <v>1.1999999999999999E-3</v>
      </c>
      <c r="F629" s="51">
        <v>8.6999999999999994E-3</v>
      </c>
      <c r="G629" s="51">
        <v>3.5000000000000001E-3</v>
      </c>
      <c r="H629" s="51">
        <v>0.33350000000000002</v>
      </c>
      <c r="I629" s="51">
        <v>0.15809999999999999</v>
      </c>
      <c r="J629" s="51">
        <v>3.5000000000000003E-2</v>
      </c>
      <c r="K629" s="51">
        <v>0.11050218340611399</v>
      </c>
      <c r="L629" s="51" t="s">
        <v>1400</v>
      </c>
      <c r="M629" s="51">
        <v>100</v>
      </c>
      <c r="N629" s="51">
        <v>92.93</v>
      </c>
      <c r="O629" s="51" t="s">
        <v>1264</v>
      </c>
    </row>
    <row r="630" spans="1:15">
      <c r="A630" s="51" t="s">
        <v>584</v>
      </c>
      <c r="B630" s="51">
        <v>0.14069999999999999</v>
      </c>
      <c r="C630" s="51">
        <v>2.9600000000000001E-2</v>
      </c>
      <c r="D630" s="51">
        <v>2.8E-3</v>
      </c>
      <c r="E630" s="51">
        <v>1E-3</v>
      </c>
      <c r="F630" s="51">
        <v>1.01E-2</v>
      </c>
      <c r="G630" s="51">
        <v>2.5000000000000001E-3</v>
      </c>
      <c r="H630" s="51">
        <v>0.50639999999999996</v>
      </c>
      <c r="I630" s="51">
        <v>0.14990000000000001</v>
      </c>
      <c r="J630" s="51">
        <v>7.2999999999999996E-4</v>
      </c>
      <c r="K630" s="51">
        <v>6.4364634146341498E-3</v>
      </c>
      <c r="L630" s="51" t="s">
        <v>1399</v>
      </c>
      <c r="M630" s="51">
        <v>100</v>
      </c>
      <c r="N630" s="51">
        <v>92.93</v>
      </c>
      <c r="O630" s="51" t="s">
        <v>1264</v>
      </c>
    </row>
    <row r="631" spans="1:15">
      <c r="A631" s="51" t="s">
        <v>1398</v>
      </c>
      <c r="B631" s="51">
        <v>0.14069999999999999</v>
      </c>
      <c r="C631" s="51">
        <v>2.9600000000000001E-2</v>
      </c>
      <c r="D631" s="51">
        <v>3.0000000000000001E-3</v>
      </c>
      <c r="E631" s="86">
        <v>8.9999999999999998E-4</v>
      </c>
      <c r="F631" s="51">
        <v>3.0000000000000001E-3</v>
      </c>
      <c r="G631" s="51">
        <v>3.0000000000000001E-3</v>
      </c>
      <c r="H631" s="51">
        <v>0.1444</v>
      </c>
      <c r="I631" s="51">
        <v>0.15759999999999999</v>
      </c>
      <c r="J631" s="51">
        <v>0.36</v>
      </c>
      <c r="K631" s="51">
        <v>0.53413469387755097</v>
      </c>
      <c r="L631" s="51" t="s">
        <v>1397</v>
      </c>
      <c r="M631" s="51">
        <v>100</v>
      </c>
      <c r="N631" s="51">
        <v>92.93</v>
      </c>
      <c r="O631" s="51" t="s">
        <v>1264</v>
      </c>
    </row>
    <row r="632" spans="1:15">
      <c r="A632" s="51" t="s">
        <v>1396</v>
      </c>
      <c r="B632" s="51">
        <v>0.14069999999999999</v>
      </c>
      <c r="C632" s="51">
        <v>2.9600000000000001E-2</v>
      </c>
      <c r="D632" s="51">
        <v>1.4E-3</v>
      </c>
      <c r="E632" s="51">
        <v>1E-3</v>
      </c>
      <c r="F632" s="51">
        <v>6.3E-3</v>
      </c>
      <c r="G632" s="51">
        <v>2.8999999999999998E-3</v>
      </c>
      <c r="H632" s="51">
        <v>0.45100000000000001</v>
      </c>
      <c r="I632" s="51">
        <v>0.28549999999999998</v>
      </c>
      <c r="J632" s="51">
        <v>0.114</v>
      </c>
      <c r="K632" s="51">
        <v>0.26417307692307701</v>
      </c>
      <c r="L632" s="51" t="s">
        <v>1395</v>
      </c>
      <c r="M632" s="51">
        <v>100</v>
      </c>
      <c r="N632" s="51">
        <v>92.93</v>
      </c>
      <c r="O632" s="51" t="s">
        <v>1264</v>
      </c>
    </row>
    <row r="633" spans="1:15">
      <c r="A633" s="51" t="s">
        <v>1394</v>
      </c>
      <c r="B633" s="51">
        <v>0.14069999999999999</v>
      </c>
      <c r="C633" s="51">
        <v>2.9600000000000001E-2</v>
      </c>
      <c r="D633" s="51">
        <v>7.3000000000000001E-3</v>
      </c>
      <c r="E633" s="51">
        <v>1E-3</v>
      </c>
      <c r="F633" s="51">
        <v>7.0000000000000001E-3</v>
      </c>
      <c r="G633" s="51">
        <v>3.2000000000000002E-3</v>
      </c>
      <c r="H633" s="51">
        <v>0.2195</v>
      </c>
      <c r="I633" s="51">
        <v>0.1016</v>
      </c>
      <c r="J633" s="51">
        <v>3.0700000000000002E-2</v>
      </c>
      <c r="K633" s="51">
        <v>9.9412500000000001E-2</v>
      </c>
      <c r="L633" s="51" t="s">
        <v>1393</v>
      </c>
      <c r="M633" s="51">
        <v>100</v>
      </c>
      <c r="N633" s="51">
        <v>92.93</v>
      </c>
      <c r="O633" s="51" t="s">
        <v>1264</v>
      </c>
    </row>
    <row r="634" spans="1:15">
      <c r="A634" s="51" t="s">
        <v>1392</v>
      </c>
      <c r="B634" s="51">
        <v>0.14069999999999999</v>
      </c>
      <c r="C634" s="51">
        <v>2.9600000000000001E-2</v>
      </c>
      <c r="D634" s="51">
        <v>4.4000000000000003E-3</v>
      </c>
      <c r="E634" s="51">
        <v>1E-3</v>
      </c>
      <c r="F634" s="51">
        <v>5.8999999999999999E-3</v>
      </c>
      <c r="G634" s="51">
        <v>2.8999999999999998E-3</v>
      </c>
      <c r="H634" s="51">
        <v>0.23799999999999999</v>
      </c>
      <c r="I634" s="51">
        <v>0.1195</v>
      </c>
      <c r="J634" s="51">
        <v>4.6300000000000001E-2</v>
      </c>
      <c r="K634" s="51">
        <v>0.13389960000000001</v>
      </c>
      <c r="L634" s="51" t="s">
        <v>1391</v>
      </c>
      <c r="M634" s="51">
        <v>100</v>
      </c>
      <c r="N634" s="51">
        <v>92.93</v>
      </c>
      <c r="O634" s="51" t="s">
        <v>1264</v>
      </c>
    </row>
    <row r="635" spans="1:15">
      <c r="A635" s="51" t="s">
        <v>1390</v>
      </c>
      <c r="B635" s="51">
        <v>0.14069999999999999</v>
      </c>
      <c r="C635" s="51">
        <v>2.9600000000000001E-2</v>
      </c>
      <c r="D635" s="51">
        <v>1.11E-2</v>
      </c>
      <c r="E635" s="51">
        <v>1.1999999999999999E-3</v>
      </c>
      <c r="F635" s="51">
        <v>3.2000000000000002E-3</v>
      </c>
      <c r="G635" s="51">
        <v>3.3E-3</v>
      </c>
      <c r="H635" s="51">
        <v>8.0699999999999994E-2</v>
      </c>
      <c r="I635" s="51">
        <v>8.6099999999999996E-2</v>
      </c>
      <c r="J635" s="51">
        <v>0.34899999999999998</v>
      </c>
      <c r="K635" s="51">
        <v>0.52500000000000002</v>
      </c>
      <c r="L635" s="51" t="s">
        <v>1389</v>
      </c>
      <c r="M635" s="51">
        <v>100</v>
      </c>
      <c r="N635" s="51">
        <v>92.93</v>
      </c>
      <c r="O635" s="51" t="s">
        <v>1264</v>
      </c>
    </row>
    <row r="636" spans="1:15">
      <c r="A636" s="51" t="s">
        <v>1388</v>
      </c>
      <c r="B636" s="51">
        <v>0.14069999999999999</v>
      </c>
      <c r="C636" s="51">
        <v>2.9600000000000001E-2</v>
      </c>
      <c r="D636" s="86">
        <v>5.0000000000000001E-4</v>
      </c>
      <c r="E636" s="51">
        <v>1.5E-3</v>
      </c>
      <c r="F636" s="51">
        <v>-5.7999999999999996E-3</v>
      </c>
      <c r="G636" s="51">
        <v>2.8E-3</v>
      </c>
      <c r="H636" s="51">
        <v>-0.70660000000000001</v>
      </c>
      <c r="I636" s="51">
        <v>0.73660000000000003</v>
      </c>
      <c r="J636" s="51">
        <v>0.33700000000000002</v>
      </c>
      <c r="K636" s="51">
        <v>0.51951172707889104</v>
      </c>
      <c r="L636" s="51" t="s">
        <v>1387</v>
      </c>
      <c r="M636" s="51">
        <v>100</v>
      </c>
      <c r="N636" s="51">
        <v>92.93</v>
      </c>
      <c r="O636" s="51" t="s">
        <v>1264</v>
      </c>
    </row>
    <row r="637" spans="1:15">
      <c r="A637" s="51" t="s">
        <v>1386</v>
      </c>
      <c r="B637" s="51">
        <v>0.14069999999999999</v>
      </c>
      <c r="C637" s="51">
        <v>2.9600000000000001E-2</v>
      </c>
      <c r="D637" s="51">
        <v>6.4000000000000003E-3</v>
      </c>
      <c r="E637" s="51">
        <v>1.1999999999999999E-3</v>
      </c>
      <c r="F637" s="51">
        <v>4.0000000000000001E-3</v>
      </c>
      <c r="G637" s="51">
        <v>2.8999999999999998E-3</v>
      </c>
      <c r="H637" s="51">
        <v>0.1338</v>
      </c>
      <c r="I637" s="51">
        <v>0.1033</v>
      </c>
      <c r="J637" s="51">
        <v>0.19500000000000001</v>
      </c>
      <c r="K637" s="51">
        <v>0.36907068062827197</v>
      </c>
      <c r="L637" s="51" t="s">
        <v>1385</v>
      </c>
      <c r="M637" s="51">
        <v>100</v>
      </c>
      <c r="N637" s="51">
        <v>92.93</v>
      </c>
      <c r="O637" s="51" t="s">
        <v>1264</v>
      </c>
    </row>
    <row r="638" spans="1:15">
      <c r="A638" s="51" t="s">
        <v>1384</v>
      </c>
      <c r="B638" s="51">
        <v>0.14069999999999999</v>
      </c>
      <c r="C638" s="51">
        <v>2.9600000000000001E-2</v>
      </c>
      <c r="D638" s="51">
        <v>1.6000000000000001E-3</v>
      </c>
      <c r="E638" s="86">
        <v>8.9999999999999998E-4</v>
      </c>
      <c r="F638" s="51">
        <v>6.0000000000000001E-3</v>
      </c>
      <c r="G638" s="51">
        <v>2.7000000000000001E-3</v>
      </c>
      <c r="H638" s="51">
        <v>0.39389999999999997</v>
      </c>
      <c r="I638" s="51">
        <v>0.2364</v>
      </c>
      <c r="J638" s="51">
        <v>9.5600000000000004E-2</v>
      </c>
      <c r="K638" s="51">
        <v>0.23116655518394599</v>
      </c>
      <c r="L638" s="51" t="s">
        <v>1383</v>
      </c>
      <c r="M638" s="51">
        <v>100</v>
      </c>
      <c r="N638" s="51">
        <v>92.93</v>
      </c>
      <c r="O638" s="51" t="s">
        <v>1264</v>
      </c>
    </row>
    <row r="639" spans="1:15">
      <c r="A639" s="51" t="s">
        <v>1382</v>
      </c>
      <c r="B639" s="51">
        <v>0.14069999999999999</v>
      </c>
      <c r="C639" s="51">
        <v>2.9600000000000001E-2</v>
      </c>
      <c r="D639" s="51">
        <v>8.8000000000000005E-3</v>
      </c>
      <c r="E639" s="51">
        <v>1E-3</v>
      </c>
      <c r="F639" s="51">
        <v>7.4000000000000003E-3</v>
      </c>
      <c r="G639" s="51">
        <v>3.2000000000000002E-3</v>
      </c>
      <c r="H639" s="51">
        <v>0.2097</v>
      </c>
      <c r="I639" s="51">
        <v>9.7100000000000006E-2</v>
      </c>
      <c r="J639" s="51">
        <v>3.0800000000000001E-2</v>
      </c>
      <c r="K639" s="51">
        <v>9.9412500000000001E-2</v>
      </c>
      <c r="L639" s="51" t="s">
        <v>1381</v>
      </c>
      <c r="M639" s="51">
        <v>100</v>
      </c>
      <c r="N639" s="51">
        <v>92.93</v>
      </c>
      <c r="O639" s="51" t="s">
        <v>1264</v>
      </c>
    </row>
    <row r="640" spans="1:15">
      <c r="A640" s="51" t="s">
        <v>1380</v>
      </c>
      <c r="B640" s="51">
        <v>0.12609999999999999</v>
      </c>
      <c r="C640" s="51">
        <v>2.76E-2</v>
      </c>
      <c r="D640" s="51">
        <v>2.5499999999999998E-2</v>
      </c>
      <c r="E640" s="51">
        <v>2.5999999999999999E-3</v>
      </c>
      <c r="F640" s="51">
        <v>2.7000000000000001E-3</v>
      </c>
      <c r="G640" s="51">
        <v>3.2000000000000002E-3</v>
      </c>
      <c r="H640" s="51">
        <v>4.6899999999999997E-2</v>
      </c>
      <c r="I640" s="51">
        <v>5.6599999999999998E-2</v>
      </c>
      <c r="J640" s="51">
        <v>0.40699999999999997</v>
      </c>
      <c r="K640" s="51">
        <v>0.57027325581395305</v>
      </c>
      <c r="L640" s="51" t="s">
        <v>1379</v>
      </c>
      <c r="M640" s="51">
        <v>100</v>
      </c>
      <c r="N640" s="51">
        <v>92.93</v>
      </c>
      <c r="O640" s="51" t="s">
        <v>1264</v>
      </c>
    </row>
    <row r="641" spans="1:15">
      <c r="A641" s="51" t="s">
        <v>532</v>
      </c>
      <c r="B641" s="51">
        <v>0.14069999999999999</v>
      </c>
      <c r="C641" s="51">
        <v>2.9600000000000001E-2</v>
      </c>
      <c r="D641" s="51">
        <v>1.06E-2</v>
      </c>
      <c r="E641" s="51">
        <v>1.1999999999999999E-3</v>
      </c>
      <c r="F641" s="51">
        <v>8.5000000000000006E-3</v>
      </c>
      <c r="G641" s="51">
        <v>3.0000000000000001E-3</v>
      </c>
      <c r="H641" s="51">
        <v>0.21959999999999999</v>
      </c>
      <c r="I641" s="51">
        <v>8.0699999999999994E-2</v>
      </c>
      <c r="J641" s="51">
        <v>6.4999999999999997E-3</v>
      </c>
      <c r="K641" s="51">
        <v>3.4555147058823503E-2</v>
      </c>
      <c r="L641" s="51" t="s">
        <v>1378</v>
      </c>
      <c r="M641" s="51">
        <v>100</v>
      </c>
      <c r="N641" s="51">
        <v>92.93</v>
      </c>
      <c r="O641" s="51" t="s">
        <v>1264</v>
      </c>
    </row>
    <row r="642" spans="1:15">
      <c r="A642" s="51" t="s">
        <v>1377</v>
      </c>
      <c r="B642" s="51">
        <v>0.14069999999999999</v>
      </c>
      <c r="C642" s="51">
        <v>2.9600000000000001E-2</v>
      </c>
      <c r="D642" s="51">
        <v>5.4999999999999997E-3</v>
      </c>
      <c r="E642" s="51">
        <v>1E-3</v>
      </c>
      <c r="F642" s="51">
        <v>5.4999999999999997E-3</v>
      </c>
      <c r="G642" s="51">
        <v>2.8E-3</v>
      </c>
      <c r="H642" s="51">
        <v>0.1978</v>
      </c>
      <c r="I642" s="51">
        <v>0.1016</v>
      </c>
      <c r="J642" s="51">
        <v>5.1700000000000003E-2</v>
      </c>
      <c r="K642" s="51">
        <v>0.147161811023622</v>
      </c>
      <c r="L642" s="51" t="s">
        <v>1376</v>
      </c>
      <c r="M642" s="51">
        <v>100</v>
      </c>
      <c r="N642" s="51">
        <v>92.93</v>
      </c>
      <c r="O642" s="51" t="s">
        <v>1264</v>
      </c>
    </row>
    <row r="643" spans="1:15">
      <c r="A643" s="51" t="s">
        <v>585</v>
      </c>
      <c r="B643" s="51">
        <v>0.12609999999999999</v>
      </c>
      <c r="C643" s="51">
        <v>2.76E-2</v>
      </c>
      <c r="D643" s="51">
        <v>2.1399999999999999E-2</v>
      </c>
      <c r="E643" s="51">
        <v>1.5E-3</v>
      </c>
      <c r="F643" s="51">
        <v>1.52E-2</v>
      </c>
      <c r="G643" s="51">
        <v>3.3E-3</v>
      </c>
      <c r="H643" s="51">
        <v>0.29199999999999998</v>
      </c>
      <c r="I643" s="51">
        <v>8.6300000000000002E-2</v>
      </c>
      <c r="J643" s="51">
        <v>7.18E-4</v>
      </c>
      <c r="K643" s="51">
        <v>6.4088148148148099E-3</v>
      </c>
      <c r="L643" s="51" t="s">
        <v>1375</v>
      </c>
      <c r="M643" s="51">
        <v>100</v>
      </c>
      <c r="N643" s="51">
        <v>92.93</v>
      </c>
      <c r="O643" s="51" t="s">
        <v>1264</v>
      </c>
    </row>
    <row r="644" spans="1:15">
      <c r="A644" s="51" t="s">
        <v>1374</v>
      </c>
      <c r="B644" s="51">
        <v>0.14069999999999999</v>
      </c>
      <c r="C644" s="51">
        <v>2.9600000000000001E-2</v>
      </c>
      <c r="D644" s="51">
        <v>1.4E-3</v>
      </c>
      <c r="E644" s="86">
        <v>8.0000000000000004E-4</v>
      </c>
      <c r="F644" s="51">
        <v>8.5000000000000006E-3</v>
      </c>
      <c r="G644" s="51">
        <v>2.0999999999999999E-3</v>
      </c>
      <c r="H644" s="51">
        <v>0.59750000000000003</v>
      </c>
      <c r="I644" s="51">
        <v>0.24399999999999999</v>
      </c>
      <c r="J644" s="51">
        <v>1.43E-2</v>
      </c>
      <c r="K644" s="51">
        <v>5.7120994475138097E-2</v>
      </c>
      <c r="L644" s="51" t="s">
        <v>1373</v>
      </c>
      <c r="M644" s="51">
        <v>100</v>
      </c>
      <c r="N644" s="51">
        <v>92.93</v>
      </c>
      <c r="O644" s="51" t="s">
        <v>1264</v>
      </c>
    </row>
    <row r="645" spans="1:15">
      <c r="A645" s="51" t="s">
        <v>1372</v>
      </c>
      <c r="B645" s="51">
        <v>0.14069999999999999</v>
      </c>
      <c r="C645" s="51">
        <v>2.9600000000000001E-2</v>
      </c>
      <c r="D645" s="51">
        <v>1.2E-2</v>
      </c>
      <c r="E645" s="51">
        <v>1E-3</v>
      </c>
      <c r="F645" s="51">
        <v>6.3E-3</v>
      </c>
      <c r="G645" s="51">
        <v>3.3E-3</v>
      </c>
      <c r="H645" s="51">
        <v>0.15359999999999999</v>
      </c>
      <c r="I645" s="51">
        <v>8.4500000000000006E-2</v>
      </c>
      <c r="J645" s="51">
        <v>6.9000000000000006E-2</v>
      </c>
      <c r="K645" s="51">
        <v>0.18545353159851299</v>
      </c>
      <c r="L645" s="51" t="s">
        <v>1371</v>
      </c>
      <c r="M645" s="51">
        <v>100</v>
      </c>
      <c r="N645" s="51">
        <v>92.93</v>
      </c>
      <c r="O645" s="51" t="s">
        <v>1264</v>
      </c>
    </row>
    <row r="646" spans="1:15">
      <c r="A646" s="51" t="s">
        <v>1370</v>
      </c>
      <c r="B646" s="51">
        <v>0.12609999999999999</v>
      </c>
      <c r="C646" s="51">
        <v>2.76E-2</v>
      </c>
      <c r="D646" s="51">
        <v>2.2100000000000002E-2</v>
      </c>
      <c r="E646" s="51">
        <v>1.4E-3</v>
      </c>
      <c r="F646" s="51">
        <v>7.4000000000000003E-3</v>
      </c>
      <c r="G646" s="51">
        <v>2.8E-3</v>
      </c>
      <c r="H646" s="51">
        <v>0.14080000000000001</v>
      </c>
      <c r="I646" s="51">
        <v>5.7799999999999997E-2</v>
      </c>
      <c r="J646" s="51">
        <v>1.4800000000000001E-2</v>
      </c>
      <c r="K646" s="51">
        <v>5.8154347826086999E-2</v>
      </c>
      <c r="L646" s="51" t="s">
        <v>1369</v>
      </c>
      <c r="M646" s="51">
        <v>100</v>
      </c>
      <c r="N646" s="51">
        <v>92.93</v>
      </c>
      <c r="O646" s="51" t="s">
        <v>1264</v>
      </c>
    </row>
    <row r="647" spans="1:15">
      <c r="A647" s="51" t="s">
        <v>1368</v>
      </c>
      <c r="B647" s="51">
        <v>0.14069999999999999</v>
      </c>
      <c r="C647" s="51">
        <v>2.9600000000000001E-2</v>
      </c>
      <c r="D647" s="51">
        <v>4.3E-3</v>
      </c>
      <c r="E647" s="51">
        <v>1E-3</v>
      </c>
      <c r="F647" s="51">
        <v>6.6E-3</v>
      </c>
      <c r="G647" s="51">
        <v>3.0999999999999999E-3</v>
      </c>
      <c r="H647" s="51">
        <v>0.2717</v>
      </c>
      <c r="I647" s="51">
        <v>0.13189999999999999</v>
      </c>
      <c r="J647" s="51">
        <v>3.9399999999999998E-2</v>
      </c>
      <c r="K647" s="51">
        <v>0.11869250000000001</v>
      </c>
      <c r="L647" s="51" t="s">
        <v>1367</v>
      </c>
      <c r="M647" s="51">
        <v>100</v>
      </c>
      <c r="N647" s="51">
        <v>92.93</v>
      </c>
      <c r="O647" s="51" t="s">
        <v>1264</v>
      </c>
    </row>
    <row r="648" spans="1:15">
      <c r="A648" s="51" t="s">
        <v>1366</v>
      </c>
      <c r="B648" s="51">
        <v>0.14069999999999999</v>
      </c>
      <c r="C648" s="51">
        <v>2.9600000000000001E-2</v>
      </c>
      <c r="D648" s="86">
        <v>8.0000000000000004E-4</v>
      </c>
      <c r="E648" s="51">
        <v>1.1999999999999999E-3</v>
      </c>
      <c r="F648" s="86">
        <v>-8.0000000000000004E-4</v>
      </c>
      <c r="G648" s="51">
        <v>3.0999999999999999E-3</v>
      </c>
      <c r="H648" s="51">
        <v>-7.6600000000000001E-2</v>
      </c>
      <c r="I648" s="51">
        <v>0.29749999999999999</v>
      </c>
      <c r="J648" s="51">
        <v>0.79700000000000004</v>
      </c>
      <c r="K648" s="51">
        <v>0.86651278195488701</v>
      </c>
      <c r="L648" s="51" t="s">
        <v>1365</v>
      </c>
      <c r="M648" s="51">
        <v>100</v>
      </c>
      <c r="N648" s="51">
        <v>92.93</v>
      </c>
      <c r="O648" s="51" t="s">
        <v>1264</v>
      </c>
    </row>
    <row r="649" spans="1:15">
      <c r="A649" s="51" t="s">
        <v>588</v>
      </c>
      <c r="B649" s="51">
        <v>0.14069999999999999</v>
      </c>
      <c r="C649" s="51">
        <v>2.9600000000000001E-2</v>
      </c>
      <c r="D649" s="51">
        <v>4.1999999999999997E-3</v>
      </c>
      <c r="E649" s="86">
        <v>8.9999999999999998E-4</v>
      </c>
      <c r="F649" s="51">
        <v>9.4999999999999998E-3</v>
      </c>
      <c r="G649" s="51">
        <v>2.7000000000000001E-3</v>
      </c>
      <c r="H649" s="51">
        <v>0.39240000000000003</v>
      </c>
      <c r="I649" s="51">
        <v>0.1143</v>
      </c>
      <c r="J649" s="51">
        <v>5.9500000000000004E-4</v>
      </c>
      <c r="K649" s="51">
        <v>5.5151923076923104E-3</v>
      </c>
      <c r="L649" s="51" t="s">
        <v>1364</v>
      </c>
      <c r="M649" s="51">
        <v>100</v>
      </c>
      <c r="N649" s="51">
        <v>92.93</v>
      </c>
      <c r="O649" s="51" t="s">
        <v>1264</v>
      </c>
    </row>
    <row r="650" spans="1:15">
      <c r="A650" s="51" t="s">
        <v>579</v>
      </c>
      <c r="B650" s="51">
        <v>0.14069999999999999</v>
      </c>
      <c r="C650" s="51">
        <v>2.9600000000000001E-2</v>
      </c>
      <c r="D650" s="51">
        <v>1.26E-2</v>
      </c>
      <c r="E650" s="51">
        <v>1.1000000000000001E-3</v>
      </c>
      <c r="F650" s="51">
        <v>1.24E-2</v>
      </c>
      <c r="G650" s="51">
        <v>2.8999999999999998E-3</v>
      </c>
      <c r="H650" s="51">
        <v>0.29389999999999999</v>
      </c>
      <c r="I650" s="51">
        <v>8.9800000000000005E-2</v>
      </c>
      <c r="J650" s="51">
        <v>1.07E-3</v>
      </c>
      <c r="K650" s="51">
        <v>8.7910227272727307E-3</v>
      </c>
      <c r="L650" s="51" t="s">
        <v>1363</v>
      </c>
      <c r="M650" s="51">
        <v>100</v>
      </c>
      <c r="N650" s="51">
        <v>92.93</v>
      </c>
      <c r="O650" s="51" t="s">
        <v>1264</v>
      </c>
    </row>
    <row r="651" spans="1:15">
      <c r="A651" s="51" t="s">
        <v>1362</v>
      </c>
      <c r="B651" s="51">
        <v>0.14069999999999999</v>
      </c>
      <c r="C651" s="51">
        <v>2.9600000000000001E-2</v>
      </c>
      <c r="D651" s="51">
        <v>2.0999999999999999E-3</v>
      </c>
      <c r="E651" s="51">
        <v>1E-3</v>
      </c>
      <c r="F651" s="51">
        <v>4.7000000000000002E-3</v>
      </c>
      <c r="G651" s="51">
        <v>3.0000000000000001E-3</v>
      </c>
      <c r="H651" s="51">
        <v>0.2712</v>
      </c>
      <c r="I651" s="51">
        <v>0.1953</v>
      </c>
      <c r="J651" s="51">
        <v>0.16500000000000001</v>
      </c>
      <c r="K651" s="51">
        <v>0.33890625000000002</v>
      </c>
      <c r="L651" s="51" t="s">
        <v>1361</v>
      </c>
      <c r="M651" s="51">
        <v>100</v>
      </c>
      <c r="N651" s="51">
        <v>92.93</v>
      </c>
      <c r="O651" s="51" t="s">
        <v>1264</v>
      </c>
    </row>
    <row r="652" spans="1:15">
      <c r="A652" s="51" t="s">
        <v>1360</v>
      </c>
      <c r="B652" s="51">
        <v>0.14069999999999999</v>
      </c>
      <c r="C652" s="51">
        <v>2.9600000000000001E-2</v>
      </c>
      <c r="D652" s="86">
        <v>4.0000000000000002E-4</v>
      </c>
      <c r="E652" s="51">
        <v>1.6000000000000001E-3</v>
      </c>
      <c r="F652" s="51">
        <v>1.6999999999999999E-3</v>
      </c>
      <c r="G652" s="51">
        <v>3.0000000000000001E-3</v>
      </c>
      <c r="H652" s="51">
        <v>0.2397</v>
      </c>
      <c r="I652" s="51">
        <v>0.47339999999999999</v>
      </c>
      <c r="J652" s="51">
        <v>0.61299999999999999</v>
      </c>
      <c r="K652" s="51">
        <v>0.73743594009983404</v>
      </c>
      <c r="L652" s="51" t="s">
        <v>1359</v>
      </c>
      <c r="M652" s="51">
        <v>100</v>
      </c>
      <c r="N652" s="51">
        <v>92.93</v>
      </c>
      <c r="O652" s="51" t="s">
        <v>1264</v>
      </c>
    </row>
    <row r="653" spans="1:15">
      <c r="A653" s="51" t="s">
        <v>1358</v>
      </c>
      <c r="B653" s="51">
        <v>0.14069999999999999</v>
      </c>
      <c r="C653" s="51">
        <v>2.9600000000000001E-2</v>
      </c>
      <c r="D653" s="51">
        <v>3.5000000000000001E-3</v>
      </c>
      <c r="E653" s="51">
        <v>1E-3</v>
      </c>
      <c r="F653" s="51">
        <v>7.1000000000000004E-3</v>
      </c>
      <c r="G653" s="51">
        <v>3.0999999999999999E-3</v>
      </c>
      <c r="H653" s="51">
        <v>0.31819999999999998</v>
      </c>
      <c r="I653" s="51">
        <v>0.14799999999999999</v>
      </c>
      <c r="J653" s="51">
        <v>3.1600000000000003E-2</v>
      </c>
      <c r="K653" s="51">
        <v>0.10109203539823</v>
      </c>
      <c r="L653" s="51" t="s">
        <v>1357</v>
      </c>
      <c r="M653" s="51">
        <v>100</v>
      </c>
      <c r="N653" s="51">
        <v>92.93</v>
      </c>
      <c r="O653" s="51" t="s">
        <v>1264</v>
      </c>
    </row>
    <row r="654" spans="1:15">
      <c r="A654" s="51" t="s">
        <v>1356</v>
      </c>
      <c r="B654" s="51">
        <v>0.14069999999999999</v>
      </c>
      <c r="C654" s="51">
        <v>2.9600000000000001E-2</v>
      </c>
      <c r="D654" s="51">
        <v>7.3000000000000001E-3</v>
      </c>
      <c r="E654" s="51">
        <v>1.1999999999999999E-3</v>
      </c>
      <c r="F654" s="51">
        <v>6.4000000000000003E-3</v>
      </c>
      <c r="G654" s="51">
        <v>2.8E-3</v>
      </c>
      <c r="H654" s="51">
        <v>0.2011</v>
      </c>
      <c r="I654" s="51">
        <v>9.1600000000000001E-2</v>
      </c>
      <c r="J654" s="51">
        <v>2.8199999999999999E-2</v>
      </c>
      <c r="K654" s="51">
        <v>9.4726388888888902E-2</v>
      </c>
      <c r="L654" s="51" t="s">
        <v>1355</v>
      </c>
      <c r="M654" s="51">
        <v>100</v>
      </c>
      <c r="N654" s="51">
        <v>92.93</v>
      </c>
      <c r="O654" s="51" t="s">
        <v>1264</v>
      </c>
    </row>
    <row r="655" spans="1:15">
      <c r="A655" s="51" t="s">
        <v>603</v>
      </c>
      <c r="B655" s="51">
        <v>0.12609999999999999</v>
      </c>
      <c r="C655" s="51">
        <v>2.76E-2</v>
      </c>
      <c r="D655" s="51">
        <v>2.01E-2</v>
      </c>
      <c r="E655" s="51">
        <v>1.4E-3</v>
      </c>
      <c r="F655" s="51">
        <v>1.7100000000000001E-2</v>
      </c>
      <c r="G655" s="51">
        <v>2.8E-3</v>
      </c>
      <c r="H655" s="51">
        <v>0.33939999999999998</v>
      </c>
      <c r="I655" s="51">
        <v>8.9399999999999993E-2</v>
      </c>
      <c r="J655" s="51">
        <v>1.46E-4</v>
      </c>
      <c r="K655" s="51">
        <v>1.7304590163934399E-3</v>
      </c>
      <c r="L655" s="51" t="s">
        <v>1354</v>
      </c>
      <c r="M655" s="51">
        <v>100</v>
      </c>
      <c r="N655" s="51">
        <v>92.93</v>
      </c>
      <c r="O655" s="51" t="s">
        <v>1264</v>
      </c>
    </row>
    <row r="656" spans="1:15">
      <c r="A656" s="51" t="s">
        <v>1353</v>
      </c>
      <c r="B656" s="51">
        <v>0.14069999999999999</v>
      </c>
      <c r="C656" s="51">
        <v>2.9600000000000001E-2</v>
      </c>
      <c r="D656" s="51">
        <v>1.9E-3</v>
      </c>
      <c r="E656" s="51">
        <v>1.1000000000000001E-3</v>
      </c>
      <c r="F656" s="51">
        <v>1.9E-3</v>
      </c>
      <c r="G656" s="51">
        <v>2.7000000000000001E-3</v>
      </c>
      <c r="H656" s="51">
        <v>0.1143</v>
      </c>
      <c r="I656" s="51">
        <v>0.1739</v>
      </c>
      <c r="J656" s="51">
        <v>0.51100000000000001</v>
      </c>
      <c r="K656" s="51">
        <v>0.65622202486678505</v>
      </c>
      <c r="L656" s="51" t="s">
        <v>1352</v>
      </c>
      <c r="M656" s="51">
        <v>100</v>
      </c>
      <c r="N656" s="51">
        <v>92.93</v>
      </c>
      <c r="O656" s="51" t="s">
        <v>1264</v>
      </c>
    </row>
    <row r="657" spans="1:15">
      <c r="A657" s="51" t="s">
        <v>1351</v>
      </c>
      <c r="B657" s="51">
        <v>0.14069999999999999</v>
      </c>
      <c r="C657" s="51">
        <v>2.9600000000000001E-2</v>
      </c>
      <c r="D657" s="51">
        <v>1.4E-3</v>
      </c>
      <c r="E657" s="51">
        <v>1E-3</v>
      </c>
      <c r="F657" s="51">
        <v>6.4000000000000003E-3</v>
      </c>
      <c r="G657" s="51">
        <v>3.3E-3</v>
      </c>
      <c r="H657" s="51">
        <v>0.45140000000000002</v>
      </c>
      <c r="I657" s="51">
        <v>0.2671</v>
      </c>
      <c r="J657" s="51">
        <v>9.0999999999999998E-2</v>
      </c>
      <c r="K657" s="51">
        <v>0.22302711864406799</v>
      </c>
      <c r="L657" s="51" t="s">
        <v>1350</v>
      </c>
      <c r="M657" s="51">
        <v>100</v>
      </c>
      <c r="N657" s="51">
        <v>92.93</v>
      </c>
      <c r="O657" s="51" t="s">
        <v>1264</v>
      </c>
    </row>
    <row r="658" spans="1:15">
      <c r="A658" s="51" t="s">
        <v>1349</v>
      </c>
      <c r="B658" s="51">
        <v>0.14069999999999999</v>
      </c>
      <c r="C658" s="51">
        <v>2.9600000000000001E-2</v>
      </c>
      <c r="D658" s="51">
        <v>5.8999999999999999E-3</v>
      </c>
      <c r="E658" s="51">
        <v>1.6000000000000001E-3</v>
      </c>
      <c r="F658" s="51">
        <v>-2.5000000000000001E-3</v>
      </c>
      <c r="G658" s="51">
        <v>3.0999999999999999E-3</v>
      </c>
      <c r="H658" s="51">
        <v>-8.6900000000000005E-2</v>
      </c>
      <c r="I658" s="51">
        <v>0.1095</v>
      </c>
      <c r="J658" s="51">
        <v>0.42799999999999999</v>
      </c>
      <c r="K658" s="51">
        <v>0.58385660377358495</v>
      </c>
      <c r="L658" s="51" t="s">
        <v>1348</v>
      </c>
      <c r="M658" s="51">
        <v>100</v>
      </c>
      <c r="N658" s="51">
        <v>92.93</v>
      </c>
      <c r="O658" s="51" t="s">
        <v>1264</v>
      </c>
    </row>
    <row r="659" spans="1:15">
      <c r="A659" s="51" t="s">
        <v>516</v>
      </c>
      <c r="B659" s="51">
        <v>0.14069999999999999</v>
      </c>
      <c r="C659" s="51">
        <v>2.9600000000000001E-2</v>
      </c>
      <c r="D659" s="51">
        <v>6.0000000000000001E-3</v>
      </c>
      <c r="E659" s="51">
        <v>1E-3</v>
      </c>
      <c r="F659" s="51">
        <v>1.04E-2</v>
      </c>
      <c r="G659" s="51">
        <v>3.8E-3</v>
      </c>
      <c r="H659" s="51">
        <v>0.35920000000000002</v>
      </c>
      <c r="I659" s="51">
        <v>0.13789999999999999</v>
      </c>
      <c r="J659" s="51">
        <v>9.1800000000000007E-3</v>
      </c>
      <c r="K659" s="51">
        <v>4.3006838709677399E-2</v>
      </c>
      <c r="L659" s="51" t="s">
        <v>1347</v>
      </c>
      <c r="M659" s="51">
        <v>100</v>
      </c>
      <c r="N659" s="51">
        <v>92.93</v>
      </c>
      <c r="O659" s="51" t="s">
        <v>1264</v>
      </c>
    </row>
    <row r="660" spans="1:15">
      <c r="A660" s="51" t="s">
        <v>1346</v>
      </c>
      <c r="B660" s="51">
        <v>0.14069999999999999</v>
      </c>
      <c r="C660" s="51">
        <v>2.9600000000000001E-2</v>
      </c>
      <c r="D660" s="51">
        <v>1.5E-3</v>
      </c>
      <c r="E660" s="51">
        <v>1.1000000000000001E-3</v>
      </c>
      <c r="F660" s="51">
        <v>-3.5999999999999999E-3</v>
      </c>
      <c r="G660" s="51">
        <v>2.2000000000000001E-3</v>
      </c>
      <c r="H660" s="51">
        <v>-0.24560000000000001</v>
      </c>
      <c r="I660" s="51">
        <v>0.16350000000000001</v>
      </c>
      <c r="J660" s="51">
        <v>0.13300000000000001</v>
      </c>
      <c r="K660" s="51">
        <v>0.29051057401812702</v>
      </c>
      <c r="L660" s="51" t="s">
        <v>1345</v>
      </c>
      <c r="M660" s="51">
        <v>100</v>
      </c>
      <c r="N660" s="51">
        <v>92.93</v>
      </c>
      <c r="O660" s="51" t="s">
        <v>1264</v>
      </c>
    </row>
    <row r="661" spans="1:15">
      <c r="A661" s="51" t="s">
        <v>1344</v>
      </c>
      <c r="B661" s="51">
        <v>0.14069999999999999</v>
      </c>
      <c r="C661" s="51">
        <v>2.9600000000000001E-2</v>
      </c>
      <c r="D661" s="51">
        <v>1.3899999999999999E-2</v>
      </c>
      <c r="E661" s="51">
        <v>1.5E-3</v>
      </c>
      <c r="F661" s="51">
        <v>6.3E-3</v>
      </c>
      <c r="G661" s="51">
        <v>2.7000000000000001E-3</v>
      </c>
      <c r="H661" s="51">
        <v>0.1421</v>
      </c>
      <c r="I661" s="51">
        <v>6.08E-2</v>
      </c>
      <c r="J661" s="51">
        <v>1.9400000000000001E-2</v>
      </c>
      <c r="K661" s="51">
        <v>7.1198984771573604E-2</v>
      </c>
      <c r="L661" s="51" t="s">
        <v>1343</v>
      </c>
      <c r="M661" s="51">
        <v>100</v>
      </c>
      <c r="N661" s="51">
        <v>92.93</v>
      </c>
      <c r="O661" s="51" t="s">
        <v>1264</v>
      </c>
    </row>
    <row r="662" spans="1:15">
      <c r="A662" s="51" t="s">
        <v>1342</v>
      </c>
      <c r="B662" s="51">
        <v>0.14069999999999999</v>
      </c>
      <c r="C662" s="51">
        <v>2.9600000000000001E-2</v>
      </c>
      <c r="D662" s="51">
        <v>2.5000000000000001E-3</v>
      </c>
      <c r="E662" s="51">
        <v>1.1999999999999999E-3</v>
      </c>
      <c r="F662" s="51">
        <v>2.8999999999999998E-3</v>
      </c>
      <c r="G662" s="51">
        <v>2.8999999999999998E-3</v>
      </c>
      <c r="H662" s="51">
        <v>0.1525</v>
      </c>
      <c r="I662" s="51">
        <v>0.15440000000000001</v>
      </c>
      <c r="J662" s="51">
        <v>0.32300000000000001</v>
      </c>
      <c r="K662" s="51">
        <v>0.50329525862069002</v>
      </c>
      <c r="L662" s="51" t="s">
        <v>1341</v>
      </c>
      <c r="M662" s="51">
        <v>100</v>
      </c>
      <c r="N662" s="51">
        <v>92.93</v>
      </c>
      <c r="O662" s="51" t="s">
        <v>1264</v>
      </c>
    </row>
    <row r="663" spans="1:15">
      <c r="A663" s="51" t="s">
        <v>518</v>
      </c>
      <c r="B663" s="51">
        <v>0.14069999999999999</v>
      </c>
      <c r="C663" s="51">
        <v>2.9600000000000001E-2</v>
      </c>
      <c r="D663" s="51">
        <v>3.0000000000000001E-3</v>
      </c>
      <c r="E663" s="51">
        <v>1.1000000000000001E-3</v>
      </c>
      <c r="F663" s="51">
        <v>8.3000000000000001E-3</v>
      </c>
      <c r="G663" s="51">
        <v>2.8E-3</v>
      </c>
      <c r="H663" s="51">
        <v>0.40639999999999998</v>
      </c>
      <c r="I663" s="51">
        <v>0.15440000000000001</v>
      </c>
      <c r="J663" s="51">
        <v>8.4799999999999997E-3</v>
      </c>
      <c r="K663" s="51">
        <v>4.06029139072848E-2</v>
      </c>
      <c r="L663" s="51" t="s">
        <v>1340</v>
      </c>
      <c r="M663" s="51">
        <v>100</v>
      </c>
      <c r="N663" s="51">
        <v>92.93</v>
      </c>
      <c r="O663" s="51" t="s">
        <v>1264</v>
      </c>
    </row>
    <row r="664" spans="1:15">
      <c r="A664" s="51" t="s">
        <v>7</v>
      </c>
      <c r="B664" s="51">
        <v>0.12609999999999999</v>
      </c>
      <c r="C664" s="51">
        <v>2.76E-2</v>
      </c>
      <c r="D664" s="51">
        <v>8.6199999999999999E-2</v>
      </c>
      <c r="E664" s="51">
        <v>1.7500000000000002E-2</v>
      </c>
      <c r="F664" s="51">
        <v>2.8299999999999999E-2</v>
      </c>
      <c r="G664" s="51">
        <v>8.3000000000000001E-3</v>
      </c>
      <c r="H664" s="51">
        <v>0.27150000000000002</v>
      </c>
      <c r="I664" s="51">
        <v>0.1028</v>
      </c>
      <c r="J664" s="51">
        <v>8.2900000000000005E-3</v>
      </c>
      <c r="K664" s="51">
        <v>4.0323020134228199E-2</v>
      </c>
      <c r="L664" s="51" t="s">
        <v>1339</v>
      </c>
      <c r="M664" s="51">
        <v>100</v>
      </c>
      <c r="N664" s="51">
        <v>88.71</v>
      </c>
      <c r="O664" s="51" t="s">
        <v>1320</v>
      </c>
    </row>
    <row r="665" spans="1:15">
      <c r="A665" s="51" t="s">
        <v>1338</v>
      </c>
      <c r="B665" s="51">
        <v>0.14069999999999999</v>
      </c>
      <c r="C665" s="51">
        <v>2.9600000000000001E-2</v>
      </c>
      <c r="D665" s="51">
        <v>1.89E-2</v>
      </c>
      <c r="E665" s="51">
        <v>2.0400000000000001E-2</v>
      </c>
      <c r="F665" s="51">
        <v>2.12E-2</v>
      </c>
      <c r="G665" s="51">
        <v>1.14E-2</v>
      </c>
      <c r="H665" s="51">
        <v>0.41149999999999998</v>
      </c>
      <c r="I665" s="51">
        <v>0.34720000000000001</v>
      </c>
      <c r="J665" s="51">
        <v>0.23599999999999999</v>
      </c>
      <c r="K665" s="51">
        <v>0.41115180722891598</v>
      </c>
      <c r="L665" s="51" t="s">
        <v>1337</v>
      </c>
      <c r="M665" s="51">
        <v>100</v>
      </c>
      <c r="N665" s="51">
        <v>99.94</v>
      </c>
      <c r="O665" s="51" t="s">
        <v>1320</v>
      </c>
    </row>
    <row r="666" spans="1:15">
      <c r="A666" s="51" t="s">
        <v>1336</v>
      </c>
      <c r="B666" s="51">
        <v>0.14069999999999999</v>
      </c>
      <c r="C666" s="51">
        <v>2.9600000000000001E-2</v>
      </c>
      <c r="D666" s="51">
        <v>6.7500000000000004E-2</v>
      </c>
      <c r="E666" s="51">
        <v>2.58E-2</v>
      </c>
      <c r="F666" s="51">
        <v>2.9600000000000001E-2</v>
      </c>
      <c r="G666" s="51">
        <v>1.9099999999999999E-2</v>
      </c>
      <c r="H666" s="51">
        <v>0.30399999999999999</v>
      </c>
      <c r="I666" s="51">
        <v>0.2316</v>
      </c>
      <c r="J666" s="51">
        <v>0.189</v>
      </c>
      <c r="K666" s="51">
        <v>0.359597368421053</v>
      </c>
      <c r="L666" s="51" t="s">
        <v>1335</v>
      </c>
      <c r="M666" s="51">
        <v>100</v>
      </c>
      <c r="N666" s="51">
        <v>99.96</v>
      </c>
      <c r="O666" s="51" t="s">
        <v>1320</v>
      </c>
    </row>
    <row r="667" spans="1:15">
      <c r="A667" s="51" t="s">
        <v>1334</v>
      </c>
      <c r="B667" s="51">
        <v>0.14069999999999999</v>
      </c>
      <c r="C667" s="51">
        <v>2.9600000000000001E-2</v>
      </c>
      <c r="D667" s="51">
        <v>2.47E-2</v>
      </c>
      <c r="E667" s="51">
        <v>2.12E-2</v>
      </c>
      <c r="F667" s="51">
        <v>2.2100000000000002E-2</v>
      </c>
      <c r="G667" s="51">
        <v>1.32E-2</v>
      </c>
      <c r="H667" s="51">
        <v>0.3745</v>
      </c>
      <c r="I667" s="51">
        <v>0.25690000000000002</v>
      </c>
      <c r="J667" s="51">
        <v>0.14499999999999999</v>
      </c>
      <c r="K667" s="51">
        <v>0.31108308605341201</v>
      </c>
      <c r="L667" s="51" t="s">
        <v>1333</v>
      </c>
      <c r="M667" s="51">
        <v>100</v>
      </c>
      <c r="N667" s="51">
        <v>99.96</v>
      </c>
      <c r="O667" s="51" t="s">
        <v>1320</v>
      </c>
    </row>
    <row r="668" spans="1:15">
      <c r="A668" s="51" t="s">
        <v>1332</v>
      </c>
      <c r="B668" s="51">
        <v>0.14069999999999999</v>
      </c>
      <c r="C668" s="51">
        <v>2.9600000000000001E-2</v>
      </c>
      <c r="D668" s="51">
        <v>2.7300000000000001E-2</v>
      </c>
      <c r="E668" s="51">
        <v>2.52E-2</v>
      </c>
      <c r="F668" s="51">
        <v>2.5399999999999999E-2</v>
      </c>
      <c r="G668" s="51">
        <v>1.49E-2</v>
      </c>
      <c r="H668" s="51">
        <v>0.40970000000000001</v>
      </c>
      <c r="I668" s="51">
        <v>0.30859999999999999</v>
      </c>
      <c r="J668" s="51">
        <v>0.184</v>
      </c>
      <c r="K668" s="51">
        <v>0.35665415549597901</v>
      </c>
      <c r="L668" s="51" t="s">
        <v>1331</v>
      </c>
      <c r="M668" s="51">
        <v>100</v>
      </c>
      <c r="N668" s="51">
        <v>99.96</v>
      </c>
      <c r="O668" s="51" t="s">
        <v>1320</v>
      </c>
    </row>
    <row r="669" spans="1:15">
      <c r="A669" s="51" t="s">
        <v>1330</v>
      </c>
      <c r="B669" s="51">
        <v>0.14069999999999999</v>
      </c>
      <c r="C669" s="51">
        <v>2.9600000000000001E-2</v>
      </c>
      <c r="D669" s="51">
        <v>2.47E-2</v>
      </c>
      <c r="E669" s="51">
        <v>1.9599999999999999E-2</v>
      </c>
      <c r="F669" s="51">
        <v>2.9000000000000001E-2</v>
      </c>
      <c r="G669" s="51">
        <v>1.44E-2</v>
      </c>
      <c r="H669" s="51">
        <v>0.49270000000000003</v>
      </c>
      <c r="I669" s="51">
        <v>0.35770000000000002</v>
      </c>
      <c r="J669" s="51">
        <v>0.16800000000000001</v>
      </c>
      <c r="K669" s="51">
        <v>0.342152112676056</v>
      </c>
      <c r="L669" s="51" t="s">
        <v>1329</v>
      </c>
      <c r="M669" s="51">
        <v>100</v>
      </c>
      <c r="N669" s="51">
        <v>99.96</v>
      </c>
      <c r="O669" s="51" t="s">
        <v>1320</v>
      </c>
    </row>
    <row r="670" spans="1:15">
      <c r="A670" s="51" t="s">
        <v>1328</v>
      </c>
      <c r="B670" s="51">
        <v>0.14069999999999999</v>
      </c>
      <c r="C670" s="51">
        <v>2.9600000000000001E-2</v>
      </c>
      <c r="D670" s="51">
        <v>4.6699999999999998E-2</v>
      </c>
      <c r="E670" s="51">
        <v>2.6800000000000001E-2</v>
      </c>
      <c r="F670" s="51">
        <v>2.53E-2</v>
      </c>
      <c r="G670" s="51">
        <v>1.5599999999999999E-2</v>
      </c>
      <c r="H670" s="51">
        <v>0.3125</v>
      </c>
      <c r="I670" s="51">
        <v>0.2331</v>
      </c>
      <c r="J670" s="51">
        <v>0.18</v>
      </c>
      <c r="K670" s="51">
        <v>0.35172972972972999</v>
      </c>
      <c r="L670" s="51" t="s">
        <v>1327</v>
      </c>
      <c r="M670" s="51">
        <v>100</v>
      </c>
      <c r="N670" s="51">
        <v>99.92</v>
      </c>
      <c r="O670" s="51" t="s">
        <v>1320</v>
      </c>
    </row>
    <row r="671" spans="1:15">
      <c r="A671" s="51" t="s">
        <v>1326</v>
      </c>
      <c r="B671" s="51">
        <v>0.14069999999999999</v>
      </c>
      <c r="C671" s="51">
        <v>2.9600000000000001E-2</v>
      </c>
      <c r="D671" s="51">
        <v>3.1399999999999997E-2</v>
      </c>
      <c r="E671" s="51">
        <v>2.5499999999999998E-2</v>
      </c>
      <c r="F671" s="51">
        <v>1.6899999999999998E-2</v>
      </c>
      <c r="G671" s="51">
        <v>1.47E-2</v>
      </c>
      <c r="H671" s="51">
        <v>0.25369999999999998</v>
      </c>
      <c r="I671" s="51">
        <v>0.23469999999999999</v>
      </c>
      <c r="J671" s="51">
        <v>0.28000000000000003</v>
      </c>
      <c r="K671" s="51">
        <v>0.470790697674419</v>
      </c>
      <c r="L671" s="51" t="s">
        <v>1325</v>
      </c>
      <c r="M671" s="51">
        <v>100</v>
      </c>
      <c r="N671" s="51">
        <v>99.96</v>
      </c>
      <c r="O671" s="51" t="s">
        <v>1320</v>
      </c>
    </row>
    <row r="672" spans="1:15">
      <c r="A672" s="51" t="s">
        <v>1324</v>
      </c>
      <c r="B672" s="51">
        <v>0.14069999999999999</v>
      </c>
      <c r="C672" s="51">
        <v>2.9600000000000001E-2</v>
      </c>
      <c r="D672" s="51">
        <v>2.41E-2</v>
      </c>
      <c r="E672" s="51">
        <v>1.7999999999999999E-2</v>
      </c>
      <c r="F672" s="51">
        <v>1.3299999999999999E-2</v>
      </c>
      <c r="G672" s="51">
        <v>1.2200000000000001E-2</v>
      </c>
      <c r="H672" s="51">
        <v>0.22750000000000001</v>
      </c>
      <c r="I672" s="51">
        <v>0.22770000000000001</v>
      </c>
      <c r="J672" s="51">
        <v>0.318</v>
      </c>
      <c r="K672" s="51">
        <v>0.50309409190372001</v>
      </c>
      <c r="L672" s="51" t="s">
        <v>1323</v>
      </c>
      <c r="M672" s="51">
        <v>100</v>
      </c>
      <c r="N672" s="51">
        <v>99.93</v>
      </c>
      <c r="O672" s="51" t="s">
        <v>1320</v>
      </c>
    </row>
    <row r="673" spans="1:15">
      <c r="A673" s="51" t="s">
        <v>1322</v>
      </c>
      <c r="B673" s="51">
        <v>0.14069999999999999</v>
      </c>
      <c r="C673" s="51">
        <v>2.9600000000000001E-2</v>
      </c>
      <c r="D673" s="51">
        <v>8.0100000000000005E-2</v>
      </c>
      <c r="E673" s="51">
        <v>2.5899999999999999E-2</v>
      </c>
      <c r="F673" s="51">
        <v>0.03</v>
      </c>
      <c r="G673" s="51">
        <v>1.78E-2</v>
      </c>
      <c r="H673" s="51">
        <v>0.2828</v>
      </c>
      <c r="I673" s="51">
        <v>0.19420000000000001</v>
      </c>
      <c r="J673" s="51">
        <v>0.14499999999999999</v>
      </c>
      <c r="K673" s="51">
        <v>0.31108308605341201</v>
      </c>
      <c r="L673" s="51" t="s">
        <v>1321</v>
      </c>
      <c r="M673" s="51">
        <v>100</v>
      </c>
      <c r="N673" s="51">
        <v>99.96</v>
      </c>
      <c r="O673" s="51" t="s">
        <v>1320</v>
      </c>
    </row>
    <row r="674" spans="1:15">
      <c r="A674" s="51" t="s">
        <v>595</v>
      </c>
      <c r="B674" s="51">
        <v>0.12609999999999999</v>
      </c>
      <c r="C674" s="51">
        <v>2.76E-2</v>
      </c>
      <c r="D674" s="51">
        <v>0.1799</v>
      </c>
      <c r="E674" s="51">
        <v>6.4999999999999997E-3</v>
      </c>
      <c r="F674" s="51">
        <v>2.35E-2</v>
      </c>
      <c r="G674" s="51">
        <v>4.7000000000000002E-3</v>
      </c>
      <c r="H674" s="51">
        <v>0.15629999999999999</v>
      </c>
      <c r="I674" s="51">
        <v>4.3700000000000003E-2</v>
      </c>
      <c r="J674" s="51">
        <v>3.4900000000000003E-4</v>
      </c>
      <c r="K674" s="51">
        <v>3.6046714285714299E-3</v>
      </c>
      <c r="L674" s="51" t="s">
        <v>1319</v>
      </c>
      <c r="M674" s="51">
        <v>100</v>
      </c>
      <c r="N674" s="51">
        <v>92.93</v>
      </c>
      <c r="O674" s="51" t="s">
        <v>1252</v>
      </c>
    </row>
    <row r="675" spans="1:15">
      <c r="A675" s="51" t="s">
        <v>626</v>
      </c>
      <c r="B675" s="51">
        <v>0.12609999999999999</v>
      </c>
      <c r="C675" s="51">
        <v>2.76E-2</v>
      </c>
      <c r="D675" s="51">
        <v>0.1603</v>
      </c>
      <c r="E675" s="51">
        <v>5.5999999999999999E-3</v>
      </c>
      <c r="F675" s="51">
        <v>2.6800000000000001E-2</v>
      </c>
      <c r="G675" s="51">
        <v>4.1999999999999997E-3</v>
      </c>
      <c r="H675" s="51">
        <v>0.1883</v>
      </c>
      <c r="I675" s="51">
        <v>4.5199999999999997E-2</v>
      </c>
      <c r="J675" s="86">
        <v>3.0599999999999998E-5</v>
      </c>
      <c r="K675" s="51">
        <v>5.8220526315789502E-4</v>
      </c>
      <c r="L675" s="51" t="s">
        <v>1318</v>
      </c>
      <c r="M675" s="51">
        <v>100</v>
      </c>
      <c r="N675" s="51">
        <v>92.93</v>
      </c>
      <c r="O675" s="51" t="s">
        <v>1252</v>
      </c>
    </row>
    <row r="676" spans="1:15">
      <c r="A676" s="51" t="s">
        <v>1043</v>
      </c>
      <c r="B676" s="51">
        <v>0.12609999999999999</v>
      </c>
      <c r="C676" s="51">
        <v>2.76E-2</v>
      </c>
      <c r="D676" s="51">
        <v>0.22509999999999999</v>
      </c>
      <c r="E676" s="51">
        <v>9.2999999999999992E-3</v>
      </c>
      <c r="F676" s="51">
        <v>-4.5999999999999999E-3</v>
      </c>
      <c r="G676" s="51">
        <v>4.7999999999999996E-3</v>
      </c>
      <c r="H676" s="51">
        <v>-2.7300000000000001E-2</v>
      </c>
      <c r="I676" s="51">
        <v>2.81E-2</v>
      </c>
      <c r="J676" s="51">
        <v>0.33100000000000002</v>
      </c>
      <c r="K676" s="51">
        <v>0.51244753747323302</v>
      </c>
      <c r="L676" s="51" t="s">
        <v>1317</v>
      </c>
      <c r="M676" s="51">
        <v>100</v>
      </c>
      <c r="N676" s="51">
        <v>92.93</v>
      </c>
      <c r="O676" s="51" t="s">
        <v>1252</v>
      </c>
    </row>
    <row r="677" spans="1:15">
      <c r="A677" s="51" t="s">
        <v>1038</v>
      </c>
      <c r="B677" s="51">
        <v>0.12609999999999999</v>
      </c>
      <c r="C677" s="51">
        <v>2.76E-2</v>
      </c>
      <c r="D677" s="51">
        <v>0.22389999999999999</v>
      </c>
      <c r="E677" s="51">
        <v>9.1999999999999998E-3</v>
      </c>
      <c r="F677" s="51">
        <v>-4.4999999999999997E-3</v>
      </c>
      <c r="G677" s="51">
        <v>4.7999999999999996E-3</v>
      </c>
      <c r="H677" s="51">
        <v>-2.6800000000000001E-2</v>
      </c>
      <c r="I677" s="51">
        <v>2.8299999999999999E-2</v>
      </c>
      <c r="J677" s="51">
        <v>0.34399999999999997</v>
      </c>
      <c r="K677" s="51">
        <v>0.52360421052631601</v>
      </c>
      <c r="L677" s="51" t="s">
        <v>1316</v>
      </c>
      <c r="M677" s="51">
        <v>100</v>
      </c>
      <c r="N677" s="51">
        <v>92.93</v>
      </c>
      <c r="O677" s="51" t="s">
        <v>1252</v>
      </c>
    </row>
    <row r="678" spans="1:15">
      <c r="A678" s="51" t="s">
        <v>1315</v>
      </c>
      <c r="B678" s="51">
        <v>0.14069999999999999</v>
      </c>
      <c r="C678" s="51">
        <v>2.9600000000000001E-2</v>
      </c>
      <c r="D678" s="51">
        <v>4.3099999999999999E-2</v>
      </c>
      <c r="E678" s="51">
        <v>6.4000000000000003E-3</v>
      </c>
      <c r="F678" s="51">
        <v>9.5999999999999992E-3</v>
      </c>
      <c r="G678" s="51">
        <v>7.7999999999999996E-3</v>
      </c>
      <c r="H678" s="51">
        <v>0.1231</v>
      </c>
      <c r="I678" s="51">
        <v>0.1113</v>
      </c>
      <c r="J678" s="51">
        <v>0.26900000000000002</v>
      </c>
      <c r="K678" s="51">
        <v>0.45654225352112698</v>
      </c>
      <c r="L678" s="51" t="s">
        <v>1314</v>
      </c>
      <c r="M678" s="51">
        <v>100</v>
      </c>
      <c r="N678" s="51">
        <v>90.18</v>
      </c>
      <c r="O678" s="51" t="s">
        <v>1256</v>
      </c>
    </row>
    <row r="679" spans="1:15">
      <c r="A679" s="51" t="s">
        <v>1313</v>
      </c>
      <c r="B679" s="51">
        <v>0.14069999999999999</v>
      </c>
      <c r="C679" s="51">
        <v>2.9600000000000001E-2</v>
      </c>
      <c r="D679" s="86">
        <v>2.9999999999999997E-4</v>
      </c>
      <c r="E679" s="51">
        <v>4.1000000000000003E-3</v>
      </c>
      <c r="F679" s="51">
        <v>4.8999999999999998E-3</v>
      </c>
      <c r="G679" s="51">
        <v>5.7999999999999996E-3</v>
      </c>
      <c r="H679" s="51">
        <v>0.75170000000000003</v>
      </c>
      <c r="I679" s="51">
        <v>1.8994</v>
      </c>
      <c r="J679" s="51">
        <v>0.69199999999999995</v>
      </c>
      <c r="K679" s="51">
        <v>0.79415238095238105</v>
      </c>
      <c r="L679" s="51" t="s">
        <v>1312</v>
      </c>
      <c r="M679" s="51">
        <v>100</v>
      </c>
      <c r="N679" s="51">
        <v>92.93</v>
      </c>
      <c r="O679" s="51" t="s">
        <v>1246</v>
      </c>
    </row>
    <row r="680" spans="1:15">
      <c r="A680" s="51" t="s">
        <v>1311</v>
      </c>
      <c r="B680" s="51">
        <v>0.12609999999999999</v>
      </c>
      <c r="C680" s="51">
        <v>2.76E-2</v>
      </c>
      <c r="D680" s="51">
        <v>2.24E-2</v>
      </c>
      <c r="E680" s="51">
        <v>1.6000000000000001E-3</v>
      </c>
      <c r="F680" s="51">
        <v>-5.3E-3</v>
      </c>
      <c r="G680" s="51">
        <v>2.5000000000000001E-3</v>
      </c>
      <c r="H680" s="51">
        <v>-0.10050000000000001</v>
      </c>
      <c r="I680" s="51">
        <v>4.9799999999999997E-2</v>
      </c>
      <c r="J680" s="51">
        <v>4.36E-2</v>
      </c>
      <c r="K680" s="51">
        <v>0.12710806451612899</v>
      </c>
      <c r="L680" s="51" t="s">
        <v>1310</v>
      </c>
      <c r="M680" s="51">
        <v>100</v>
      </c>
      <c r="N680" s="51">
        <v>92.93</v>
      </c>
      <c r="O680" s="51" t="s">
        <v>1252</v>
      </c>
    </row>
    <row r="681" spans="1:15">
      <c r="A681" s="51" t="s">
        <v>504</v>
      </c>
      <c r="B681" s="51">
        <v>0.12609999999999999</v>
      </c>
      <c r="C681" s="51">
        <v>2.76E-2</v>
      </c>
      <c r="D681" s="51">
        <v>2.6499999999999999E-2</v>
      </c>
      <c r="E681" s="51">
        <v>1.5E-3</v>
      </c>
      <c r="F681" s="51">
        <v>-7.6E-3</v>
      </c>
      <c r="G681" s="51">
        <v>2.8999999999999998E-3</v>
      </c>
      <c r="H681" s="51">
        <v>-0.1323</v>
      </c>
      <c r="I681" s="51">
        <v>5.1999999999999998E-2</v>
      </c>
      <c r="J681" s="51">
        <v>1.09E-2</v>
      </c>
      <c r="K681" s="51">
        <v>4.7622754491018E-2</v>
      </c>
      <c r="L681" s="51" t="s">
        <v>1309</v>
      </c>
      <c r="M681" s="51">
        <v>100</v>
      </c>
      <c r="N681" s="51">
        <v>92.93</v>
      </c>
      <c r="O681" s="51" t="s">
        <v>1252</v>
      </c>
    </row>
    <row r="682" spans="1:15">
      <c r="A682" s="51" t="s">
        <v>557</v>
      </c>
      <c r="B682" s="51">
        <v>0.12609999999999999</v>
      </c>
      <c r="C682" s="51">
        <v>2.76E-2</v>
      </c>
      <c r="D682" s="51">
        <v>1.5900000000000001E-2</v>
      </c>
      <c r="E682" s="51">
        <v>1.1999999999999999E-3</v>
      </c>
      <c r="F682" s="51">
        <v>9.9000000000000008E-3</v>
      </c>
      <c r="G682" s="51">
        <v>2.8E-3</v>
      </c>
      <c r="H682" s="51">
        <v>0.2203</v>
      </c>
      <c r="I682" s="51">
        <v>7.3899999999999993E-2</v>
      </c>
      <c r="J682" s="51">
        <v>2.8700000000000002E-3</v>
      </c>
      <c r="K682" s="51">
        <v>1.86937837837838E-2</v>
      </c>
      <c r="L682" s="51" t="s">
        <v>1308</v>
      </c>
      <c r="M682" s="51">
        <v>100</v>
      </c>
      <c r="N682" s="51">
        <v>92.93</v>
      </c>
      <c r="O682" s="51" t="s">
        <v>1252</v>
      </c>
    </row>
    <row r="683" spans="1:15">
      <c r="A683" s="51" t="s">
        <v>548</v>
      </c>
      <c r="B683" s="51">
        <v>0.12609999999999999</v>
      </c>
      <c r="C683" s="51">
        <v>2.76E-2</v>
      </c>
      <c r="D683" s="51">
        <v>3.1199999999999999E-2</v>
      </c>
      <c r="E683" s="51">
        <v>1.5E-3</v>
      </c>
      <c r="F683" s="51">
        <v>-1.04E-2</v>
      </c>
      <c r="G683" s="51">
        <v>3.2000000000000002E-3</v>
      </c>
      <c r="H683" s="51">
        <v>-0.16650000000000001</v>
      </c>
      <c r="I683" s="51">
        <v>5.7299999999999997E-2</v>
      </c>
      <c r="J683" s="51">
        <v>3.6800000000000001E-3</v>
      </c>
      <c r="K683" s="51">
        <v>2.2172000000000001E-2</v>
      </c>
      <c r="L683" s="51" t="s">
        <v>1307</v>
      </c>
      <c r="M683" s="51">
        <v>100</v>
      </c>
      <c r="N683" s="51">
        <v>92.93</v>
      </c>
      <c r="O683" s="51" t="s">
        <v>1252</v>
      </c>
    </row>
    <row r="684" spans="1:15">
      <c r="A684" s="51" t="s">
        <v>546</v>
      </c>
      <c r="B684" s="51">
        <v>0.12609999999999999</v>
      </c>
      <c r="C684" s="51">
        <v>2.76E-2</v>
      </c>
      <c r="D684" s="51">
        <v>1.4800000000000001E-2</v>
      </c>
      <c r="E684" s="51">
        <v>1.2999999999999999E-3</v>
      </c>
      <c r="F684" s="51">
        <v>-9.1000000000000004E-3</v>
      </c>
      <c r="G684" s="51">
        <v>3.0000000000000001E-3</v>
      </c>
      <c r="H684" s="51">
        <v>-0.2104</v>
      </c>
      <c r="I684" s="51">
        <v>7.2700000000000001E-2</v>
      </c>
      <c r="J684" s="51">
        <v>3.8E-3</v>
      </c>
      <c r="K684" s="51">
        <v>2.2705785123966898E-2</v>
      </c>
      <c r="L684" s="51" t="s">
        <v>1306</v>
      </c>
      <c r="M684" s="51">
        <v>100</v>
      </c>
      <c r="N684" s="51">
        <v>92.93</v>
      </c>
      <c r="O684" s="51" t="s">
        <v>1252</v>
      </c>
    </row>
    <row r="685" spans="1:15">
      <c r="A685" s="51" t="s">
        <v>517</v>
      </c>
      <c r="B685" s="51">
        <v>0.12609999999999999</v>
      </c>
      <c r="C685" s="51">
        <v>2.76E-2</v>
      </c>
      <c r="D685" s="51">
        <v>2.7199999999999998E-2</v>
      </c>
      <c r="E685" s="51">
        <v>1.6000000000000001E-3</v>
      </c>
      <c r="F685" s="51">
        <v>-1.21E-2</v>
      </c>
      <c r="G685" s="51">
        <v>4.1999999999999997E-3</v>
      </c>
      <c r="H685" s="51">
        <v>-0.20580000000000001</v>
      </c>
      <c r="I685" s="51">
        <v>7.8899999999999998E-2</v>
      </c>
      <c r="J685" s="51">
        <v>9.0900000000000009E-3</v>
      </c>
      <c r="K685" s="51">
        <v>4.3006838709677399E-2</v>
      </c>
      <c r="L685" s="51" t="s">
        <v>1305</v>
      </c>
      <c r="M685" s="51">
        <v>100</v>
      </c>
      <c r="N685" s="51">
        <v>92.93</v>
      </c>
      <c r="O685" s="51" t="s">
        <v>1252</v>
      </c>
    </row>
    <row r="686" spans="1:15">
      <c r="A686" s="51" t="s">
        <v>1304</v>
      </c>
      <c r="B686" s="51">
        <v>0.12609999999999999</v>
      </c>
      <c r="C686" s="51">
        <v>2.76E-2</v>
      </c>
      <c r="D686" s="51">
        <v>1.41E-2</v>
      </c>
      <c r="E686" s="86">
        <v>8.9999999999999998E-4</v>
      </c>
      <c r="F686" s="51">
        <v>5.1999999999999998E-3</v>
      </c>
      <c r="G686" s="51">
        <v>2.3999999999999998E-3</v>
      </c>
      <c r="H686" s="51">
        <v>0.1244</v>
      </c>
      <c r="I686" s="51">
        <v>5.7000000000000002E-2</v>
      </c>
      <c r="J686" s="51">
        <v>2.93E-2</v>
      </c>
      <c r="K686" s="51">
        <v>9.6619090909090904E-2</v>
      </c>
      <c r="L686" s="51" t="s">
        <v>1303</v>
      </c>
      <c r="M686" s="51">
        <v>100</v>
      </c>
      <c r="N686" s="51">
        <v>92.93</v>
      </c>
      <c r="O686" s="51" t="s">
        <v>1252</v>
      </c>
    </row>
    <row r="687" spans="1:15">
      <c r="A687" s="51" t="s">
        <v>1302</v>
      </c>
      <c r="B687" s="51">
        <v>0.12609999999999999</v>
      </c>
      <c r="C687" s="51">
        <v>2.76E-2</v>
      </c>
      <c r="D687" s="51">
        <v>1.61E-2</v>
      </c>
      <c r="E687" s="51">
        <v>1.1999999999999999E-3</v>
      </c>
      <c r="F687" s="51">
        <v>-2.8999999999999998E-3</v>
      </c>
      <c r="G687" s="51">
        <v>2.5000000000000001E-3</v>
      </c>
      <c r="H687" s="51">
        <v>-6.5199999999999994E-2</v>
      </c>
      <c r="I687" s="51">
        <v>5.4699999999999999E-2</v>
      </c>
      <c r="J687" s="51">
        <v>0.23300000000000001</v>
      </c>
      <c r="K687" s="51">
        <v>0.40888106796116502</v>
      </c>
      <c r="L687" s="51" t="s">
        <v>1301</v>
      </c>
      <c r="M687" s="51">
        <v>100</v>
      </c>
      <c r="N687" s="51">
        <v>92.93</v>
      </c>
      <c r="O687" s="51" t="s">
        <v>1252</v>
      </c>
    </row>
    <row r="688" spans="1:15">
      <c r="A688" s="51" t="s">
        <v>1300</v>
      </c>
      <c r="B688" s="51">
        <v>0.14069999999999999</v>
      </c>
      <c r="C688" s="51">
        <v>2.9600000000000001E-2</v>
      </c>
      <c r="D688" s="51">
        <v>1.61E-2</v>
      </c>
      <c r="E688" s="51">
        <v>1.4E-3</v>
      </c>
      <c r="F688" s="51">
        <v>-8.2000000000000007E-3</v>
      </c>
      <c r="G688" s="51">
        <v>3.3E-3</v>
      </c>
      <c r="H688" s="51">
        <v>-0.17180000000000001</v>
      </c>
      <c r="I688" s="51">
        <v>7.6399999999999996E-2</v>
      </c>
      <c r="J688" s="51">
        <v>2.4500000000000001E-2</v>
      </c>
      <c r="K688" s="51">
        <v>8.6760000000000004E-2</v>
      </c>
      <c r="L688" s="51" t="s">
        <v>1299</v>
      </c>
      <c r="M688" s="51">
        <v>100</v>
      </c>
      <c r="N688" s="51">
        <v>92.93</v>
      </c>
      <c r="O688" s="51" t="s">
        <v>1252</v>
      </c>
    </row>
    <row r="689" spans="1:15">
      <c r="A689" s="51" t="s">
        <v>1298</v>
      </c>
      <c r="B689" s="51">
        <v>0.12609999999999999</v>
      </c>
      <c r="C689" s="51">
        <v>2.76E-2</v>
      </c>
      <c r="D689" s="51">
        <v>2.3199999999999998E-2</v>
      </c>
      <c r="E689" s="51">
        <v>1.6999999999999999E-3</v>
      </c>
      <c r="F689" s="51">
        <v>-7.0000000000000001E-3</v>
      </c>
      <c r="G689" s="51">
        <v>2.8999999999999998E-3</v>
      </c>
      <c r="H689" s="51">
        <v>-0.1303</v>
      </c>
      <c r="I689" s="51">
        <v>6.13E-2</v>
      </c>
      <c r="J689" s="51">
        <v>3.3399999999999999E-2</v>
      </c>
      <c r="K689" s="51">
        <v>0.10623026315789499</v>
      </c>
      <c r="L689" s="51" t="s">
        <v>1297</v>
      </c>
      <c r="M689" s="51">
        <v>100</v>
      </c>
      <c r="N689" s="51">
        <v>92.93</v>
      </c>
      <c r="O689" s="51" t="s">
        <v>1252</v>
      </c>
    </row>
    <row r="690" spans="1:15">
      <c r="A690" s="51" t="s">
        <v>1296</v>
      </c>
      <c r="B690" s="51">
        <v>0.14069999999999999</v>
      </c>
      <c r="C690" s="51">
        <v>2.9600000000000001E-2</v>
      </c>
      <c r="D690" s="51">
        <v>1.34E-2</v>
      </c>
      <c r="E690" s="51">
        <v>1.83E-2</v>
      </c>
      <c r="F690" s="51">
        <v>-2.0999999999999999E-3</v>
      </c>
      <c r="G690" s="51">
        <v>1.5800000000000002E-2</v>
      </c>
      <c r="H690" s="51">
        <v>-4.9399999999999999E-2</v>
      </c>
      <c r="I690" s="51">
        <v>0.38840000000000002</v>
      </c>
      <c r="J690" s="51">
        <v>0.89900000000000002</v>
      </c>
      <c r="K690" s="51">
        <v>0.92195319148936195</v>
      </c>
      <c r="L690" s="51" t="s">
        <v>1295</v>
      </c>
      <c r="M690" s="51">
        <v>100</v>
      </c>
      <c r="N690" s="51">
        <v>99.92</v>
      </c>
      <c r="O690" s="51" t="s">
        <v>1283</v>
      </c>
    </row>
    <row r="691" spans="1:15">
      <c r="A691" s="51" t="s">
        <v>19</v>
      </c>
      <c r="B691" s="51">
        <v>0.16059999999999999</v>
      </c>
      <c r="C691" s="51">
        <v>2.5000000000000001E-2</v>
      </c>
      <c r="D691" s="51">
        <v>0.26740000000000003</v>
      </c>
      <c r="E691" s="51">
        <v>1.7500000000000002E-2</v>
      </c>
      <c r="F691" s="51">
        <v>-3.5000000000000001E-3</v>
      </c>
      <c r="G691" s="51">
        <v>1.4200000000000001E-2</v>
      </c>
      <c r="H691" s="51">
        <v>-1.6899999999999998E-2</v>
      </c>
      <c r="I691" s="51">
        <v>6.8500000000000005E-2</v>
      </c>
      <c r="J691" s="51">
        <v>0.80500000000000005</v>
      </c>
      <c r="K691" s="51">
        <v>0.86867910447761199</v>
      </c>
      <c r="L691" s="51" t="s">
        <v>1294</v>
      </c>
      <c r="M691" s="51">
        <v>100</v>
      </c>
      <c r="N691" s="51">
        <v>99.94</v>
      </c>
      <c r="O691" s="51" t="s">
        <v>1256</v>
      </c>
    </row>
    <row r="692" spans="1:15">
      <c r="A692" s="51" t="s">
        <v>539</v>
      </c>
      <c r="B692" s="51">
        <v>0.12609999999999999</v>
      </c>
      <c r="C692" s="51">
        <v>2.76E-2</v>
      </c>
      <c r="D692" s="51">
        <v>6.59E-2</v>
      </c>
      <c r="E692" s="51">
        <v>1.26E-2</v>
      </c>
      <c r="F692" s="51">
        <v>1.89E-2</v>
      </c>
      <c r="G692" s="51">
        <v>5.7999999999999996E-3</v>
      </c>
      <c r="H692" s="51">
        <v>0.20760000000000001</v>
      </c>
      <c r="I692" s="51">
        <v>7.4999999999999997E-2</v>
      </c>
      <c r="J692" s="51">
        <v>5.64E-3</v>
      </c>
      <c r="K692" s="51">
        <v>3.1610232558139502E-2</v>
      </c>
      <c r="L692" s="51" t="s">
        <v>1293</v>
      </c>
      <c r="M692" s="51">
        <v>100</v>
      </c>
      <c r="N692" s="51">
        <v>90.7</v>
      </c>
      <c r="O692" s="51" t="s">
        <v>1283</v>
      </c>
    </row>
    <row r="693" spans="1:15">
      <c r="A693" s="51" t="s">
        <v>1292</v>
      </c>
      <c r="B693" s="51">
        <v>0.14069999999999999</v>
      </c>
      <c r="C693" s="51">
        <v>2.9600000000000001E-2</v>
      </c>
      <c r="D693" s="51">
        <v>9.2999999999999992E-3</v>
      </c>
      <c r="E693" s="51">
        <v>6.3E-3</v>
      </c>
      <c r="F693" s="51">
        <v>2.0799999999999999E-2</v>
      </c>
      <c r="G693" s="51">
        <v>8.6E-3</v>
      </c>
      <c r="H693" s="51">
        <v>0.57520000000000004</v>
      </c>
      <c r="I693" s="51">
        <v>0.36990000000000001</v>
      </c>
      <c r="J693" s="51">
        <v>0.12</v>
      </c>
      <c r="K693" s="51">
        <v>0.27542857142857102</v>
      </c>
      <c r="L693" s="51" t="s">
        <v>1291</v>
      </c>
      <c r="M693" s="51">
        <v>100</v>
      </c>
      <c r="N693" s="51">
        <v>90.43</v>
      </c>
      <c r="O693" s="51" t="s">
        <v>1283</v>
      </c>
    </row>
    <row r="694" spans="1:15">
      <c r="A694" s="51" t="s">
        <v>1290</v>
      </c>
      <c r="B694" s="51">
        <v>0.14069999999999999</v>
      </c>
      <c r="C694" s="51">
        <v>2.9600000000000001E-2</v>
      </c>
      <c r="D694" s="51">
        <v>2.1899999999999999E-2</v>
      </c>
      <c r="E694" s="51">
        <v>7.1999999999999998E-3</v>
      </c>
      <c r="F694" s="51">
        <v>2.4500000000000001E-2</v>
      </c>
      <c r="G694" s="51">
        <v>9.5999999999999992E-3</v>
      </c>
      <c r="H694" s="51">
        <v>0.44159999999999999</v>
      </c>
      <c r="I694" s="51">
        <v>0.2114</v>
      </c>
      <c r="J694" s="51">
        <v>3.6700000000000003E-2</v>
      </c>
      <c r="K694" s="51">
        <v>0.11388025751073</v>
      </c>
      <c r="L694" s="51" t="s">
        <v>1289</v>
      </c>
      <c r="M694" s="51">
        <v>100</v>
      </c>
      <c r="N694" s="51">
        <v>90.37</v>
      </c>
      <c r="O694" s="51" t="s">
        <v>1283</v>
      </c>
    </row>
    <row r="695" spans="1:15">
      <c r="A695" s="51" t="s">
        <v>1288</v>
      </c>
      <c r="B695" s="51">
        <v>0.14069999999999999</v>
      </c>
      <c r="C695" s="51">
        <v>2.9600000000000001E-2</v>
      </c>
      <c r="D695" s="51">
        <v>1.9E-3</v>
      </c>
      <c r="E695" s="51">
        <v>1.1000000000000001E-3</v>
      </c>
      <c r="F695" s="51">
        <v>2.8999999999999998E-3</v>
      </c>
      <c r="G695" s="51">
        <v>3.0999999999999999E-3</v>
      </c>
      <c r="H695" s="51">
        <v>0.17749999999999999</v>
      </c>
      <c r="I695" s="51">
        <v>0.19040000000000001</v>
      </c>
      <c r="J695" s="51">
        <v>0.35099999999999998</v>
      </c>
      <c r="K695" s="51">
        <v>0.52540993788819901</v>
      </c>
      <c r="L695" s="51" t="s">
        <v>1287</v>
      </c>
      <c r="M695" s="51">
        <v>100</v>
      </c>
      <c r="N695" s="51">
        <v>92.93</v>
      </c>
      <c r="O695" s="51" t="s">
        <v>1256</v>
      </c>
    </row>
    <row r="696" spans="1:15">
      <c r="A696" s="51" t="s">
        <v>655</v>
      </c>
      <c r="B696" s="51">
        <v>0.12609999999999999</v>
      </c>
      <c r="C696" s="51">
        <v>2.76E-2</v>
      </c>
      <c r="D696" s="51">
        <v>5.7500000000000002E-2</v>
      </c>
      <c r="E696" s="51">
        <v>2.3999999999999998E-3</v>
      </c>
      <c r="F696" s="51">
        <v>-2.3699999999999999E-2</v>
      </c>
      <c r="G696" s="51">
        <v>3.3E-3</v>
      </c>
      <c r="H696" s="51">
        <v>-0.27879999999999999</v>
      </c>
      <c r="I696" s="51">
        <v>5.6800000000000003E-2</v>
      </c>
      <c r="J696" s="86">
        <v>9.2900000000000002E-7</v>
      </c>
      <c r="K696" s="86">
        <v>9.5952428571428595E-5</v>
      </c>
      <c r="L696" s="51" t="s">
        <v>1286</v>
      </c>
      <c r="M696" s="51">
        <v>100</v>
      </c>
      <c r="N696" s="51">
        <v>92.93</v>
      </c>
      <c r="O696" s="51" t="s">
        <v>1252</v>
      </c>
    </row>
    <row r="697" spans="1:15">
      <c r="A697" s="51" t="s">
        <v>1285</v>
      </c>
      <c r="B697" s="51">
        <v>0.14069999999999999</v>
      </c>
      <c r="C697" s="51">
        <v>2.9600000000000001E-2</v>
      </c>
      <c r="D697" s="51">
        <v>7.1000000000000004E-3</v>
      </c>
      <c r="E697" s="51">
        <v>1.4500000000000001E-2</v>
      </c>
      <c r="F697" s="51">
        <v>-2.8E-3</v>
      </c>
      <c r="G697" s="51">
        <v>1.21E-2</v>
      </c>
      <c r="H697" s="51">
        <v>-8.8300000000000003E-2</v>
      </c>
      <c r="I697" s="51">
        <v>0.45179999999999998</v>
      </c>
      <c r="J697" s="51">
        <v>0.84499999999999997</v>
      </c>
      <c r="K697" s="51">
        <v>0.88774746008708305</v>
      </c>
      <c r="L697" s="51" t="s">
        <v>1284</v>
      </c>
      <c r="M697" s="51">
        <v>100</v>
      </c>
      <c r="N697" s="51">
        <v>99.95</v>
      </c>
      <c r="O697" s="51" t="s">
        <v>1283</v>
      </c>
    </row>
    <row r="698" spans="1:15">
      <c r="A698" s="51" t="s">
        <v>583</v>
      </c>
      <c r="B698" s="51">
        <v>0.12609999999999999</v>
      </c>
      <c r="C698" s="51">
        <v>2.76E-2</v>
      </c>
      <c r="D698" s="51">
        <v>1.4999999999999999E-2</v>
      </c>
      <c r="E698" s="51">
        <v>1.6000000000000001E-3</v>
      </c>
      <c r="F698" s="51">
        <v>1.52E-2</v>
      </c>
      <c r="G698" s="51">
        <v>3.2000000000000002E-3</v>
      </c>
      <c r="H698" s="51">
        <v>0.34920000000000001</v>
      </c>
      <c r="I698" s="51">
        <v>0.10349999999999999</v>
      </c>
      <c r="J698" s="51">
        <v>7.4299999999999995E-4</v>
      </c>
      <c r="K698" s="51">
        <v>6.4721566265060204E-3</v>
      </c>
      <c r="L698" s="51" t="s">
        <v>1282</v>
      </c>
      <c r="M698" s="51">
        <v>100</v>
      </c>
      <c r="N698" s="51">
        <v>92.93</v>
      </c>
      <c r="O698" s="51" t="s">
        <v>1256</v>
      </c>
    </row>
    <row r="699" spans="1:15">
      <c r="A699" s="51" t="s">
        <v>573</v>
      </c>
      <c r="B699" s="51">
        <v>0.14069999999999999</v>
      </c>
      <c r="C699" s="51">
        <v>2.9600000000000001E-2</v>
      </c>
      <c r="D699" s="51">
        <v>1.3899999999999999E-2</v>
      </c>
      <c r="E699" s="51">
        <v>1.2999999999999999E-3</v>
      </c>
      <c r="F699" s="51">
        <v>1.17E-2</v>
      </c>
      <c r="G699" s="51">
        <v>3.0000000000000001E-3</v>
      </c>
      <c r="H699" s="51">
        <v>0.26340000000000002</v>
      </c>
      <c r="I699" s="51">
        <v>8.2799999999999999E-2</v>
      </c>
      <c r="J699" s="51">
        <v>1.47E-3</v>
      </c>
      <c r="K699" s="51">
        <v>1.13064893617021E-2</v>
      </c>
      <c r="L699" s="51" t="s">
        <v>1281</v>
      </c>
      <c r="M699" s="51">
        <v>100</v>
      </c>
      <c r="N699" s="51">
        <v>92.93</v>
      </c>
      <c r="O699" s="51" t="s">
        <v>1256</v>
      </c>
    </row>
    <row r="700" spans="1:15">
      <c r="A700" s="51" t="s">
        <v>649</v>
      </c>
      <c r="B700" s="51">
        <v>0.12609999999999999</v>
      </c>
      <c r="C700" s="51">
        <v>2.76E-2</v>
      </c>
      <c r="D700" s="51">
        <v>9.0999999999999998E-2</v>
      </c>
      <c r="E700" s="51">
        <v>3.5999999999999999E-3</v>
      </c>
      <c r="F700" s="51">
        <v>2.8299999999999999E-2</v>
      </c>
      <c r="G700" s="51">
        <v>4.1000000000000003E-3</v>
      </c>
      <c r="H700" s="51">
        <v>0.26379999999999998</v>
      </c>
      <c r="I700" s="51">
        <v>5.6899999999999999E-2</v>
      </c>
      <c r="J700" s="86">
        <v>3.58E-6</v>
      </c>
      <c r="K700" s="51">
        <v>1.8488142857142899E-4</v>
      </c>
      <c r="L700" s="51" t="s">
        <v>1280</v>
      </c>
      <c r="M700" s="51">
        <v>100</v>
      </c>
      <c r="N700" s="51">
        <v>92.93</v>
      </c>
      <c r="O700" s="51" t="s">
        <v>1256</v>
      </c>
    </row>
    <row r="701" spans="1:15">
      <c r="A701" s="51" t="s">
        <v>650</v>
      </c>
      <c r="B701" s="51">
        <v>0.12609999999999999</v>
      </c>
      <c r="C701" s="51">
        <v>2.76E-2</v>
      </c>
      <c r="D701" s="51">
        <v>8.8999999999999996E-2</v>
      </c>
      <c r="E701" s="51">
        <v>3.3999999999999998E-3</v>
      </c>
      <c r="F701" s="51">
        <v>-2.9899999999999999E-2</v>
      </c>
      <c r="G701" s="51">
        <v>4.1000000000000003E-3</v>
      </c>
      <c r="H701" s="51">
        <v>-0.28210000000000002</v>
      </c>
      <c r="I701" s="51">
        <v>6.08E-2</v>
      </c>
      <c r="J701" s="86">
        <v>3.4699999999999998E-6</v>
      </c>
      <c r="K701" s="51">
        <v>1.8488142857142899E-4</v>
      </c>
      <c r="L701" s="51" t="s">
        <v>1279</v>
      </c>
      <c r="M701" s="51">
        <v>100</v>
      </c>
      <c r="N701" s="51">
        <v>92.93</v>
      </c>
      <c r="O701" s="51" t="s">
        <v>1256</v>
      </c>
    </row>
    <row r="702" spans="1:15">
      <c r="A702" s="51" t="s">
        <v>1278</v>
      </c>
      <c r="B702" s="51">
        <v>0.12609999999999999</v>
      </c>
      <c r="C702" s="51">
        <v>2.76E-2</v>
      </c>
      <c r="D702" s="51">
        <v>1.4500000000000001E-2</v>
      </c>
      <c r="E702" s="51">
        <v>1.2999999999999999E-3</v>
      </c>
      <c r="F702" s="86">
        <v>-8.0000000000000004E-4</v>
      </c>
      <c r="G702" s="51">
        <v>3.0000000000000001E-3</v>
      </c>
      <c r="H702" s="51">
        <v>-1.7899999999999999E-2</v>
      </c>
      <c r="I702" s="51">
        <v>7.1199999999999999E-2</v>
      </c>
      <c r="J702" s="51">
        <v>0.80100000000000005</v>
      </c>
      <c r="K702" s="51">
        <v>0.866950598802395</v>
      </c>
      <c r="L702" s="51" t="s">
        <v>1277</v>
      </c>
      <c r="M702" s="51">
        <v>100</v>
      </c>
      <c r="N702" s="51">
        <v>92.93</v>
      </c>
      <c r="O702" s="51" t="s">
        <v>1264</v>
      </c>
    </row>
    <row r="703" spans="1:15">
      <c r="A703" s="51" t="s">
        <v>1276</v>
      </c>
      <c r="B703" s="51">
        <v>0.12609999999999999</v>
      </c>
      <c r="C703" s="51">
        <v>2.76E-2</v>
      </c>
      <c r="D703" s="51">
        <v>1.89E-2</v>
      </c>
      <c r="E703" s="51">
        <v>1.5E-3</v>
      </c>
      <c r="F703" s="51">
        <v>1.4E-3</v>
      </c>
      <c r="G703" s="51">
        <v>3.2000000000000002E-3</v>
      </c>
      <c r="H703" s="51">
        <v>2.8400000000000002E-2</v>
      </c>
      <c r="I703" s="51">
        <v>6.5799999999999997E-2</v>
      </c>
      <c r="J703" s="51">
        <v>0.66600000000000004</v>
      </c>
      <c r="K703" s="51">
        <v>0.77166346153846199</v>
      </c>
      <c r="L703" s="51" t="s">
        <v>1275</v>
      </c>
      <c r="M703" s="51">
        <v>100</v>
      </c>
      <c r="N703" s="51">
        <v>92.93</v>
      </c>
      <c r="O703" s="51" t="s">
        <v>1264</v>
      </c>
    </row>
    <row r="704" spans="1:15">
      <c r="A704" s="51" t="s">
        <v>1274</v>
      </c>
      <c r="B704" s="51">
        <v>0.14069999999999999</v>
      </c>
      <c r="C704" s="51">
        <v>2.9600000000000001E-2</v>
      </c>
      <c r="D704" s="51">
        <v>1.1000000000000001E-3</v>
      </c>
      <c r="E704" s="51">
        <v>1.1000000000000001E-3</v>
      </c>
      <c r="F704" s="51">
        <v>-1.1999999999999999E-3</v>
      </c>
      <c r="G704" s="51">
        <v>3.0999999999999999E-3</v>
      </c>
      <c r="H704" s="51">
        <v>-9.4399999999999998E-2</v>
      </c>
      <c r="I704" s="51">
        <v>0.26529999999999998</v>
      </c>
      <c r="J704" s="51">
        <v>0.72199999999999998</v>
      </c>
      <c r="K704" s="51">
        <v>0.81155348837209296</v>
      </c>
      <c r="L704" s="51" t="s">
        <v>1273</v>
      </c>
      <c r="M704" s="51">
        <v>100</v>
      </c>
      <c r="N704" s="51">
        <v>92.93</v>
      </c>
      <c r="O704" s="51" t="s">
        <v>1264</v>
      </c>
    </row>
    <row r="705" spans="1:15">
      <c r="A705" s="51" t="s">
        <v>1272</v>
      </c>
      <c r="B705" s="51">
        <v>0.14069999999999999</v>
      </c>
      <c r="C705" s="51">
        <v>2.9600000000000001E-2</v>
      </c>
      <c r="D705" s="51">
        <v>4.1000000000000003E-3</v>
      </c>
      <c r="E705" s="51">
        <v>1.1999999999999999E-3</v>
      </c>
      <c r="F705" s="51">
        <v>1E-3</v>
      </c>
      <c r="G705" s="51">
        <v>3.0000000000000001E-3</v>
      </c>
      <c r="H705" s="51">
        <v>4.0599999999999997E-2</v>
      </c>
      <c r="I705" s="51">
        <v>0.125</v>
      </c>
      <c r="J705" s="51">
        <v>0.746</v>
      </c>
      <c r="K705" s="51">
        <v>0.82978153846153802</v>
      </c>
      <c r="L705" s="51" t="s">
        <v>1271</v>
      </c>
      <c r="M705" s="51">
        <v>100</v>
      </c>
      <c r="N705" s="51">
        <v>92.93</v>
      </c>
      <c r="O705" s="51" t="s">
        <v>1264</v>
      </c>
    </row>
    <row r="706" spans="1:15">
      <c r="A706" s="51" t="s">
        <v>1270</v>
      </c>
      <c r="B706" s="51">
        <v>0.14069999999999999</v>
      </c>
      <c r="C706" s="51">
        <v>2.9600000000000001E-2</v>
      </c>
      <c r="D706" s="51">
        <v>8.8999999999999999E-3</v>
      </c>
      <c r="E706" s="86">
        <v>8.9999999999999998E-4</v>
      </c>
      <c r="F706" s="86">
        <v>5.0000000000000001E-4</v>
      </c>
      <c r="G706" s="51">
        <v>2.8E-3</v>
      </c>
      <c r="H706" s="51">
        <v>1.2999999999999999E-2</v>
      </c>
      <c r="I706" s="51">
        <v>7.8299999999999995E-2</v>
      </c>
      <c r="J706" s="51">
        <v>0.86899999999999999</v>
      </c>
      <c r="K706" s="51">
        <v>0.901416068866571</v>
      </c>
      <c r="L706" s="51" t="s">
        <v>1269</v>
      </c>
      <c r="M706" s="51">
        <v>100</v>
      </c>
      <c r="N706" s="51">
        <v>92.93</v>
      </c>
      <c r="O706" s="51" t="s">
        <v>1264</v>
      </c>
    </row>
    <row r="707" spans="1:15">
      <c r="A707" s="51" t="s">
        <v>1268</v>
      </c>
      <c r="B707" s="51">
        <v>0.14069999999999999</v>
      </c>
      <c r="C707" s="51">
        <v>2.9600000000000001E-2</v>
      </c>
      <c r="D707" s="51">
        <v>2.3999999999999998E-3</v>
      </c>
      <c r="E707" s="51">
        <v>1.1999999999999999E-3</v>
      </c>
      <c r="F707" s="51">
        <v>-7.3000000000000001E-3</v>
      </c>
      <c r="G707" s="51">
        <v>2.3999999999999998E-3</v>
      </c>
      <c r="H707" s="51">
        <v>-0.39550000000000002</v>
      </c>
      <c r="I707" s="51">
        <v>0.19020000000000001</v>
      </c>
      <c r="J707" s="51">
        <v>3.7600000000000001E-2</v>
      </c>
      <c r="K707" s="51">
        <v>0.11518983050847501</v>
      </c>
      <c r="L707" s="51" t="s">
        <v>1267</v>
      </c>
      <c r="M707" s="51">
        <v>100</v>
      </c>
      <c r="N707" s="51">
        <v>92.93</v>
      </c>
      <c r="O707" s="51" t="s">
        <v>1264</v>
      </c>
    </row>
    <row r="708" spans="1:15">
      <c r="A708" s="51" t="s">
        <v>1266</v>
      </c>
      <c r="B708" s="51">
        <v>0.14069999999999999</v>
      </c>
      <c r="C708" s="51">
        <v>2.9600000000000001E-2</v>
      </c>
      <c r="D708" s="51">
        <v>3.5999999999999999E-3</v>
      </c>
      <c r="E708" s="86">
        <v>8.9999999999999998E-4</v>
      </c>
      <c r="F708" s="51">
        <v>1.1999999999999999E-3</v>
      </c>
      <c r="G708" s="51">
        <v>2.8E-3</v>
      </c>
      <c r="H708" s="51">
        <v>5.3800000000000001E-2</v>
      </c>
      <c r="I708" s="51">
        <v>0.12280000000000001</v>
      </c>
      <c r="J708" s="51">
        <v>0.66100000000000003</v>
      </c>
      <c r="K708" s="51">
        <v>0.76957004830917897</v>
      </c>
      <c r="L708" s="51" t="s">
        <v>1265</v>
      </c>
      <c r="M708" s="51">
        <v>100</v>
      </c>
      <c r="N708" s="51">
        <v>92.93</v>
      </c>
      <c r="O708" s="51" t="s">
        <v>1264</v>
      </c>
    </row>
    <row r="709" spans="1:15">
      <c r="A709" s="51" t="s">
        <v>4</v>
      </c>
      <c r="B709" s="51">
        <v>0.12609999999999999</v>
      </c>
      <c r="C709" s="51">
        <v>2.76E-2</v>
      </c>
      <c r="D709" s="51">
        <v>0.1537</v>
      </c>
      <c r="E709" s="51">
        <v>6.1000000000000004E-3</v>
      </c>
      <c r="F709" s="51">
        <v>3.0800000000000001E-2</v>
      </c>
      <c r="G709" s="51">
        <v>4.1999999999999997E-3</v>
      </c>
      <c r="H709" s="51">
        <v>0.2215</v>
      </c>
      <c r="I709" s="51">
        <v>4.7800000000000002E-2</v>
      </c>
      <c r="J709" s="86">
        <v>3.54E-6</v>
      </c>
      <c r="K709" s="51">
        <v>1.8488142857142899E-4</v>
      </c>
      <c r="L709" s="51" t="s">
        <v>1263</v>
      </c>
      <c r="M709" s="51">
        <v>100</v>
      </c>
      <c r="N709" s="51">
        <v>92.93</v>
      </c>
      <c r="O709" s="51" t="s">
        <v>1252</v>
      </c>
    </row>
    <row r="710" spans="1:15">
      <c r="A710" s="51" t="s">
        <v>657</v>
      </c>
      <c r="B710" s="51">
        <v>0.12609999999999999</v>
      </c>
      <c r="C710" s="51">
        <v>2.76E-2</v>
      </c>
      <c r="D710" s="51">
        <v>5.9200000000000003E-2</v>
      </c>
      <c r="E710" s="51">
        <v>4.0000000000000001E-3</v>
      </c>
      <c r="F710" s="51">
        <v>2.3199999999999998E-2</v>
      </c>
      <c r="G710" s="51">
        <v>4.1000000000000003E-3</v>
      </c>
      <c r="H710" s="51">
        <v>0.26879999999999998</v>
      </c>
      <c r="I710" s="51">
        <v>5.3100000000000001E-2</v>
      </c>
      <c r="J710" s="86">
        <v>4.15E-7</v>
      </c>
      <c r="K710" s="86">
        <v>6.0009000000000001E-5</v>
      </c>
      <c r="L710" s="51" t="s">
        <v>1262</v>
      </c>
      <c r="M710" s="51">
        <v>100</v>
      </c>
      <c r="N710" s="51">
        <v>90.36</v>
      </c>
      <c r="O710" s="51" t="s">
        <v>1252</v>
      </c>
    </row>
    <row r="711" spans="1:15">
      <c r="A711" s="51" t="s">
        <v>1261</v>
      </c>
      <c r="B711" s="51">
        <v>0.14069999999999999</v>
      </c>
      <c r="C711" s="51">
        <v>2.9600000000000001E-2</v>
      </c>
      <c r="D711" s="51">
        <v>1.06E-2</v>
      </c>
      <c r="E711" s="51">
        <v>1.1000000000000001E-3</v>
      </c>
      <c r="F711" s="51">
        <v>-4.5999999999999999E-3</v>
      </c>
      <c r="G711" s="51">
        <v>3.5999999999999999E-3</v>
      </c>
      <c r="H711" s="51">
        <v>-0.1192</v>
      </c>
      <c r="I711" s="51">
        <v>9.4799999999999995E-2</v>
      </c>
      <c r="J711" s="51">
        <v>0.20899999999999999</v>
      </c>
      <c r="K711" s="51">
        <v>0.38449618320610701</v>
      </c>
      <c r="L711" s="51" t="s">
        <v>1260</v>
      </c>
      <c r="M711" s="51">
        <v>100</v>
      </c>
      <c r="N711" s="51">
        <v>92.93</v>
      </c>
      <c r="O711" s="51" t="s">
        <v>1256</v>
      </c>
    </row>
    <row r="712" spans="1:15">
      <c r="A712" s="51" t="s">
        <v>531</v>
      </c>
      <c r="B712" s="51">
        <v>0.12609999999999999</v>
      </c>
      <c r="C712" s="51">
        <v>2.76E-2</v>
      </c>
      <c r="D712" s="51">
        <v>0.2059</v>
      </c>
      <c r="E712" s="51">
        <v>7.9000000000000008E-3</v>
      </c>
      <c r="F712" s="51">
        <v>1.55E-2</v>
      </c>
      <c r="G712" s="51">
        <v>4.5999999999999999E-3</v>
      </c>
      <c r="H712" s="51">
        <v>9.6299999999999997E-2</v>
      </c>
      <c r="I712" s="51">
        <v>3.5499999999999997E-2</v>
      </c>
      <c r="J712" s="51">
        <v>6.6600000000000001E-3</v>
      </c>
      <c r="K712" s="51">
        <v>3.5147299270072999E-2</v>
      </c>
      <c r="L712" s="51" t="s">
        <v>1259</v>
      </c>
      <c r="M712" s="51">
        <v>100</v>
      </c>
      <c r="N712" s="51">
        <v>92.93</v>
      </c>
      <c r="O712" s="51" t="s">
        <v>1252</v>
      </c>
    </row>
    <row r="713" spans="1:15">
      <c r="A713" s="51" t="s">
        <v>505</v>
      </c>
      <c r="B713" s="51">
        <v>0.14069999999999999</v>
      </c>
      <c r="C713" s="51">
        <v>2.9600000000000001E-2</v>
      </c>
      <c r="D713" s="51">
        <v>6.7999999999999996E-3</v>
      </c>
      <c r="E713" s="51">
        <v>1.1999999999999999E-3</v>
      </c>
      <c r="F713" s="51">
        <v>8.0999999999999996E-3</v>
      </c>
      <c r="G713" s="51">
        <v>2.8999999999999998E-3</v>
      </c>
      <c r="H713" s="51">
        <v>0.2621</v>
      </c>
      <c r="I713" s="51">
        <v>0.10299999999999999</v>
      </c>
      <c r="J713" s="51">
        <v>1.09E-2</v>
      </c>
      <c r="K713" s="51">
        <v>4.7622754491018E-2</v>
      </c>
      <c r="L713" s="51" t="s">
        <v>1258</v>
      </c>
      <c r="M713" s="51">
        <v>100</v>
      </c>
      <c r="N713" s="51">
        <v>92.93</v>
      </c>
      <c r="O713" s="51" t="s">
        <v>1252</v>
      </c>
    </row>
    <row r="714" spans="1:15">
      <c r="A714" s="51" t="s">
        <v>661</v>
      </c>
      <c r="B714" s="51">
        <v>0.12609999999999999</v>
      </c>
      <c r="C714" s="51">
        <v>2.76E-2</v>
      </c>
      <c r="D714" s="51">
        <v>4.2799999999999998E-2</v>
      </c>
      <c r="E714" s="51">
        <v>1.9E-3</v>
      </c>
      <c r="F714" s="51">
        <v>2.1700000000000001E-2</v>
      </c>
      <c r="G714" s="51">
        <v>3.0000000000000001E-3</v>
      </c>
      <c r="H714" s="51">
        <v>0.29480000000000001</v>
      </c>
      <c r="I714" s="51">
        <v>5.2200000000000003E-2</v>
      </c>
      <c r="J714" s="86">
        <v>1.5799999999999999E-8</v>
      </c>
      <c r="K714" s="86">
        <v>1.14234E-5</v>
      </c>
      <c r="L714" s="51" t="s">
        <v>1257</v>
      </c>
      <c r="M714" s="51">
        <v>100</v>
      </c>
      <c r="N714" s="51">
        <v>92.93</v>
      </c>
      <c r="O714" s="51" t="s">
        <v>1256</v>
      </c>
    </row>
    <row r="715" spans="1:15">
      <c r="A715" s="51" t="s">
        <v>608</v>
      </c>
      <c r="B715" s="51">
        <v>0.12609999999999999</v>
      </c>
      <c r="C715" s="51">
        <v>2.76E-2</v>
      </c>
      <c r="D715" s="51">
        <v>0.18140000000000001</v>
      </c>
      <c r="E715" s="51">
        <v>6.7000000000000002E-3</v>
      </c>
      <c r="F715" s="51">
        <v>2.5600000000000001E-2</v>
      </c>
      <c r="G715" s="51">
        <v>4.5999999999999999E-3</v>
      </c>
      <c r="H715" s="51">
        <v>0.16919999999999999</v>
      </c>
      <c r="I715" s="51">
        <v>4.3700000000000003E-2</v>
      </c>
      <c r="J715" s="51">
        <v>1.1E-4</v>
      </c>
      <c r="K715" s="51">
        <v>1.4201785714285701E-3</v>
      </c>
      <c r="L715" s="51" t="s">
        <v>1255</v>
      </c>
      <c r="M715" s="51">
        <v>100</v>
      </c>
      <c r="N715" s="51">
        <v>92.93</v>
      </c>
      <c r="O715" s="51" t="s">
        <v>1252</v>
      </c>
    </row>
    <row r="716" spans="1:15">
      <c r="A716" s="51" t="s">
        <v>1125</v>
      </c>
      <c r="B716" s="51">
        <v>0.12609999999999999</v>
      </c>
      <c r="C716" s="51">
        <v>2.76E-2</v>
      </c>
      <c r="D716" s="51">
        <v>0.22750000000000001</v>
      </c>
      <c r="E716" s="51">
        <v>9.1999999999999998E-3</v>
      </c>
      <c r="F716" s="51">
        <v>-1E-3</v>
      </c>
      <c r="G716" s="51">
        <v>4.7000000000000002E-3</v>
      </c>
      <c r="H716" s="51">
        <v>-5.8999999999999999E-3</v>
      </c>
      <c r="I716" s="51">
        <v>2.76E-2</v>
      </c>
      <c r="J716" s="51">
        <v>0.83099999999999996</v>
      </c>
      <c r="K716" s="51">
        <v>0.88155263157894703</v>
      </c>
      <c r="L716" s="51" t="s">
        <v>1254</v>
      </c>
      <c r="M716" s="51">
        <v>100</v>
      </c>
      <c r="N716" s="51">
        <v>92.93</v>
      </c>
      <c r="O716" s="51" t="s">
        <v>1252</v>
      </c>
    </row>
    <row r="717" spans="1:15">
      <c r="A717" s="51" t="s">
        <v>1112</v>
      </c>
      <c r="B717" s="51">
        <v>0.12609999999999999</v>
      </c>
      <c r="C717" s="51">
        <v>2.76E-2</v>
      </c>
      <c r="D717" s="51">
        <v>0.2273</v>
      </c>
      <c r="E717" s="51">
        <v>9.1999999999999998E-3</v>
      </c>
      <c r="F717" s="86">
        <v>-8.9999999999999998E-4</v>
      </c>
      <c r="G717" s="51">
        <v>4.5999999999999999E-3</v>
      </c>
      <c r="H717" s="51">
        <v>-5.3E-3</v>
      </c>
      <c r="I717" s="51">
        <v>2.7400000000000001E-2</v>
      </c>
      <c r="J717" s="51">
        <v>0.84599999999999997</v>
      </c>
      <c r="K717" s="51">
        <v>0.88774746008708305</v>
      </c>
      <c r="L717" s="51" t="s">
        <v>1253</v>
      </c>
      <c r="M717" s="51">
        <v>100</v>
      </c>
      <c r="N717" s="51">
        <v>92.93</v>
      </c>
      <c r="O717" s="51" t="s">
        <v>1252</v>
      </c>
    </row>
    <row r="718" spans="1:15">
      <c r="A718" s="51" t="s">
        <v>1251</v>
      </c>
      <c r="B718" s="51">
        <v>0.14069999999999999</v>
      </c>
      <c r="C718" s="51">
        <v>2.9600000000000001E-2</v>
      </c>
      <c r="D718" s="51">
        <v>4.7000000000000002E-3</v>
      </c>
      <c r="E718" s="51">
        <v>4.0000000000000001E-3</v>
      </c>
      <c r="F718" s="51">
        <v>7.4000000000000003E-3</v>
      </c>
      <c r="G718" s="51">
        <v>6.6E-3</v>
      </c>
      <c r="H718" s="51">
        <v>0.28760000000000002</v>
      </c>
      <c r="I718" s="51">
        <v>0.27810000000000001</v>
      </c>
      <c r="J718" s="51">
        <v>0.30099999999999999</v>
      </c>
      <c r="K718" s="51">
        <v>0.49459772727272699</v>
      </c>
      <c r="L718" s="51" t="s">
        <v>1250</v>
      </c>
      <c r="M718" s="51">
        <v>100</v>
      </c>
      <c r="N718" s="51">
        <v>92.93</v>
      </c>
      <c r="O718" s="51" t="s">
        <v>1246</v>
      </c>
    </row>
    <row r="719" spans="1:15">
      <c r="A719" s="51" t="s">
        <v>577</v>
      </c>
      <c r="B719" s="51">
        <v>0.14069999999999999</v>
      </c>
      <c r="C719" s="51">
        <v>2.9600000000000001E-2</v>
      </c>
      <c r="D719" s="51">
        <v>3.5200000000000002E-2</v>
      </c>
      <c r="E719" s="51">
        <v>4.7000000000000002E-3</v>
      </c>
      <c r="F719" s="51">
        <v>-2.3699999999999999E-2</v>
      </c>
      <c r="G719" s="51">
        <v>6.4999999999999997E-3</v>
      </c>
      <c r="H719" s="51">
        <v>-0.33650000000000002</v>
      </c>
      <c r="I719" s="51">
        <v>0.1033</v>
      </c>
      <c r="J719" s="51">
        <v>1.1199999999999999E-3</v>
      </c>
      <c r="K719" s="51">
        <v>8.9973333333333294E-3</v>
      </c>
      <c r="L719" s="51" t="s">
        <v>1249</v>
      </c>
      <c r="M719" s="51">
        <v>100</v>
      </c>
      <c r="N719" s="51">
        <v>92.93</v>
      </c>
      <c r="O719" s="51" t="s">
        <v>1246</v>
      </c>
    </row>
    <row r="720" spans="1:15">
      <c r="A720" s="51" t="s">
        <v>1248</v>
      </c>
      <c r="B720" s="51">
        <v>0.14069999999999999</v>
      </c>
      <c r="C720" s="51">
        <v>2.9600000000000001E-2</v>
      </c>
      <c r="D720" s="51">
        <v>2.35E-2</v>
      </c>
      <c r="E720" s="51">
        <v>3.7000000000000002E-3</v>
      </c>
      <c r="F720" s="51">
        <v>1.0500000000000001E-2</v>
      </c>
      <c r="G720" s="51">
        <v>7.4000000000000003E-3</v>
      </c>
      <c r="H720" s="51">
        <v>0.182</v>
      </c>
      <c r="I720" s="51">
        <v>0.1356</v>
      </c>
      <c r="J720" s="51">
        <v>0.18</v>
      </c>
      <c r="K720" s="51">
        <v>0.35172972972972999</v>
      </c>
      <c r="L720" s="51" t="s">
        <v>1247</v>
      </c>
      <c r="M720" s="51">
        <v>100</v>
      </c>
      <c r="N720" s="51">
        <v>92.93</v>
      </c>
      <c r="O720" s="51" t="s">
        <v>1246</v>
      </c>
    </row>
    <row r="721" spans="1:15">
      <c r="A721" s="51" t="s">
        <v>1245</v>
      </c>
      <c r="B721" s="51">
        <v>0.14069999999999999</v>
      </c>
      <c r="C721" s="51">
        <v>2.9600000000000001E-2</v>
      </c>
      <c r="D721" s="51">
        <v>2.7400000000000001E-2</v>
      </c>
      <c r="E721" s="51">
        <v>4.4999999999999997E-3</v>
      </c>
      <c r="F721" s="51">
        <v>5.5999999999999999E-3</v>
      </c>
      <c r="G721" s="51">
        <v>7.1000000000000004E-3</v>
      </c>
      <c r="H721" s="51">
        <v>9.01E-2</v>
      </c>
      <c r="I721" s="51">
        <v>0.1115</v>
      </c>
      <c r="J721" s="51">
        <v>0.41899999999999998</v>
      </c>
      <c r="K721" s="51">
        <v>0.57922944550669198</v>
      </c>
      <c r="L721" s="51" t="s">
        <v>1244</v>
      </c>
      <c r="M721" s="51">
        <v>100</v>
      </c>
      <c r="N721" s="51">
        <v>92.93</v>
      </c>
      <c r="O721" s="51" t="s">
        <v>1235</v>
      </c>
    </row>
    <row r="722" spans="1:15">
      <c r="A722" s="51" t="s">
        <v>1243</v>
      </c>
      <c r="B722" s="51">
        <v>0.12609999999999999</v>
      </c>
      <c r="C722" s="51">
        <v>2.76E-2</v>
      </c>
      <c r="D722" s="51">
        <v>5.4399999999999997E-2</v>
      </c>
      <c r="E722" s="51">
        <v>1.8E-3</v>
      </c>
      <c r="F722" s="51">
        <v>2E-3</v>
      </c>
      <c r="G722" s="51">
        <v>3.5000000000000001E-3</v>
      </c>
      <c r="H722" s="51">
        <v>2.3800000000000002E-2</v>
      </c>
      <c r="I722" s="51">
        <v>4.2700000000000002E-2</v>
      </c>
      <c r="J722" s="51">
        <v>0.57699999999999996</v>
      </c>
      <c r="K722" s="51">
        <v>0.70947448979591798</v>
      </c>
      <c r="L722" s="51" t="s">
        <v>1242</v>
      </c>
      <c r="M722" s="51">
        <v>100</v>
      </c>
      <c r="N722" s="51">
        <v>92.93</v>
      </c>
      <c r="O722" s="51" t="s">
        <v>1239</v>
      </c>
    </row>
    <row r="723" spans="1:15">
      <c r="A723" s="51" t="s">
        <v>1241</v>
      </c>
      <c r="B723" s="51">
        <v>0.12609999999999999</v>
      </c>
      <c r="C723" s="51">
        <v>2.76E-2</v>
      </c>
      <c r="D723" s="51">
        <v>4.58E-2</v>
      </c>
      <c r="E723" s="51">
        <v>1.5E-3</v>
      </c>
      <c r="F723" s="51">
        <v>-2.8999999999999998E-3</v>
      </c>
      <c r="G723" s="51">
        <v>3.3999999999999998E-3</v>
      </c>
      <c r="H723" s="51">
        <v>-3.8100000000000002E-2</v>
      </c>
      <c r="I723" s="51">
        <v>4.4999999999999998E-2</v>
      </c>
      <c r="J723" s="51">
        <v>0.39800000000000002</v>
      </c>
      <c r="K723" s="51">
        <v>0.56311937377690802</v>
      </c>
      <c r="L723" s="51" t="s">
        <v>1240</v>
      </c>
      <c r="M723" s="51">
        <v>100</v>
      </c>
      <c r="N723" s="51">
        <v>92.93</v>
      </c>
      <c r="O723" s="51" t="s">
        <v>1239</v>
      </c>
    </row>
    <row r="724" spans="1:15">
      <c r="A724" s="51" t="s">
        <v>562</v>
      </c>
      <c r="B724" s="51">
        <v>0.12609999999999999</v>
      </c>
      <c r="C724" s="51">
        <v>2.76E-2</v>
      </c>
      <c r="D724" s="51">
        <v>7.5899999999999995E-2</v>
      </c>
      <c r="E724" s="51">
        <v>4.4999999999999997E-3</v>
      </c>
      <c r="F724" s="51">
        <v>-2.06E-2</v>
      </c>
      <c r="G724" s="51">
        <v>5.4999999999999997E-3</v>
      </c>
      <c r="H724" s="51">
        <v>-0.21060000000000001</v>
      </c>
      <c r="I724" s="51">
        <v>6.9199999999999998E-2</v>
      </c>
      <c r="J724" s="51">
        <v>2.3400000000000001E-3</v>
      </c>
      <c r="K724" s="51">
        <v>1.6014112149532699E-2</v>
      </c>
      <c r="L724" s="51" t="s">
        <v>1238</v>
      </c>
      <c r="M724" s="51">
        <v>100</v>
      </c>
      <c r="N724" s="51">
        <v>89.29</v>
      </c>
      <c r="O724" s="51" t="s">
        <v>1235</v>
      </c>
    </row>
    <row r="725" spans="1:15">
      <c r="A725" s="51" t="s">
        <v>569</v>
      </c>
      <c r="B725" s="51">
        <v>0.12609999999999999</v>
      </c>
      <c r="C725" s="51">
        <v>2.76E-2</v>
      </c>
      <c r="D725" s="51">
        <v>5.8700000000000002E-2</v>
      </c>
      <c r="E725" s="51">
        <v>3.7000000000000002E-3</v>
      </c>
      <c r="F725" s="51">
        <v>-1.9699999999999999E-2</v>
      </c>
      <c r="G725" s="51">
        <v>5.1000000000000004E-3</v>
      </c>
      <c r="H725" s="51">
        <v>-0.22939999999999999</v>
      </c>
      <c r="I725" s="51">
        <v>7.3400000000000007E-2</v>
      </c>
      <c r="J725" s="51">
        <v>1.7700000000000001E-3</v>
      </c>
      <c r="K725" s="51">
        <v>1.3058265306122399E-2</v>
      </c>
      <c r="L725" s="51" t="s">
        <v>1237</v>
      </c>
      <c r="M725" s="51">
        <v>100</v>
      </c>
      <c r="N725" s="51">
        <v>89.65</v>
      </c>
      <c r="O725" s="51" t="s">
        <v>1235</v>
      </c>
    </row>
    <row r="726" spans="1:15">
      <c r="A726" s="51" t="s">
        <v>653</v>
      </c>
      <c r="B726" s="51">
        <v>0.16059999999999999</v>
      </c>
      <c r="C726" s="51">
        <v>2.5000000000000001E-2</v>
      </c>
      <c r="D726" s="51">
        <v>0.11119999999999999</v>
      </c>
      <c r="E726" s="51">
        <v>3.0999999999999999E-3</v>
      </c>
      <c r="F726" s="51">
        <v>-2.69E-2</v>
      </c>
      <c r="G726" s="51">
        <v>4.3E-3</v>
      </c>
      <c r="H726" s="51">
        <v>-0.2011</v>
      </c>
      <c r="I726" s="51">
        <v>4.2299999999999997E-2</v>
      </c>
      <c r="J726" s="86">
        <v>1.9700000000000002E-6</v>
      </c>
      <c r="K726" s="51">
        <v>1.58256666666667E-4</v>
      </c>
      <c r="L726" s="51" t="s">
        <v>1236</v>
      </c>
      <c r="M726" s="51">
        <v>100</v>
      </c>
      <c r="N726" s="51">
        <v>99.96</v>
      </c>
      <c r="O726" s="51" t="s">
        <v>1235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92801-0272-B645-B510-F836567CAA53}">
  <dimension ref="A1:BC96"/>
  <sheetViews>
    <sheetView workbookViewId="0">
      <selection activeCell="A2" sqref="A2"/>
    </sheetView>
  </sheetViews>
  <sheetFormatPr defaultColWidth="10.90625" defaultRowHeight="14.5"/>
  <cols>
    <col min="1" max="1" width="37.36328125" customWidth="1"/>
    <col min="2" max="2" width="99" customWidth="1"/>
    <col min="3" max="3" width="45.6328125" customWidth="1"/>
    <col min="10" max="10" width="10.6328125" customWidth="1"/>
  </cols>
  <sheetData>
    <row r="1" spans="1:55">
      <c r="A1" s="82" t="s">
        <v>4157</v>
      </c>
    </row>
    <row r="2" spans="1:55">
      <c r="A2" s="82"/>
    </row>
    <row r="3" spans="1:55">
      <c r="A3" s="60" t="s">
        <v>2541</v>
      </c>
      <c r="B3" s="61" t="s">
        <v>2778</v>
      </c>
      <c r="C3" s="61" t="s">
        <v>2693</v>
      </c>
      <c r="D3" s="62" t="s">
        <v>2779</v>
      </c>
      <c r="E3" s="62" t="s">
        <v>2780</v>
      </c>
      <c r="F3" s="62" t="s">
        <v>2781</v>
      </c>
      <c r="G3" s="62" t="s">
        <v>2782</v>
      </c>
      <c r="H3" s="62" t="s">
        <v>2783</v>
      </c>
      <c r="I3" s="62" t="s">
        <v>2784</v>
      </c>
      <c r="J3" s="63" t="s">
        <v>2785</v>
      </c>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1:55">
      <c r="A4" s="60"/>
      <c r="B4" s="61"/>
      <c r="C4" s="61"/>
      <c r="D4" s="62"/>
      <c r="E4" s="62"/>
      <c r="F4" s="62"/>
      <c r="G4" s="62"/>
      <c r="H4" s="62"/>
      <c r="I4" s="62"/>
      <c r="J4" s="63"/>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row>
    <row r="5" spans="1:55" ht="15.5">
      <c r="A5" s="50" t="s">
        <v>2542</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row>
    <row r="6" spans="1:55">
      <c r="A6" s="51" t="s">
        <v>2543</v>
      </c>
      <c r="B6" s="51"/>
      <c r="C6" s="51"/>
      <c r="D6" s="51"/>
      <c r="E6" s="51"/>
      <c r="F6" s="51"/>
      <c r="G6" s="51"/>
      <c r="H6" s="51"/>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row>
    <row r="7" spans="1:55">
      <c r="A7" s="64" t="str">
        <f t="shared" ref="A7:A13" si="0">LEFT(F7,(FIND(".", F7))-1)</f>
        <v>I9_CHD_NOREV</v>
      </c>
      <c r="B7" s="64" t="e">
        <f>IF(ISNA(VLOOKUP(TEXT(A7,"0"),'[1]Description Lookup'!$A$1:$B$11372, 2, FALSE)), VLOOKUP(TEXT(A7,"0") &amp; "_raw",'[1]Description Lookup'!$A$1:$B$11372, 2), VLOOKUP(TEXT(A7,"0"),'[1]Description Lookup'!$A$1:$B$11372, 2, FALSE))</f>
        <v>#N/A</v>
      </c>
      <c r="C7" s="65" t="s">
        <v>2544</v>
      </c>
      <c r="D7" s="66" t="str">
        <f ca="1">IFERROR(__xludf.DUMMYFUNCTION("""http://biobank.ctsu.ox.ac.uk/crystal/field.cgi?id="" &amp; index(split(A9667, ""_""), 0, 1)"),"http://biobank.ctsu.ox.ac.uk/crystal/field.cgi?id=I9")</f>
        <v>http://biobank.ctsu.ox.ac.uk/crystal/field.cgi?id=I9</v>
      </c>
      <c r="E7" s="67" t="str">
        <f ca="1">IFERROR(__xludf.DUMMYFUNCTION("if(istext(REGEXEXTRACT(E9667, "".both_sexes."")), ""both_sexes"", if(istext(REGEXEXTRACT(E9667, "".female."")), ""female"",if(istext(REGEXEXTRACT(E9667, "".male."")), ""male"", ""N/A"")))"),"both_sexes")</f>
        <v>both_sexes</v>
      </c>
      <c r="F7" s="68" t="s">
        <v>2545</v>
      </c>
      <c r="G7" s="67" t="str">
        <f t="shared" ref="G7:G13" si="1">"wget " &amp; H7 &amp; " -O " &amp; F7</f>
        <v>wget https://broad-ukb-sumstats-us-east-1.s3.amazonaws.com/round2/additive-tsvs/I9_CHD_NOREV.gwas.imputed_v3.both_sexes.tsv.bgz -O I9_CHD_NOREV.gwas.imputed_v3.both_sexes.tsv.bgz</v>
      </c>
      <c r="H7" s="66" t="str">
        <f t="shared" ref="H7:H13" si="2">"https://broad-ukb-sumstats-us-east-1.s3.amazonaws.com/round2/additive-tsvs/" &amp; F7</f>
        <v>https://broad-ukb-sumstats-us-east-1.s3.amazonaws.com/round2/additive-tsvs/I9_CHD_NOREV.gwas.imputed_v3.both_sexes.tsv.bgz</v>
      </c>
      <c r="I7" s="66" t="s">
        <v>2546</v>
      </c>
      <c r="J7" s="51" t="e">
        <f>VLOOKUP(F7,'[1]md5s for files'!A:B,2,TRUE)</f>
        <v>#N/A</v>
      </c>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row>
    <row r="8" spans="1:55">
      <c r="A8" s="64" t="str">
        <f t="shared" si="0"/>
        <v>I9_CHD</v>
      </c>
      <c r="B8" s="64" t="e">
        <f>IF(ISNA(VLOOKUP(TEXT(A8,"0"),'[1]Description Lookup'!$A$1:$B$11372, 2, FALSE)), VLOOKUP(TEXT(A8,"0") &amp; "_raw",'[1]Description Lookup'!$A$1:$B$11372, 2), VLOOKUP(TEXT(A8,"0"),'[1]Description Lookup'!$A$1:$B$11372, 2, FALSE))</f>
        <v>#N/A</v>
      </c>
      <c r="C8" s="65" t="s">
        <v>2547</v>
      </c>
      <c r="D8" s="66" t="str">
        <f ca="1">IFERROR(__xludf.DUMMYFUNCTION("""http://biobank.ctsu.ox.ac.uk/crystal/field.cgi?id="" &amp; index(split(A9670, ""_""), 0, 1)"),"http://biobank.ctsu.ox.ac.uk/crystal/field.cgi?id=I9")</f>
        <v>http://biobank.ctsu.ox.ac.uk/crystal/field.cgi?id=I9</v>
      </c>
      <c r="E8" s="67" t="str">
        <f ca="1">IFERROR(__xludf.DUMMYFUNCTION("if(istext(REGEXEXTRACT(E9670, "".both_sexes."")), ""both_sexes"", if(istext(REGEXEXTRACT(E9670, "".female."")), ""female"",if(istext(REGEXEXTRACT(E9670, "".male."")), ""male"", ""N/A"")))"),"both_sexes")</f>
        <v>both_sexes</v>
      </c>
      <c r="F8" s="68" t="s">
        <v>2548</v>
      </c>
      <c r="G8" s="67" t="str">
        <f t="shared" si="1"/>
        <v>wget https://broad-ukb-sumstats-us-east-1.s3.amazonaws.com/round2/additive-tsvs/I9_CHD.gwas.imputed_v3.both_sexes.tsv.bgz -O I9_CHD.gwas.imputed_v3.both_sexes.tsv.bgz</v>
      </c>
      <c r="H8" s="66" t="str">
        <f t="shared" si="2"/>
        <v>https://broad-ukb-sumstats-us-east-1.s3.amazonaws.com/round2/additive-tsvs/I9_CHD.gwas.imputed_v3.both_sexes.tsv.bgz</v>
      </c>
      <c r="I8" s="66" t="s">
        <v>2549</v>
      </c>
      <c r="J8" s="51" t="e">
        <f>VLOOKUP(F8,'[1]md5s for files'!A:B,2,TRUE)</f>
        <v>#N/A</v>
      </c>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row>
    <row r="9" spans="1:55">
      <c r="A9" s="64" t="str">
        <f t="shared" si="0"/>
        <v>I9_CORATHER</v>
      </c>
      <c r="B9" s="64" t="e">
        <f>IF(ISNA(VLOOKUP(TEXT(A9,"0"),'[1]Description Lookup'!$A$1:$B$11372, 2, FALSE)), VLOOKUP(TEXT(A9,"0") &amp; "_raw",'[1]Description Lookup'!$A$1:$B$11372, 2), VLOOKUP(TEXT(A9,"0"),'[1]Description Lookup'!$A$1:$B$11372, 2, FALSE))</f>
        <v>#N/A</v>
      </c>
      <c r="C9" s="65" t="s">
        <v>2550</v>
      </c>
      <c r="D9" s="66" t="str">
        <f ca="1">IFERROR(__xludf.DUMMYFUNCTION("""http://biobank.ctsu.ox.ac.uk/crystal/field.cgi?id="" &amp; index(split(A9676, ""_""), 0, 1)"),"http://biobank.ctsu.ox.ac.uk/crystal/field.cgi?id=I9")</f>
        <v>http://biobank.ctsu.ox.ac.uk/crystal/field.cgi?id=I9</v>
      </c>
      <c r="E9" s="67" t="str">
        <f ca="1">IFERROR(__xludf.DUMMYFUNCTION("if(istext(REGEXEXTRACT(E9676, "".both_sexes."")), ""both_sexes"", if(istext(REGEXEXTRACT(E9676, "".female."")), ""female"",if(istext(REGEXEXTRACT(E9676, "".male."")), ""male"", ""N/A"")))"),"both_sexes")</f>
        <v>both_sexes</v>
      </c>
      <c r="F9" s="68" t="s">
        <v>2551</v>
      </c>
      <c r="G9" s="67" t="str">
        <f t="shared" si="1"/>
        <v>wget https://broad-ukb-sumstats-us-east-1.s3.amazonaws.com/round2/additive-tsvs/I9_CORATHER.gwas.imputed_v3.both_sexes.tsv.bgz -O I9_CORATHER.gwas.imputed_v3.both_sexes.tsv.bgz</v>
      </c>
      <c r="H9" s="66" t="str">
        <f t="shared" si="2"/>
        <v>https://broad-ukb-sumstats-us-east-1.s3.amazonaws.com/round2/additive-tsvs/I9_CORATHER.gwas.imputed_v3.both_sexes.tsv.bgz</v>
      </c>
      <c r="I9" s="66" t="s">
        <v>2552</v>
      </c>
      <c r="J9" s="51" t="e">
        <f>VLOOKUP(F9,'[1]md5s for files'!A:B,2,TRUE)</f>
        <v>#N/A</v>
      </c>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row>
    <row r="10" spans="1:55">
      <c r="A10" s="64" t="str">
        <f t="shared" si="0"/>
        <v>20002_1074</v>
      </c>
      <c r="B10" s="64" t="e">
        <f>IF(ISNA(VLOOKUP(TEXT(A10,"0"),'[1]Description Lookup'!$A$1:$B$11372, 2, FALSE)), VLOOKUP(TEXT(A10,"0") &amp; "_raw",'[1]Description Lookup'!$A$1:$B$11372, 2), VLOOKUP(TEXT(A10,"0"),'[1]Description Lookup'!$A$1:$B$11372, 2, FALSE))</f>
        <v>#N/A</v>
      </c>
      <c r="C10" s="65" t="s">
        <v>2553</v>
      </c>
      <c r="D10" s="66" t="str">
        <f ca="1">IFERROR(__xludf.DUMMYFUNCTION("""http://biobank.ctsu.ox.ac.uk/crystal/field.cgi?id="" &amp; index(split(A886, ""_""), 0, 1)"),"http://biobank.ctsu.ox.ac.uk/crystal/field.cgi?id=20002")</f>
        <v>http://biobank.ctsu.ox.ac.uk/crystal/field.cgi?id=20002</v>
      </c>
      <c r="E10" s="67" t="str">
        <f ca="1">IFERROR(__xludf.DUMMYFUNCTION("if(istext(REGEXEXTRACT(E886, "".both_sexes."")), ""both_sexes"", if(istext(REGEXEXTRACT(E886, "".female."")), ""female"",if(istext(REGEXEXTRACT(E886, "".male."")), ""male"", ""N/A"")))"),"both_sexes")</f>
        <v>both_sexes</v>
      </c>
      <c r="F10" s="68" t="s">
        <v>2554</v>
      </c>
      <c r="G10" s="67" t="str">
        <f t="shared" si="1"/>
        <v>wget https://broad-ukb-sumstats-us-east-1.s3.amazonaws.com/round2/additive-tsvs/20002_1074.gwas.imputed_v3.both_sexes.tsv.bgz -O 20002_1074.gwas.imputed_v3.both_sexes.tsv.bgz</v>
      </c>
      <c r="H10" s="66" t="str">
        <f t="shared" si="2"/>
        <v>https://broad-ukb-sumstats-us-east-1.s3.amazonaws.com/round2/additive-tsvs/20002_1074.gwas.imputed_v3.both_sexes.tsv.bgz</v>
      </c>
      <c r="I10" s="66" t="s">
        <v>2555</v>
      </c>
      <c r="J10" s="51" t="e">
        <f>VLOOKUP(F10,'[1]md5s for files'!A:B,2,TRUE)</f>
        <v>#N/A</v>
      </c>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row>
    <row r="11" spans="1:55">
      <c r="A11" s="64" t="str">
        <f t="shared" si="0"/>
        <v>6150_2</v>
      </c>
      <c r="B11" s="64" t="e">
        <f>IF(ISNA(VLOOKUP(TEXT(A11,"0"),'[1]Description Lookup'!$A$1:$B$11372, 2, FALSE)), VLOOKUP(TEXT(A11,"0") &amp; "_raw",'[1]Description Lookup'!$A$1:$B$11372, 2), VLOOKUP(TEXT(A11,"0"),'[1]Description Lookup'!$A$1:$B$11372, 2, FALSE))</f>
        <v>#N/A</v>
      </c>
      <c r="C11" s="65" t="s">
        <v>2556</v>
      </c>
      <c r="D11" s="66" t="str">
        <f ca="1">IFERROR(__xludf.DUMMYFUNCTION("""http://biobank.ctsu.ox.ac.uk/crystal/field.cgi?id="" &amp; index(split(A8011, ""_""), 0, 1)"),"http://biobank.ctsu.ox.ac.uk/crystal/field.cgi?id=6150")</f>
        <v>http://biobank.ctsu.ox.ac.uk/crystal/field.cgi?id=6150</v>
      </c>
      <c r="E11" s="67" t="str">
        <f ca="1">IFERROR(__xludf.DUMMYFUNCTION("if(istext(REGEXEXTRACT(E8011, "".both_sexes."")), ""both_sexes"", if(istext(REGEXEXTRACT(E8011, "".female."")), ""female"",if(istext(REGEXEXTRACT(E8011, "".male."")), ""male"", ""N/A"")))"),"both_sexes")</f>
        <v>both_sexes</v>
      </c>
      <c r="F11" s="68" t="s">
        <v>2557</v>
      </c>
      <c r="G11" s="67" t="str">
        <f t="shared" si="1"/>
        <v>wget https://broad-ukb-sumstats-us-east-1.s3.amazonaws.com/round2/additive-tsvs/6150_2.gwas.imputed_v3.both_sexes.tsv.bgz -O 6150_2.gwas.imputed_v3.both_sexes.tsv.bgz</v>
      </c>
      <c r="H11" s="66" t="str">
        <f t="shared" si="2"/>
        <v>https://broad-ukb-sumstats-us-east-1.s3.amazonaws.com/round2/additive-tsvs/6150_2.gwas.imputed_v3.both_sexes.tsv.bgz</v>
      </c>
      <c r="I11" s="66" t="s">
        <v>2558</v>
      </c>
      <c r="J11" s="51" t="e">
        <f>VLOOKUP(F11,'[1]md5s for files'!A:B,2,TRUE)</f>
        <v>#N/A</v>
      </c>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row>
    <row r="12" spans="1:55">
      <c r="A12" s="64" t="str">
        <f t="shared" si="0"/>
        <v>I20</v>
      </c>
      <c r="B12" s="64" t="e">
        <f>IF(ISNA(VLOOKUP(TEXT(A12,"0"),'[1]Description Lookup'!$A$1:$B$11372, 2, FALSE)), VLOOKUP(TEXT(A12,"0") &amp; "_raw",'[1]Description Lookup'!$A$1:$B$11372, 2), VLOOKUP(TEXT(A12,"0"),'[1]Description Lookup'!$A$1:$B$11372, 2, FALSE))</f>
        <v>#N/A</v>
      </c>
      <c r="C12" s="65" t="s">
        <v>2559</v>
      </c>
      <c r="D12" s="66" t="str">
        <f ca="1">IFERROR(__xludf.DUMMYFUNCTION("""http://biobank.ctsu.ox.ac.uk/crystal/field.cgi?id="" &amp; index(split(A9534, ""_""), 0, 1)"),"http://biobank.ctsu.ox.ac.uk/crystal/field.cgi?id=I20")</f>
        <v>http://biobank.ctsu.ox.ac.uk/crystal/field.cgi?id=I20</v>
      </c>
      <c r="E12" s="67" t="str">
        <f ca="1">IFERROR(__xludf.DUMMYFUNCTION("if(istext(REGEXEXTRACT(E9534, "".both_sexes."")), ""both_sexes"", if(istext(REGEXEXTRACT(E9534, "".female."")), ""female"",if(istext(REGEXEXTRACT(E9534, "".male."")), ""male"", ""N/A"")))"),"both_sexes")</f>
        <v>both_sexes</v>
      </c>
      <c r="F12" s="68" t="s">
        <v>2560</v>
      </c>
      <c r="G12" s="67" t="str">
        <f t="shared" si="1"/>
        <v>wget https://broad-ukb-sumstats-us-east-1.s3.amazonaws.com/round2/additive-tsvs/I20.gwas.imputed_v3.both_sexes.tsv.bgz -O I20.gwas.imputed_v3.both_sexes.tsv.bgz</v>
      </c>
      <c r="H12" s="66" t="str">
        <f t="shared" si="2"/>
        <v>https://broad-ukb-sumstats-us-east-1.s3.amazonaws.com/round2/additive-tsvs/I20.gwas.imputed_v3.both_sexes.tsv.bgz</v>
      </c>
      <c r="I12" s="66" t="s">
        <v>2561</v>
      </c>
      <c r="J12" s="51" t="e">
        <f>VLOOKUP(F12,'[1]md5s for files'!A:B,2,TRUE)</f>
        <v>#N/A</v>
      </c>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row>
    <row r="13" spans="1:55">
      <c r="A13" s="64" t="str">
        <f t="shared" si="0"/>
        <v>I9_UAP</v>
      </c>
      <c r="B13" s="64" t="e">
        <f>IF(ISNA(VLOOKUP(TEXT(A13,"0"),'[1]Description Lookup'!$A$1:$B$11372, 2, FALSE)), VLOOKUP(TEXT(A13,"0") &amp; "_raw",'[1]Description Lookup'!$A$1:$B$11372, 2), VLOOKUP(TEXT(A13,"0"),'[1]Description Lookup'!$A$1:$B$11372, 2, FALSE))</f>
        <v>#N/A</v>
      </c>
      <c r="C13" s="65" t="s">
        <v>2562</v>
      </c>
      <c r="D13" s="66" t="str">
        <f ca="1">IFERROR(__xludf.DUMMYFUNCTION("""http://biobank.ctsu.ox.ac.uk/crystal/field.cgi?id="" &amp; index(split(A9751, ""_""), 0, 1)"),"http://biobank.ctsu.ox.ac.uk/crystal/field.cgi?id=I9")</f>
        <v>http://biobank.ctsu.ox.ac.uk/crystal/field.cgi?id=I9</v>
      </c>
      <c r="E13" s="67" t="str">
        <f ca="1">IFERROR(__xludf.DUMMYFUNCTION("if(istext(REGEXEXTRACT(E9751, "".both_sexes."")), ""both_sexes"", if(istext(REGEXEXTRACT(E9751, "".female."")), ""female"",if(istext(REGEXEXTRACT(E9751, "".male."")), ""male"", ""N/A"")))"),"both_sexes")</f>
        <v>both_sexes</v>
      </c>
      <c r="F13" s="68" t="s">
        <v>2563</v>
      </c>
      <c r="G13" s="67" t="str">
        <f t="shared" si="1"/>
        <v>wget https://broad-ukb-sumstats-us-east-1.s3.amazonaws.com/round2/additive-tsvs/I9_UAP.gwas.imputed_v3.both_sexes.tsv.bgz -O I9_UAP.gwas.imputed_v3.both_sexes.tsv.bgz</v>
      </c>
      <c r="H13" s="66" t="str">
        <f t="shared" si="2"/>
        <v>https://broad-ukb-sumstats-us-east-1.s3.amazonaws.com/round2/additive-tsvs/I9_UAP.gwas.imputed_v3.both_sexes.tsv.bgz</v>
      </c>
      <c r="I13" s="66" t="s">
        <v>2564</v>
      </c>
      <c r="J13" s="51" t="e">
        <f>VLOOKUP(F13,'[1]md5s for files'!A:B,2,TRUE)</f>
        <v>#N/A</v>
      </c>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row>
    <row r="14" spans="1:55">
      <c r="A14" s="64"/>
      <c r="B14" s="64"/>
      <c r="C14" s="64"/>
      <c r="D14" s="66"/>
      <c r="E14" s="67"/>
      <c r="F14" s="68"/>
      <c r="G14" s="67"/>
      <c r="H14" s="66"/>
      <c r="I14" s="66"/>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row>
    <row r="15" spans="1:55">
      <c r="A15" s="51" t="s">
        <v>2565</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row>
    <row r="16" spans="1:55">
      <c r="A16" s="64" t="str">
        <f t="shared" ref="A16:A20" si="3">LEFT(F16,(FIND(".", F16))-1)</f>
        <v>I9_HEARTFAIL_NS</v>
      </c>
      <c r="B16" s="64" t="e">
        <f>IF(ISNA(VLOOKUP(TEXT(A16,"0"),'[1]Description Lookup'!$A$1:$B$11372, 2, FALSE)), VLOOKUP(TEXT(A16,"0") &amp; "_raw",'[1]Description Lookup'!$A$1:$B$11372, 2), VLOOKUP(TEXT(A16,"0"),'[1]Description Lookup'!$A$1:$B$11372, 2, FALSE))</f>
        <v>#N/A</v>
      </c>
      <c r="C16" s="65" t="s">
        <v>2566</v>
      </c>
      <c r="D16" s="66" t="str">
        <f ca="1">IFERROR(__xludf.DUMMYFUNCTION("""http://biobank.ctsu.ox.ac.uk/crystal/field.cgi?id="" &amp; index(split(A9687, ""_""), 0, 1)"),"http://biobank.ctsu.ox.ac.uk/crystal/field.cgi?id=I9")</f>
        <v>http://biobank.ctsu.ox.ac.uk/crystal/field.cgi?id=I9</v>
      </c>
      <c r="E16" s="67" t="str">
        <f ca="1">IFERROR(__xludf.DUMMYFUNCTION("if(istext(REGEXEXTRACT(E9687, "".both_sexes."")), ""both_sexes"", if(istext(REGEXEXTRACT(E9687, "".female."")), ""female"",if(istext(REGEXEXTRACT(E9687, "".male."")), ""male"", ""N/A"")))"),"both_sexes")</f>
        <v>both_sexes</v>
      </c>
      <c r="F16" s="68" t="s">
        <v>2567</v>
      </c>
      <c r="G16" s="67" t="str">
        <f t="shared" ref="G16:G20" si="4">"wget " &amp; H16 &amp; " -O " &amp; F16</f>
        <v>wget https://broad-ukb-sumstats-us-east-1.s3.amazonaws.com/round2/additive-tsvs/I9_HEARTFAIL_NS.gwas.imputed_v3.both_sexes.tsv.bgz -O I9_HEARTFAIL_NS.gwas.imputed_v3.both_sexes.tsv.bgz</v>
      </c>
      <c r="H16" s="66" t="str">
        <f t="shared" ref="H16:H20" si="5">"https://broad-ukb-sumstats-us-east-1.s3.amazonaws.com/round2/additive-tsvs/" &amp; F16</f>
        <v>https://broad-ukb-sumstats-us-east-1.s3.amazonaws.com/round2/additive-tsvs/I9_HEARTFAIL_NS.gwas.imputed_v3.both_sexes.tsv.bgz</v>
      </c>
      <c r="I16" s="66" t="s">
        <v>2568</v>
      </c>
      <c r="J16" s="51" t="e">
        <f>VLOOKUP(F16,'[1]md5s for files'!A:B,2,TRUE)</f>
        <v>#N/A</v>
      </c>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row>
    <row r="17" spans="1:55">
      <c r="A17" s="64" t="str">
        <f t="shared" si="3"/>
        <v>I9_HEARTFAIL</v>
      </c>
      <c r="B17" s="64" t="e">
        <f>IF(ISNA(VLOOKUP(TEXT(A17,"0"),'[1]Description Lookup'!$A$1:$B$11372, 2, FALSE)), VLOOKUP(TEXT(A17,"0") &amp; "_raw",'[1]Description Lookup'!$A$1:$B$11372, 2), VLOOKUP(TEXT(A17,"0"),'[1]Description Lookup'!$A$1:$B$11372, 2, FALSE))</f>
        <v>#N/A</v>
      </c>
      <c r="C17" s="65" t="s">
        <v>2569</v>
      </c>
      <c r="D17" s="66" t="str">
        <f ca="1">IFERROR(__xludf.DUMMYFUNCTION("""http://biobank.ctsu.ox.ac.uk/crystal/field.cgi?id="" &amp; index(split(A9690, ""_""), 0, 1)"),"http://biobank.ctsu.ox.ac.uk/crystal/field.cgi?id=I9")</f>
        <v>http://biobank.ctsu.ox.ac.uk/crystal/field.cgi?id=I9</v>
      </c>
      <c r="E17" s="67" t="str">
        <f ca="1">IFERROR(__xludf.DUMMYFUNCTION("if(istext(REGEXEXTRACT(E9690, "".both_sexes."")), ""both_sexes"", if(istext(REGEXEXTRACT(E9690, "".female."")), ""female"",if(istext(REGEXEXTRACT(E9690, "".male."")), ""male"", ""N/A"")))"),"both_sexes")</f>
        <v>both_sexes</v>
      </c>
      <c r="F17" s="68" t="s">
        <v>2570</v>
      </c>
      <c r="G17" s="67" t="str">
        <f t="shared" si="4"/>
        <v>wget https://broad-ukb-sumstats-us-east-1.s3.amazonaws.com/round2/additive-tsvs/I9_HEARTFAIL.gwas.imputed_v3.both_sexes.tsv.bgz -O I9_HEARTFAIL.gwas.imputed_v3.both_sexes.tsv.bgz</v>
      </c>
      <c r="H17" s="66" t="str">
        <f t="shared" si="5"/>
        <v>https://broad-ukb-sumstats-us-east-1.s3.amazonaws.com/round2/additive-tsvs/I9_HEARTFAIL.gwas.imputed_v3.both_sexes.tsv.bgz</v>
      </c>
      <c r="I17" s="66" t="s">
        <v>2571</v>
      </c>
      <c r="J17" s="51" t="e">
        <f>VLOOKUP(F17,'[1]md5s for files'!A:B,2,TRUE)</f>
        <v>#N/A</v>
      </c>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row>
    <row r="18" spans="1:55">
      <c r="A18" s="64" t="str">
        <f t="shared" si="3"/>
        <v>20002_1076</v>
      </c>
      <c r="B18" s="64" t="e">
        <f>IF(ISNA(VLOOKUP(TEXT(A18,"0"),'[1]Description Lookup'!$A$1:$B$11372, 2, FALSE)), VLOOKUP(TEXT(A18,"0") &amp; "_raw",'[1]Description Lookup'!$A$1:$B$11372, 2), VLOOKUP(TEXT(A18,"0"),'[1]Description Lookup'!$A$1:$B$11372, 2, FALSE))</f>
        <v>#N/A</v>
      </c>
      <c r="C18" s="65" t="s">
        <v>2572</v>
      </c>
      <c r="D18" s="66" t="str">
        <f ca="1">IFERROR(__xludf.DUMMYFUNCTION("""http://biobank.ctsu.ox.ac.uk/crystal/field.cgi?id="" &amp; index(split(A892, ""_""), 0, 1)"),"http://biobank.ctsu.ox.ac.uk/crystal/field.cgi?id=20002")</f>
        <v>http://biobank.ctsu.ox.ac.uk/crystal/field.cgi?id=20002</v>
      </c>
      <c r="E18" s="67" t="str">
        <f ca="1">IFERROR(__xludf.DUMMYFUNCTION("if(istext(REGEXEXTRACT(E892, "".both_sexes."")), ""both_sexes"", if(istext(REGEXEXTRACT(E892, "".female."")), ""female"",if(istext(REGEXEXTRACT(E892, "".male."")), ""male"", ""N/A"")))"),"both_sexes")</f>
        <v>both_sexes</v>
      </c>
      <c r="F18" s="68" t="s">
        <v>2573</v>
      </c>
      <c r="G18" s="67" t="str">
        <f t="shared" si="4"/>
        <v>wget https://broad-ukb-sumstats-us-east-1.s3.amazonaws.com/round2/additive-tsvs/20002_1076.gwas.imputed_v3.both_sexes.tsv.bgz -O 20002_1076.gwas.imputed_v3.both_sexes.tsv.bgz</v>
      </c>
      <c r="H18" s="66" t="str">
        <f t="shared" si="5"/>
        <v>https://broad-ukb-sumstats-us-east-1.s3.amazonaws.com/round2/additive-tsvs/20002_1076.gwas.imputed_v3.both_sexes.tsv.bgz</v>
      </c>
      <c r="I18" s="66" t="s">
        <v>2574</v>
      </c>
      <c r="J18" s="51" t="e">
        <f>VLOOKUP(F18,'[1]md5s for files'!A:B,2,TRUE)</f>
        <v>#N/A</v>
      </c>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row>
    <row r="19" spans="1:55">
      <c r="A19" s="64" t="str">
        <f t="shared" si="3"/>
        <v>HEARTFAIL</v>
      </c>
      <c r="B19" s="64" t="e">
        <f>IF(ISNA(VLOOKUP(TEXT(A19,"0"),'[1]Description Lookup'!$A$1:$B$11372, 2, FALSE)), VLOOKUP(TEXT(A19,"0") &amp; "_raw",'[1]Description Lookup'!$A$1:$B$11372, 2), VLOOKUP(TEXT(A19,"0"),'[1]Description Lookup'!$A$1:$B$11372, 2, FALSE))</f>
        <v>#N/A</v>
      </c>
      <c r="C19" s="65" t="s">
        <v>2565</v>
      </c>
      <c r="D19" s="66" t="str">
        <f ca="1">IFERROR(__xludf.DUMMYFUNCTION("""http://biobank.ctsu.ox.ac.uk/crystal/field.cgi?id="" &amp; index(split(A9516, ""_""), 0, 1)"),"http://biobank.ctsu.ox.ac.uk/crystal/field.cgi?id=HEARTFAIL")</f>
        <v>http://biobank.ctsu.ox.ac.uk/crystal/field.cgi?id=HEARTFAIL</v>
      </c>
      <c r="E19" s="67" t="str">
        <f ca="1">IFERROR(__xludf.DUMMYFUNCTION("if(istext(REGEXEXTRACT(E9516, "".both_sexes."")), ""both_sexes"", if(istext(REGEXEXTRACT(E9516, "".female."")), ""female"",if(istext(REGEXEXTRACT(E9516, "".male."")), ""male"", ""N/A"")))"),"both_sexes")</f>
        <v>both_sexes</v>
      </c>
      <c r="F19" s="68" t="s">
        <v>2575</v>
      </c>
      <c r="G19" s="67" t="str">
        <f t="shared" si="4"/>
        <v>wget https://broad-ukb-sumstats-us-east-1.s3.amazonaws.com/round2/additive-tsvs/HEARTFAIL.gwas.imputed_v3.both_sexes.tsv.bgz -O HEARTFAIL.gwas.imputed_v3.both_sexes.tsv.bgz</v>
      </c>
      <c r="H19" s="66" t="str">
        <f t="shared" si="5"/>
        <v>https://broad-ukb-sumstats-us-east-1.s3.amazonaws.com/round2/additive-tsvs/HEARTFAIL.gwas.imputed_v3.both_sexes.tsv.bgz</v>
      </c>
      <c r="I19" s="66" t="s">
        <v>2576</v>
      </c>
      <c r="J19" s="51" t="e">
        <f>VLOOKUP(F19,'[1]md5s for files'!A:B,2,TRUE)</f>
        <v>#N/A</v>
      </c>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row>
    <row r="20" spans="1:55">
      <c r="A20" s="64" t="str">
        <f t="shared" si="3"/>
        <v>I50</v>
      </c>
      <c r="B20" s="64" t="e">
        <f>IF(ISNA(VLOOKUP(TEXT(A20,"0"),'[1]Description Lookup'!$A$1:$B$11372, 2, FALSE)), VLOOKUP(TEXT(A20,"0") &amp; "_raw",'[1]Description Lookup'!$A$1:$B$11372, 2), VLOOKUP(TEXT(A20,"0"),'[1]Description Lookup'!$A$1:$B$11372, 2, FALSE))</f>
        <v>#N/A</v>
      </c>
      <c r="C20" s="65" t="s">
        <v>2577</v>
      </c>
      <c r="D20" s="66" t="str">
        <f ca="1">IFERROR(__xludf.DUMMYFUNCTION("""http://biobank.ctsu.ox.ac.uk/crystal/field.cgi?id="" &amp; index(split(A9583, ""_""), 0, 1)"),"http://biobank.ctsu.ox.ac.uk/crystal/field.cgi?id=I50")</f>
        <v>http://biobank.ctsu.ox.ac.uk/crystal/field.cgi?id=I50</v>
      </c>
      <c r="E20" s="67" t="str">
        <f ca="1">IFERROR(__xludf.DUMMYFUNCTION("if(istext(REGEXEXTRACT(E9583, "".both_sexes."")), ""both_sexes"", if(istext(REGEXEXTRACT(E9583, "".female."")), ""female"",if(istext(REGEXEXTRACT(E9583, "".male."")), ""male"", ""N/A"")))"),"both_sexes")</f>
        <v>both_sexes</v>
      </c>
      <c r="F20" s="68" t="s">
        <v>2578</v>
      </c>
      <c r="G20" s="67" t="str">
        <f t="shared" si="4"/>
        <v>wget https://broad-ukb-sumstats-us-east-1.s3.amazonaws.com/round2/additive-tsvs/I50.gwas.imputed_v3.both_sexes.tsv.bgz -O I50.gwas.imputed_v3.both_sexes.tsv.bgz</v>
      </c>
      <c r="H20" s="66" t="str">
        <f t="shared" si="5"/>
        <v>https://broad-ukb-sumstats-us-east-1.s3.amazonaws.com/round2/additive-tsvs/I50.gwas.imputed_v3.both_sexes.tsv.bgz</v>
      </c>
      <c r="I20" s="66" t="s">
        <v>2579</v>
      </c>
      <c r="J20" s="51" t="e">
        <f>VLOOKUP(F20,'[1]md5s for files'!A:B,2,TRUE)</f>
        <v>#N/A</v>
      </c>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row>
    <row r="21" spans="1:55">
      <c r="A21" s="64"/>
      <c r="B21" s="64"/>
      <c r="C21" s="64"/>
      <c r="D21" s="66"/>
      <c r="E21" s="67"/>
      <c r="F21" s="68"/>
      <c r="G21" s="67"/>
      <c r="H21" s="66"/>
      <c r="I21" s="66"/>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row>
    <row r="22" spans="1:55">
      <c r="A22" s="51" t="s">
        <v>2580</v>
      </c>
      <c r="B22" s="51"/>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row>
    <row r="23" spans="1:55">
      <c r="A23" s="64" t="str">
        <f t="shared" ref="A23:A24" si="6">LEFT(F23,(FIND(".", F23))-1)</f>
        <v>20002_1075</v>
      </c>
      <c r="B23" s="64" t="e">
        <f>IF(ISNA(VLOOKUP(TEXT(A23,"0"),'[1]Description Lookup'!$A$1:$B$11372, 2, FALSE)), VLOOKUP(TEXT(A23,"0") &amp; "_raw",'[1]Description Lookup'!$A$1:$B$11372, 2), VLOOKUP(TEXT(A23,"0"),'[1]Description Lookup'!$A$1:$B$11372, 2, FALSE))</f>
        <v>#N/A</v>
      </c>
      <c r="C23" s="65" t="s">
        <v>2581</v>
      </c>
      <c r="D23" s="66" t="str">
        <f ca="1">IFERROR(__xludf.DUMMYFUNCTION("""http://biobank.ctsu.ox.ac.uk/crystal/field.cgi?id="" &amp; index(split(A889, ""_""), 0, 1)"),"http://biobank.ctsu.ox.ac.uk/crystal/field.cgi?id=20002")</f>
        <v>http://biobank.ctsu.ox.ac.uk/crystal/field.cgi?id=20002</v>
      </c>
      <c r="E23" s="67" t="str">
        <f ca="1">IFERROR(__xludf.DUMMYFUNCTION("if(istext(REGEXEXTRACT(E889, "".both_sexes."")), ""both_sexes"", if(istext(REGEXEXTRACT(E889, "".female."")), ""female"",if(istext(REGEXEXTRACT(E889, "".male."")), ""male"", ""N/A"")))"),"both_sexes")</f>
        <v>both_sexes</v>
      </c>
      <c r="F23" s="68" t="s">
        <v>2582</v>
      </c>
      <c r="G23" s="67" t="str">
        <f t="shared" ref="G23:G24" si="7">"wget " &amp; H23 &amp; " -O " &amp; F23</f>
        <v>wget https://broad-ukb-sumstats-us-east-1.s3.amazonaws.com/round2/additive-tsvs/20002_1075.gwas.imputed_v3.both_sexes.tsv.bgz -O 20002_1075.gwas.imputed_v3.both_sexes.tsv.bgz</v>
      </c>
      <c r="H23" s="66" t="str">
        <f t="shared" ref="H23:H24" si="8">"https://broad-ukb-sumstats-us-east-1.s3.amazonaws.com/round2/additive-tsvs/" &amp; F23</f>
        <v>https://broad-ukb-sumstats-us-east-1.s3.amazonaws.com/round2/additive-tsvs/20002_1075.gwas.imputed_v3.both_sexes.tsv.bgz</v>
      </c>
      <c r="I23" s="66" t="s">
        <v>2583</v>
      </c>
      <c r="J23" s="51" t="e">
        <f>VLOOKUP(F23,'[1]md5s for files'!A:B,2,TRUE)</f>
        <v>#N/A</v>
      </c>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row>
    <row r="24" spans="1:55">
      <c r="A24" s="64" t="str">
        <f t="shared" si="6"/>
        <v>6150_1</v>
      </c>
      <c r="B24" s="64" t="e">
        <f>IF(ISNA(VLOOKUP(TEXT(A24,"0"),'[1]Description Lookup'!$A$1:$B$11372, 2, FALSE)), VLOOKUP(TEXT(A24,"0") &amp; "_raw",'[1]Description Lookup'!$A$1:$B$11372, 2), VLOOKUP(TEXT(A24,"0"),'[1]Description Lookup'!$A$1:$B$11372, 2, FALSE))</f>
        <v>#N/A</v>
      </c>
      <c r="C24" s="65" t="s">
        <v>2584</v>
      </c>
      <c r="D24" s="66" t="str">
        <f ca="1">IFERROR(__xludf.DUMMYFUNCTION("""http://biobank.ctsu.ox.ac.uk/crystal/field.cgi?id="" &amp; index(split(A8005, ""_""), 0, 1)"),"http://biobank.ctsu.ox.ac.uk/crystal/field.cgi?id=6150")</f>
        <v>http://biobank.ctsu.ox.ac.uk/crystal/field.cgi?id=6150</v>
      </c>
      <c r="E24" s="67" t="str">
        <f ca="1">IFERROR(__xludf.DUMMYFUNCTION("if(istext(REGEXEXTRACT(E8005, "".both_sexes."")), ""both_sexes"", if(istext(REGEXEXTRACT(E8005, "".female."")), ""female"",if(istext(REGEXEXTRACT(E8005, "".male."")), ""male"", ""N/A"")))"),"both_sexes")</f>
        <v>both_sexes</v>
      </c>
      <c r="F24" s="68" t="s">
        <v>2585</v>
      </c>
      <c r="G24" s="67" t="str">
        <f t="shared" si="7"/>
        <v>wget https://broad-ukb-sumstats-us-east-1.s3.amazonaws.com/round2/additive-tsvs/6150_1.gwas.imputed_v3.both_sexes.tsv.bgz -O 6150_1.gwas.imputed_v3.both_sexes.tsv.bgz</v>
      </c>
      <c r="H24" s="66" t="str">
        <f t="shared" si="8"/>
        <v>https://broad-ukb-sumstats-us-east-1.s3.amazonaws.com/round2/additive-tsvs/6150_1.gwas.imputed_v3.both_sexes.tsv.bgz</v>
      </c>
      <c r="I24" s="66" t="s">
        <v>2586</v>
      </c>
      <c r="J24" s="51" t="e">
        <f>VLOOKUP(F24,'[1]md5s for files'!A:B,2,TRUE)</f>
        <v>#N/A</v>
      </c>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row>
    <row r="25" spans="1:55">
      <c r="A25" s="64"/>
      <c r="B25" s="64"/>
      <c r="C25" s="64"/>
      <c r="D25" s="66"/>
      <c r="E25" s="67"/>
      <c r="F25" s="68"/>
      <c r="G25" s="67"/>
      <c r="H25" s="66"/>
      <c r="I25" s="66"/>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row>
    <row r="26" spans="1:55">
      <c r="A26" s="51" t="s">
        <v>2587</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row>
    <row r="27" spans="1:55">
      <c r="A27" s="64" t="str">
        <f t="shared" ref="A27:A30" si="9">LEFT(F27,(FIND(".", F27))-1)</f>
        <v>I25</v>
      </c>
      <c r="B27" s="64" t="e">
        <f>IF(ISNA(VLOOKUP(TEXT(A27,"0"),'[1]Description Lookup'!$A$1:$B$11372, 2, FALSE)), VLOOKUP(TEXT(A27,"0") &amp; "_raw",'[1]Description Lookup'!$A$1:$B$11372, 2), VLOOKUP(TEXT(A27,"0"),'[1]Description Lookup'!$A$1:$B$11372, 2, FALSE))</f>
        <v>#N/A</v>
      </c>
      <c r="C27" s="65" t="s">
        <v>2588</v>
      </c>
      <c r="D27" s="66" t="str">
        <f ca="1">IFERROR(__xludf.DUMMYFUNCTION("""http://biobank.ctsu.ox.ac.uk/crystal/field.cgi?id="" &amp; index(split(A9545, ""_""), 0, 1)"),"http://biobank.ctsu.ox.ac.uk/crystal/field.cgi?id=I25")</f>
        <v>http://biobank.ctsu.ox.ac.uk/crystal/field.cgi?id=I25</v>
      </c>
      <c r="E27" s="67" t="str">
        <f ca="1">IFERROR(__xludf.DUMMYFUNCTION("if(istext(REGEXEXTRACT(E9545, "".both_sexes."")), ""both_sexes"", if(istext(REGEXEXTRACT(E9545, "".female."")), ""female"",if(istext(REGEXEXTRACT(E9545, "".male."")), ""male"", ""N/A"")))"),"both_sexes")</f>
        <v>both_sexes</v>
      </c>
      <c r="F27" s="68" t="s">
        <v>2589</v>
      </c>
      <c r="G27" s="67" t="str">
        <f t="shared" ref="G27:G30" si="10">"wget " &amp; H27 &amp; " -O " &amp; F27</f>
        <v>wget https://broad-ukb-sumstats-us-east-1.s3.amazonaws.com/round2/additive-tsvs/I25.gwas.imputed_v3.both_sexes.tsv.bgz -O I25.gwas.imputed_v3.both_sexes.tsv.bgz</v>
      </c>
      <c r="H27" s="66" t="str">
        <f t="shared" ref="H27:H30" si="11">"https://broad-ukb-sumstats-us-east-1.s3.amazonaws.com/round2/additive-tsvs/" &amp; F27</f>
        <v>https://broad-ukb-sumstats-us-east-1.s3.amazonaws.com/round2/additive-tsvs/I25.gwas.imputed_v3.both_sexes.tsv.bgz</v>
      </c>
      <c r="I27" s="66" t="s">
        <v>2590</v>
      </c>
      <c r="J27" s="51" t="e">
        <f>VLOOKUP(F27,'[1]md5s for files'!A:B,2,TRUE)</f>
        <v>#N/A</v>
      </c>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row>
    <row r="28" spans="1:55">
      <c r="A28" s="64" t="str">
        <f t="shared" si="9"/>
        <v>I24</v>
      </c>
      <c r="B28" s="64" t="e">
        <f>IF(ISNA(VLOOKUP(TEXT(A28,"0"),'[1]Description Lookup'!$A$1:$B$11372, 2, FALSE)), VLOOKUP(TEXT(A28,"0") &amp; "_raw",'[1]Description Lookup'!$A$1:$B$11372, 2), VLOOKUP(TEXT(A28,"0"),'[1]Description Lookup'!$A$1:$B$11372, 2, FALSE))</f>
        <v>#N/A</v>
      </c>
      <c r="C28" s="65" t="s">
        <v>2591</v>
      </c>
      <c r="D28" s="66" t="str">
        <f ca="1">IFERROR(__xludf.DUMMYFUNCTION("""http://biobank.ctsu.ox.ac.uk/crystal/field.cgi?id="" &amp; index(split(A9542, ""_""), 0, 1)"),"http://biobank.ctsu.ox.ac.uk/crystal/field.cgi?id=I24")</f>
        <v>http://biobank.ctsu.ox.ac.uk/crystal/field.cgi?id=I24</v>
      </c>
      <c r="E28" s="67" t="str">
        <f ca="1">IFERROR(__xludf.DUMMYFUNCTION("if(istext(REGEXEXTRACT(E9542, "".both_sexes."")), ""both_sexes"", if(istext(REGEXEXTRACT(E9542, "".female."")), ""female"",if(istext(REGEXEXTRACT(E9542, "".male."")), ""male"", ""N/A"")))"),"both_sexes")</f>
        <v>both_sexes</v>
      </c>
      <c r="F28" s="68" t="s">
        <v>2592</v>
      </c>
      <c r="G28" s="67" t="str">
        <f t="shared" si="10"/>
        <v>wget https://broad-ukb-sumstats-us-east-1.s3.amazonaws.com/round2/additive-tsvs/I24.gwas.imputed_v3.both_sexes.tsv.bgz -O I24.gwas.imputed_v3.both_sexes.tsv.bgz</v>
      </c>
      <c r="H28" s="66" t="str">
        <f t="shared" si="11"/>
        <v>https://broad-ukb-sumstats-us-east-1.s3.amazonaws.com/round2/additive-tsvs/I24.gwas.imputed_v3.both_sexes.tsv.bgz</v>
      </c>
      <c r="I28" s="66" t="s">
        <v>2593</v>
      </c>
      <c r="J28" s="51" t="e">
        <f>VLOOKUP(F28,'[1]md5s for files'!A:B,2,TRUE)</f>
        <v>#N/A</v>
      </c>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row>
    <row r="29" spans="1:55">
      <c r="A29" s="64" t="str">
        <f t="shared" si="9"/>
        <v>40001_I259</v>
      </c>
      <c r="B29" s="64" t="e">
        <f>IF(ISNA(VLOOKUP(TEXT(A29,"0"),'[1]Description Lookup'!$A$1:$B$11372, 2, FALSE)), VLOOKUP(TEXT(A29,"0") &amp; "_raw",'[1]Description Lookup'!$A$1:$B$11372, 2), VLOOKUP(TEXT(A29,"0"),'[1]Description Lookup'!$A$1:$B$11372, 2, FALSE))</f>
        <v>#N/A</v>
      </c>
      <c r="C29" s="65" t="s">
        <v>2594</v>
      </c>
      <c r="D29" s="66" t="str">
        <f ca="1">IFERROR(__xludf.DUMMYFUNCTION("""http://biobank.ctsu.ox.ac.uk/crystal/field.cgi?id="" &amp; index(split(A6793, ""_""), 0, 1)"),"http://biobank.ctsu.ox.ac.uk/crystal/field.cgi?id=40001")</f>
        <v>http://biobank.ctsu.ox.ac.uk/crystal/field.cgi?id=40001</v>
      </c>
      <c r="E29" s="67" t="str">
        <f ca="1">IFERROR(__xludf.DUMMYFUNCTION("if(istext(REGEXEXTRACT(E6793, "".both_sexes."")), ""both_sexes"", if(istext(REGEXEXTRACT(E6793, "".female."")), ""female"",if(istext(REGEXEXTRACT(E6793, "".male."")), ""male"", ""N/A"")))"),"both_sexes")</f>
        <v>both_sexes</v>
      </c>
      <c r="F29" s="68" t="s">
        <v>2595</v>
      </c>
      <c r="G29" s="67" t="str">
        <f t="shared" si="10"/>
        <v>wget https://broad-ukb-sumstats-us-east-1.s3.amazonaws.com/round2/additive-tsvs/40001_I259.gwas.imputed_v3.both_sexes.tsv.bgz -O 40001_I259.gwas.imputed_v3.both_sexes.tsv.bgz</v>
      </c>
      <c r="H29" s="66" t="str">
        <f t="shared" si="11"/>
        <v>https://broad-ukb-sumstats-us-east-1.s3.amazonaws.com/round2/additive-tsvs/40001_I259.gwas.imputed_v3.both_sexes.tsv.bgz</v>
      </c>
      <c r="I29" s="66" t="s">
        <v>2596</v>
      </c>
      <c r="J29" s="51" t="e">
        <f>VLOOKUP(F29,'[1]md5s for files'!A:B,2,TRUE)</f>
        <v>#N/A</v>
      </c>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row>
    <row r="30" spans="1:55">
      <c r="A30" s="64" t="str">
        <f t="shared" si="9"/>
        <v>I9_IHD</v>
      </c>
      <c r="B30" s="64" t="e">
        <f>IF(ISNA(VLOOKUP(TEXT(A30,"0"),'[1]Description Lookup'!$A$1:$B$11372, 2, FALSE)), VLOOKUP(TEXT(A30,"0") &amp; "_raw",'[1]Description Lookup'!$A$1:$B$11372, 2), VLOOKUP(TEXT(A30,"0"),'[1]Description Lookup'!$A$1:$B$11372, 2, FALSE))</f>
        <v>#N/A</v>
      </c>
      <c r="C30" s="65" t="s">
        <v>2597</v>
      </c>
      <c r="D30" s="66" t="str">
        <f ca="1">IFERROR(__xludf.DUMMYFUNCTION("""http://biobank.ctsu.ox.ac.uk/crystal/field.cgi?id="" &amp; index(split(A9704, ""_""), 0, 1)"),"http://biobank.ctsu.ox.ac.uk/crystal/field.cgi?id=I9")</f>
        <v>http://biobank.ctsu.ox.ac.uk/crystal/field.cgi?id=I9</v>
      </c>
      <c r="E30" s="67" t="str">
        <f ca="1">IFERROR(__xludf.DUMMYFUNCTION("if(istext(REGEXEXTRACT(E9704, "".both_sexes."")), ""both_sexes"", if(istext(REGEXEXTRACT(E9704, "".female."")), ""female"",if(istext(REGEXEXTRACT(E9704, "".male."")), ""male"", ""N/A"")))"),"both_sexes")</f>
        <v>both_sexes</v>
      </c>
      <c r="F30" s="68" t="s">
        <v>2598</v>
      </c>
      <c r="G30" s="67" t="str">
        <f t="shared" si="10"/>
        <v>wget https://broad-ukb-sumstats-us-east-1.s3.amazonaws.com/round2/additive-tsvs/I9_IHD.gwas.imputed_v3.both_sexes.tsv.bgz -O I9_IHD.gwas.imputed_v3.both_sexes.tsv.bgz</v>
      </c>
      <c r="H30" s="66" t="str">
        <f t="shared" si="11"/>
        <v>https://broad-ukb-sumstats-us-east-1.s3.amazonaws.com/round2/additive-tsvs/I9_IHD.gwas.imputed_v3.both_sexes.tsv.bgz</v>
      </c>
      <c r="I30" s="66" t="s">
        <v>2599</v>
      </c>
      <c r="J30" s="51" t="e">
        <f>VLOOKUP(F30,'[1]md5s for files'!A:B,2,TRUE)</f>
        <v>#N/A</v>
      </c>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row>
    <row r="31" spans="1:55">
      <c r="A31" s="64"/>
      <c r="B31" s="64"/>
      <c r="C31" s="64"/>
      <c r="D31" s="66"/>
      <c r="E31" s="67"/>
      <c r="F31" s="68"/>
      <c r="G31" s="67"/>
      <c r="H31" s="66"/>
      <c r="I31" s="66"/>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row>
    <row r="32" spans="1:55" ht="15.5">
      <c r="A32" s="50" t="s">
        <v>2600</v>
      </c>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row>
    <row r="33" spans="1:55" ht="15.5">
      <c r="A33" s="50"/>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row>
    <row r="34" spans="1:55">
      <c r="A34" s="51" t="s">
        <v>2601</v>
      </c>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row>
    <row r="35" spans="1:55">
      <c r="A35" s="64" t="str">
        <f t="shared" ref="A35:A44" si="12">LEFT(F35,(FIND(".", F35))-1)</f>
        <v>HYPTENSPREG</v>
      </c>
      <c r="B35" s="64" t="e">
        <f>IF(ISNA(VLOOKUP(TEXT(A35,"0"),'[1]Description Lookup'!$A$1:$B$11372, 2, FALSE)), VLOOKUP(TEXT(A35,"0") &amp; "_raw",'[1]Description Lookup'!$A$1:$B$11372, 2), VLOOKUP(TEXT(A35,"0"),'[1]Description Lookup'!$A$1:$B$11372, 2, FALSE))</f>
        <v>#N/A</v>
      </c>
      <c r="C35" s="65" t="s">
        <v>2602</v>
      </c>
      <c r="D35" s="66" t="str">
        <f ca="1">IFERROR(__xludf.DUMMYFUNCTION("""http://biobank.ctsu.ox.ac.uk/crystal/field.cgi?id="" &amp; index(split(A9522, ""_""), 0, 1)"),"http://biobank.ctsu.ox.ac.uk/crystal/field.cgi?id=HYPTENSPREG")</f>
        <v>http://biobank.ctsu.ox.ac.uk/crystal/field.cgi?id=HYPTENSPREG</v>
      </c>
      <c r="E35" s="67" t="str">
        <f ca="1">IFERROR(__xludf.DUMMYFUNCTION("if(istext(REGEXEXTRACT(E9522, "".both_sexes."")), ""both_sexes"", if(istext(REGEXEXTRACT(E9522, "".female."")), ""female"",if(istext(REGEXEXTRACT(E9522, "".male."")), ""male"", ""N/A"")))"),"female")</f>
        <v>female</v>
      </c>
      <c r="F35" s="68" t="s">
        <v>2603</v>
      </c>
      <c r="G35" s="67" t="str">
        <f t="shared" ref="G35:G44" si="13">"wget " &amp; H35 &amp; " -O " &amp; F35</f>
        <v>wget https://broad-ukb-sumstats-us-east-1.s3.amazonaws.com/round2/additive-tsvs/HYPTENSPREG.gwas.imputed_v3.female.tsv.bgz -O HYPTENSPREG.gwas.imputed_v3.female.tsv.bgz</v>
      </c>
      <c r="H35" s="66" t="str">
        <f t="shared" ref="H35:H44" si="14">"https://broad-ukb-sumstats-us-east-1.s3.amazonaws.com/round2/additive-tsvs/" &amp; F35</f>
        <v>https://broad-ukb-sumstats-us-east-1.s3.amazonaws.com/round2/additive-tsvs/HYPTENSPREG.gwas.imputed_v3.female.tsv.bgz</v>
      </c>
      <c r="I35" s="66" t="s">
        <v>2604</v>
      </c>
      <c r="J35" s="51" t="e">
        <f>VLOOKUP(F35,'[1]md5s for files'!A:B,2,TRUE)</f>
        <v>#N/A</v>
      </c>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row>
    <row r="36" spans="1:55">
      <c r="A36" s="64" t="str">
        <f t="shared" si="12"/>
        <v>I10</v>
      </c>
      <c r="B36" s="64" t="e">
        <f>IF(ISNA(VLOOKUP(TEXT(A36,"0"),'[1]Description Lookup'!$A$1:$B$11372, 2, FALSE)), VLOOKUP(TEXT(A36,"0") &amp; "_raw",'[1]Description Lookup'!$A$1:$B$11372, 2), VLOOKUP(TEXT(A36,"0"),'[1]Description Lookup'!$A$1:$B$11372, 2, FALSE))</f>
        <v>#N/A</v>
      </c>
      <c r="C36" s="65" t="s">
        <v>2605</v>
      </c>
      <c r="D36" s="66" t="str">
        <f ca="1">IFERROR(__xludf.DUMMYFUNCTION("""http://biobank.ctsu.ox.ac.uk/crystal/field.cgi?id="" &amp; index(split(A9529, ""_""), 0, 1)"),"http://biobank.ctsu.ox.ac.uk/crystal/field.cgi?id=I10")</f>
        <v>http://biobank.ctsu.ox.ac.uk/crystal/field.cgi?id=I10</v>
      </c>
      <c r="E36" s="67" t="str">
        <f ca="1">IFERROR(__xludf.DUMMYFUNCTION("if(istext(REGEXEXTRACT(E9529, "".both_sexes."")), ""both_sexes"", if(istext(REGEXEXTRACT(E9529, "".female."")), ""female"",if(istext(REGEXEXTRACT(E9529, "".male."")), ""male"", ""N/A"")))"),"both_sexes")</f>
        <v>both_sexes</v>
      </c>
      <c r="F36" s="68" t="s">
        <v>2606</v>
      </c>
      <c r="G36" s="67" t="str">
        <f t="shared" si="13"/>
        <v>wget https://broad-ukb-sumstats-us-east-1.s3.amazonaws.com/round2/additive-tsvs/I10.gwas.imputed_v3.both_sexes.tsv.bgz -O I10.gwas.imputed_v3.both_sexes.tsv.bgz</v>
      </c>
      <c r="H36" s="66" t="str">
        <f t="shared" si="14"/>
        <v>https://broad-ukb-sumstats-us-east-1.s3.amazonaws.com/round2/additive-tsvs/I10.gwas.imputed_v3.both_sexes.tsv.bgz</v>
      </c>
      <c r="I36" s="66" t="s">
        <v>2607</v>
      </c>
      <c r="J36" s="51" t="e">
        <f>VLOOKUP(F36,'[1]md5s for files'!A:B,2,TRUE)</f>
        <v>#N/A</v>
      </c>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row>
    <row r="37" spans="1:55">
      <c r="A37" s="64" t="str">
        <f t="shared" si="12"/>
        <v>I9_HYPERTENSION</v>
      </c>
      <c r="B37" s="64" t="e">
        <f>IF(ISNA(VLOOKUP(TEXT(A37,"0"),'[1]Description Lookup'!$A$1:$B$11372, 2, FALSE)), VLOOKUP(TEXT(A37,"0") &amp; "_raw",'[1]Description Lookup'!$A$1:$B$11372, 2), VLOOKUP(TEXT(A37,"0"),'[1]Description Lookup'!$A$1:$B$11372, 2, FALSE))</f>
        <v>#N/A</v>
      </c>
      <c r="C37" s="65" t="s">
        <v>2608</v>
      </c>
      <c r="D37" s="66" t="str">
        <f ca="1">IFERROR(__xludf.DUMMYFUNCTION("""http://biobank.ctsu.ox.ac.uk/crystal/field.cgi?id="" &amp; index(split(A9693, ""_""), 0, 1)"),"http://biobank.ctsu.ox.ac.uk/crystal/field.cgi?id=I9")</f>
        <v>http://biobank.ctsu.ox.ac.uk/crystal/field.cgi?id=I9</v>
      </c>
      <c r="E37" s="67" t="str">
        <f ca="1">IFERROR(__xludf.DUMMYFUNCTION("if(istext(REGEXEXTRACT(E9693, "".both_sexes."")), ""both_sexes"", if(istext(REGEXEXTRACT(E9693, "".female."")), ""female"",if(istext(REGEXEXTRACT(E9693, "".male."")), ""male"", ""N/A"")))"),"both_sexes")</f>
        <v>both_sexes</v>
      </c>
      <c r="F37" s="68" t="s">
        <v>2609</v>
      </c>
      <c r="G37" s="67" t="str">
        <f t="shared" si="13"/>
        <v>wget https://broad-ukb-sumstats-us-east-1.s3.amazonaws.com/round2/additive-tsvs/I9_HYPERTENSION.gwas.imputed_v3.both_sexes.tsv.bgz -O I9_HYPERTENSION.gwas.imputed_v3.both_sexes.tsv.bgz</v>
      </c>
      <c r="H37" s="66" t="str">
        <f t="shared" si="14"/>
        <v>https://broad-ukb-sumstats-us-east-1.s3.amazonaws.com/round2/additive-tsvs/I9_HYPERTENSION.gwas.imputed_v3.both_sexes.tsv.bgz</v>
      </c>
      <c r="I37" s="66" t="s">
        <v>2610</v>
      </c>
      <c r="J37" s="51" t="e">
        <f>VLOOKUP(F37,'[1]md5s for files'!A:B,2,TRUE)</f>
        <v>#N/A</v>
      </c>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row>
    <row r="38" spans="1:55">
      <c r="A38" s="64" t="str">
        <f t="shared" si="12"/>
        <v>I9_HYPTENS</v>
      </c>
      <c r="B38" s="64" t="e">
        <f>IF(ISNA(VLOOKUP(TEXT(A38,"0"),'[1]Description Lookup'!$A$1:$B$11372, 2, FALSE)), VLOOKUP(TEXT(A38,"0") &amp; "_raw",'[1]Description Lookup'!$A$1:$B$11372, 2), VLOOKUP(TEXT(A38,"0"),'[1]Description Lookup'!$A$1:$B$11372, 2, FALSE))</f>
        <v>#N/A</v>
      </c>
      <c r="C38" s="65" t="s">
        <v>2601</v>
      </c>
      <c r="D38" s="66" t="str">
        <f ca="1">IFERROR(__xludf.DUMMYFUNCTION("""http://biobank.ctsu.ox.ac.uk/crystal/field.cgi?id="" &amp; index(split(A9696, ""_""), 0, 1)"),"http://biobank.ctsu.ox.ac.uk/crystal/field.cgi?id=I9")</f>
        <v>http://biobank.ctsu.ox.ac.uk/crystal/field.cgi?id=I9</v>
      </c>
      <c r="E38" s="67" t="str">
        <f ca="1">IFERROR(__xludf.DUMMYFUNCTION("if(istext(REGEXEXTRACT(E9696, "".both_sexes."")), ""both_sexes"", if(istext(REGEXEXTRACT(E9696, "".female."")), ""female"",if(istext(REGEXEXTRACT(E9696, "".male."")), ""male"", ""N/A"")))"),"both_sexes")</f>
        <v>both_sexes</v>
      </c>
      <c r="F38" s="68" t="s">
        <v>2611</v>
      </c>
      <c r="G38" s="67" t="str">
        <f t="shared" si="13"/>
        <v>wget https://broad-ukb-sumstats-us-east-1.s3.amazonaws.com/round2/additive-tsvs/I9_HYPTENS.gwas.imputed_v3.both_sexes.tsv.bgz -O I9_HYPTENS.gwas.imputed_v3.both_sexes.tsv.bgz</v>
      </c>
      <c r="H38" s="66" t="str">
        <f t="shared" si="14"/>
        <v>https://broad-ukb-sumstats-us-east-1.s3.amazonaws.com/round2/additive-tsvs/I9_HYPTENS.gwas.imputed_v3.both_sexes.tsv.bgz</v>
      </c>
      <c r="I38" s="66" t="s">
        <v>2612</v>
      </c>
      <c r="J38" s="51" t="e">
        <f>VLOOKUP(F38,'[1]md5s for files'!A:B,2,TRUE)</f>
        <v>#N/A</v>
      </c>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row>
    <row r="39" spans="1:55">
      <c r="A39" s="64" t="str">
        <f t="shared" si="12"/>
        <v>I9_HYPTENSHR</v>
      </c>
      <c r="B39" s="64" t="e">
        <f>IF(ISNA(VLOOKUP(TEXT(A39,"0"),'[1]Description Lookup'!$A$1:$B$11372, 2, FALSE)), VLOOKUP(TEXT(A39,"0") &amp; "_raw",'[1]Description Lookup'!$A$1:$B$11372, 2), VLOOKUP(TEXT(A39,"0"),'[1]Description Lookup'!$A$1:$B$11372, 2, FALSE))</f>
        <v>#N/A</v>
      </c>
      <c r="C39" s="65" t="s">
        <v>2613</v>
      </c>
      <c r="D39" s="66" t="str">
        <f ca="1">IFERROR(__xludf.DUMMYFUNCTION("""http://biobank.ctsu.ox.ac.uk/crystal/field.cgi?id="" &amp; index(split(A9699, ""_""), 0, 1)"),"http://biobank.ctsu.ox.ac.uk/crystal/field.cgi?id=I9")</f>
        <v>http://biobank.ctsu.ox.ac.uk/crystal/field.cgi?id=I9</v>
      </c>
      <c r="E39" s="67" t="str">
        <f ca="1">IFERROR(__xludf.DUMMYFUNCTION("if(istext(REGEXEXTRACT(E9699, "".both_sexes."")), ""both_sexes"", if(istext(REGEXEXTRACT(E9699, "".female."")), ""female"",if(istext(REGEXEXTRACT(E9699, "".male."")), ""male"", ""N/A"")))"),"both_sexes")</f>
        <v>both_sexes</v>
      </c>
      <c r="F39" s="68" t="s">
        <v>2614</v>
      </c>
      <c r="G39" s="67" t="str">
        <f t="shared" si="13"/>
        <v>wget https://broad-ukb-sumstats-us-east-1.s3.amazonaws.com/round2/additive-tsvs/I9_HYPTENSHR.gwas.imputed_v3.both_sexes.tsv.bgz -O I9_HYPTENSHR.gwas.imputed_v3.both_sexes.tsv.bgz</v>
      </c>
      <c r="H39" s="66" t="str">
        <f t="shared" si="14"/>
        <v>https://broad-ukb-sumstats-us-east-1.s3.amazonaws.com/round2/additive-tsvs/I9_HYPTENSHR.gwas.imputed_v3.both_sexes.tsv.bgz</v>
      </c>
      <c r="I39" s="66" t="s">
        <v>2615</v>
      </c>
      <c r="J39" s="51" t="e">
        <f>VLOOKUP(F39,'[1]md5s for files'!A:B,2,TRUE)</f>
        <v>#N/A</v>
      </c>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row>
    <row r="40" spans="1:55">
      <c r="A40" s="64" t="str">
        <f t="shared" si="12"/>
        <v>20002_1065</v>
      </c>
      <c r="B40" s="64" t="e">
        <f>IF(ISNA(VLOOKUP(TEXT(A40,"0"),'[1]Description Lookup'!$A$1:$B$11372, 2, FALSE)), VLOOKUP(TEXT(A40,"0") &amp; "_raw",'[1]Description Lookup'!$A$1:$B$11372, 2), VLOOKUP(TEXT(A40,"0"),'[1]Description Lookup'!$A$1:$B$11372, 2, FALSE))</f>
        <v>#N/A</v>
      </c>
      <c r="C40" s="65" t="s">
        <v>2616</v>
      </c>
      <c r="D40" s="66" t="str">
        <f ca="1">IFERROR(__xludf.DUMMYFUNCTION("""http://biobank.ctsu.ox.ac.uk/crystal/field.cgi?id="" &amp; index(split(A873, ""_""), 0, 1)"),"http://biobank.ctsu.ox.ac.uk/crystal/field.cgi?id=20002")</f>
        <v>http://biobank.ctsu.ox.ac.uk/crystal/field.cgi?id=20002</v>
      </c>
      <c r="E40" s="67" t="str">
        <f ca="1">IFERROR(__xludf.DUMMYFUNCTION("if(istext(REGEXEXTRACT(E873, "".both_sexes."")), ""both_sexes"", if(istext(REGEXEXTRACT(E873, "".female."")), ""female"",if(istext(REGEXEXTRACT(E873, "".male."")), ""male"", ""N/A"")))"),"both_sexes")</f>
        <v>both_sexes</v>
      </c>
      <c r="F40" s="68" t="s">
        <v>2617</v>
      </c>
      <c r="G40" s="67" t="str">
        <f t="shared" si="13"/>
        <v>wget https://broad-ukb-sumstats-us-east-1.s3.amazonaws.com/round2/additive-tsvs/20002_1065.gwas.imputed_v3.both_sexes.tsv.bgz -O 20002_1065.gwas.imputed_v3.both_sexes.tsv.bgz</v>
      </c>
      <c r="H40" s="66" t="str">
        <f t="shared" si="14"/>
        <v>https://broad-ukb-sumstats-us-east-1.s3.amazonaws.com/round2/additive-tsvs/20002_1065.gwas.imputed_v3.both_sexes.tsv.bgz</v>
      </c>
      <c r="I40" s="66" t="s">
        <v>2618</v>
      </c>
      <c r="J40" s="51" t="e">
        <f>VLOOKUP(F40,'[1]md5s for files'!A:B,2,TRUE)</f>
        <v>#N/A</v>
      </c>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row>
    <row r="41" spans="1:55">
      <c r="A41" s="64" t="str">
        <f t="shared" si="12"/>
        <v>20002_1072</v>
      </c>
      <c r="B41" s="64" t="e">
        <f>IF(ISNA(VLOOKUP(TEXT(A41,"0"),'[1]Description Lookup'!$A$1:$B$11372, 2, FALSE)), VLOOKUP(TEXT(A41,"0") &amp; "_raw",'[1]Description Lookup'!$A$1:$B$11372, 2), VLOOKUP(TEXT(A41,"0"),'[1]Description Lookup'!$A$1:$B$11372, 2, FALSE))</f>
        <v>#N/A</v>
      </c>
      <c r="C41" s="65" t="s">
        <v>2619</v>
      </c>
      <c r="D41" s="66" t="str">
        <f ca="1">IFERROR(__xludf.DUMMYFUNCTION("""http://biobank.ctsu.ox.ac.uk/crystal/field.cgi?id="" &amp; index(split(A882, ""_""), 0, 1)"),"http://biobank.ctsu.ox.ac.uk/crystal/field.cgi?id=20002")</f>
        <v>http://biobank.ctsu.ox.ac.uk/crystal/field.cgi?id=20002</v>
      </c>
      <c r="E41" s="67" t="str">
        <f ca="1">IFERROR(__xludf.DUMMYFUNCTION("if(istext(REGEXEXTRACT(E882, "".both_sexes."")), ""both_sexes"", if(istext(REGEXEXTRACT(E882, "".female."")), ""female"",if(istext(REGEXEXTRACT(E882, "".male."")), ""male"", ""N/A"")))"),"both_sexes")</f>
        <v>both_sexes</v>
      </c>
      <c r="F41" s="68" t="s">
        <v>2620</v>
      </c>
      <c r="G41" s="67" t="str">
        <f t="shared" si="13"/>
        <v>wget https://broad-ukb-sumstats-us-east-1.s3.amazonaws.com/round2/additive-tsvs/20002_1072.gwas.imputed_v3.both_sexes.tsv.bgz -O 20002_1072.gwas.imputed_v3.both_sexes.tsv.bgz</v>
      </c>
      <c r="H41" s="66" t="str">
        <f t="shared" si="14"/>
        <v>https://broad-ukb-sumstats-us-east-1.s3.amazonaws.com/round2/additive-tsvs/20002_1072.gwas.imputed_v3.both_sexes.tsv.bgz</v>
      </c>
      <c r="I41" s="66" t="s">
        <v>2621</v>
      </c>
      <c r="J41" s="51" t="e">
        <f>VLOOKUP(F41,'[1]md5s for files'!A:B,2,TRUE)</f>
        <v>#N/A</v>
      </c>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row>
    <row r="42" spans="1:55">
      <c r="A42" s="64" t="str">
        <f t="shared" si="12"/>
        <v>6150_4</v>
      </c>
      <c r="B42" s="64" t="e">
        <f>IF(ISNA(VLOOKUP(TEXT(A42,"0"),'[1]Description Lookup'!$A$1:$B$11372, 2, FALSE)), VLOOKUP(TEXT(A42,"0") &amp; "_raw",'[1]Description Lookup'!$A$1:$B$11372, 2), VLOOKUP(TEXT(A42,"0"),'[1]Description Lookup'!$A$1:$B$11372, 2, FALSE))</f>
        <v>#N/A</v>
      </c>
      <c r="C42" s="65" t="s">
        <v>2622</v>
      </c>
      <c r="D42" s="66" t="str">
        <f ca="1">IFERROR(__xludf.DUMMYFUNCTION("""http://biobank.ctsu.ox.ac.uk/crystal/field.cgi?id="" &amp; index(split(A8017, ""_""), 0, 1)"),"http://biobank.ctsu.ox.ac.uk/crystal/field.cgi?id=6150")</f>
        <v>http://biobank.ctsu.ox.ac.uk/crystal/field.cgi?id=6150</v>
      </c>
      <c r="E42" s="67" t="str">
        <f ca="1">IFERROR(__xludf.DUMMYFUNCTION("if(istext(REGEXEXTRACT(E8017, "".both_sexes."")), ""both_sexes"", if(istext(REGEXEXTRACT(E8017, "".female."")), ""female"",if(istext(REGEXEXTRACT(E8017, "".male."")), ""male"", ""N/A"")))"),"both_sexes")</f>
        <v>both_sexes</v>
      </c>
      <c r="F42" s="68" t="s">
        <v>2623</v>
      </c>
      <c r="G42" s="67" t="str">
        <f t="shared" si="13"/>
        <v>wget https://broad-ukb-sumstats-us-east-1.s3.amazonaws.com/round2/additive-tsvs/6150_4.gwas.imputed_v3.both_sexes.tsv.bgz -O 6150_4.gwas.imputed_v3.both_sexes.tsv.bgz</v>
      </c>
      <c r="H42" s="66" t="str">
        <f t="shared" si="14"/>
        <v>https://broad-ukb-sumstats-us-east-1.s3.amazonaws.com/round2/additive-tsvs/6150_4.gwas.imputed_v3.both_sexes.tsv.bgz</v>
      </c>
      <c r="I42" s="66" t="s">
        <v>2624</v>
      </c>
      <c r="J42" s="51" t="e">
        <f>VLOOKUP(F42,'[1]md5s for files'!A:B,2,TRUE)</f>
        <v>#N/A</v>
      </c>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row>
    <row r="43" spans="1:55">
      <c r="A43" s="64" t="str">
        <f t="shared" si="12"/>
        <v>6153_2</v>
      </c>
      <c r="B43" s="64" t="e">
        <f>IF(ISNA(VLOOKUP(TEXT(A43,"0"),'[1]Description Lookup'!$A$1:$B$11372, 2, FALSE)), VLOOKUP(TEXT(A43,"0") &amp; "_raw",'[1]Description Lookup'!$A$1:$B$11372, 2), VLOOKUP(TEXT(A43,"0"),'[1]Description Lookup'!$A$1:$B$11372, 2, FALSE))</f>
        <v>#N/A</v>
      </c>
      <c r="C43" s="65" t="s">
        <v>2625</v>
      </c>
      <c r="D43" s="66" t="str">
        <f ca="1">IFERROR(__xludf.DUMMYFUNCTION("""http://biobank.ctsu.ox.ac.uk/crystal/field.cgi?id="" &amp; index(split(A8063, ""_""), 0, 1)"),"http://biobank.ctsu.ox.ac.uk/crystal/field.cgi?id=6153")</f>
        <v>http://biobank.ctsu.ox.ac.uk/crystal/field.cgi?id=6153</v>
      </c>
      <c r="E43" s="67" t="str">
        <f ca="1">IFERROR(__xludf.DUMMYFUNCTION("if(istext(REGEXEXTRACT(E8063, "".both_sexes."")), ""both_sexes"", if(istext(REGEXEXTRACT(E8063, "".female."")), ""female"",if(istext(REGEXEXTRACT(E8063, "".male."")), ""male"", ""N/A"")))"),"both_sexes")</f>
        <v>both_sexes</v>
      </c>
      <c r="F43" s="68" t="s">
        <v>2626</v>
      </c>
      <c r="G43" s="67" t="str">
        <f t="shared" si="13"/>
        <v>wget https://broad-ukb-sumstats-us-east-1.s3.amazonaws.com/round2/additive-tsvs/6153_2.gwas.imputed_v3.both_sexes.tsv.bgz -O 6153_2.gwas.imputed_v3.both_sexes.tsv.bgz</v>
      </c>
      <c r="H43" s="66" t="str">
        <f t="shared" si="14"/>
        <v>https://broad-ukb-sumstats-us-east-1.s3.amazonaws.com/round2/additive-tsvs/6153_2.gwas.imputed_v3.both_sexes.tsv.bgz</v>
      </c>
      <c r="I43" s="66" t="s">
        <v>2627</v>
      </c>
      <c r="J43" s="51" t="e">
        <f>VLOOKUP(F43,'[1]md5s for files'!A:B,2,TRUE)</f>
        <v>#N/A</v>
      </c>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row>
    <row r="44" spans="1:55">
      <c r="A44" s="64" t="str">
        <f t="shared" si="12"/>
        <v>6177_2</v>
      </c>
      <c r="B44" s="64" t="e">
        <f>IF(ISNA(VLOOKUP(TEXT(A44,"0"),'[1]Description Lookup'!$A$1:$B$11372, 2, FALSE)), VLOOKUP(TEXT(A44,"0") &amp; "_raw",'[1]Description Lookup'!$A$1:$B$11372, 2), VLOOKUP(TEXT(A44,"0"),'[1]Description Lookup'!$A$1:$B$11372, 2, FALSE))</f>
        <v>#N/A</v>
      </c>
      <c r="C44" s="65" t="s">
        <v>2628</v>
      </c>
      <c r="D44" s="66" t="str">
        <f ca="1">IFERROR(__xludf.DUMMYFUNCTION("""http://biobank.ctsu.ox.ac.uk/crystal/field.cgi?id="" &amp; index(split(A8246, ""_""), 0, 1)"),"http://biobank.ctsu.ox.ac.uk/crystal/field.cgi?id=6177")</f>
        <v>http://biobank.ctsu.ox.ac.uk/crystal/field.cgi?id=6177</v>
      </c>
      <c r="E44" s="67" t="str">
        <f ca="1">IFERROR(__xludf.DUMMYFUNCTION("if(istext(REGEXEXTRACT(E8246, "".both_sexes."")), ""both_sexes"", if(istext(REGEXEXTRACT(E8246, "".female."")), ""female"",if(istext(REGEXEXTRACT(E8246, "".male."")), ""male"", ""N/A"")))"),"both_sexes")</f>
        <v>both_sexes</v>
      </c>
      <c r="F44" s="68" t="s">
        <v>2629</v>
      </c>
      <c r="G44" s="67" t="str">
        <f t="shared" si="13"/>
        <v>wget https://broad-ukb-sumstats-us-east-1.s3.amazonaws.com/round2/additive-tsvs/6177_2.gwas.imputed_v3.both_sexes.tsv.bgz -O 6177_2.gwas.imputed_v3.both_sexes.tsv.bgz</v>
      </c>
      <c r="H44" s="66" t="str">
        <f t="shared" si="14"/>
        <v>https://broad-ukb-sumstats-us-east-1.s3.amazonaws.com/round2/additive-tsvs/6177_2.gwas.imputed_v3.both_sexes.tsv.bgz</v>
      </c>
      <c r="I44" s="66" t="s">
        <v>2630</v>
      </c>
      <c r="J44" s="51" t="e">
        <f>VLOOKUP(F44,'[1]md5s for files'!A:B,2,TRUE)</f>
        <v>#N/A</v>
      </c>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row>
    <row r="45" spans="1:55">
      <c r="A45" s="64"/>
      <c r="B45" s="64"/>
      <c r="C45" s="64"/>
      <c r="D45" s="66"/>
      <c r="E45" s="67"/>
      <c r="F45" s="68"/>
      <c r="G45" s="67"/>
      <c r="H45" s="66"/>
      <c r="I45" s="66"/>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row>
    <row r="46" spans="1:55">
      <c r="A46" s="51" t="s">
        <v>2631</v>
      </c>
      <c r="B46" s="51"/>
      <c r="C46" s="51"/>
      <c r="D46" s="51"/>
      <c r="E46" s="51"/>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row>
    <row r="47" spans="1:55">
      <c r="A47" s="64" t="str">
        <f t="shared" ref="A47" si="15">LEFT(F47,(FIND(".", F47))-1)</f>
        <v>I95</v>
      </c>
      <c r="B47" s="64" t="e">
        <f>IF(ISNA(VLOOKUP(TEXT(A47,"0"),'[1]Description Lookup'!$A$1:$B$11372, 2, FALSE)), VLOOKUP(TEXT(A47,"0") &amp; "_raw",'[1]Description Lookup'!$A$1:$B$11372, 2), VLOOKUP(TEXT(A47,"0"),'[1]Description Lookup'!$A$1:$B$11372, 2, FALSE))</f>
        <v>#N/A</v>
      </c>
      <c r="C47" s="65" t="s">
        <v>2632</v>
      </c>
      <c r="D47" s="66" t="str">
        <f ca="1">IFERROR(__xludf.DUMMYFUNCTION("""http://biobank.ctsu.ox.ac.uk/crystal/field.cgi?id="" &amp; index(split(A9760, ""_""), 0, 1)"),"http://biobank.ctsu.ox.ac.uk/crystal/field.cgi?id=I95")</f>
        <v>http://biobank.ctsu.ox.ac.uk/crystal/field.cgi?id=I95</v>
      </c>
      <c r="E47" s="67" t="str">
        <f ca="1">IFERROR(__xludf.DUMMYFUNCTION("if(istext(REGEXEXTRACT(E9760, "".both_sexes."")), ""both_sexes"", if(istext(REGEXEXTRACT(E9760, "".female."")), ""female"",if(istext(REGEXEXTRACT(E9760, "".male."")), ""male"", ""N/A"")))"),"both_sexes")</f>
        <v>both_sexes</v>
      </c>
      <c r="F47" s="68" t="s">
        <v>2633</v>
      </c>
      <c r="G47" s="67" t="str">
        <f t="shared" ref="G47" si="16">"wget " &amp; H47 &amp; " -O " &amp; F47</f>
        <v>wget https://broad-ukb-sumstats-us-east-1.s3.amazonaws.com/round2/additive-tsvs/I95.gwas.imputed_v3.both_sexes.tsv.bgz -O I95.gwas.imputed_v3.both_sexes.tsv.bgz</v>
      </c>
      <c r="H47" s="66" t="str">
        <f t="shared" ref="H47" si="17">"https://broad-ukb-sumstats-us-east-1.s3.amazonaws.com/round2/additive-tsvs/" &amp; F47</f>
        <v>https://broad-ukb-sumstats-us-east-1.s3.amazonaws.com/round2/additive-tsvs/I95.gwas.imputed_v3.both_sexes.tsv.bgz</v>
      </c>
      <c r="I47" s="66" t="s">
        <v>2634</v>
      </c>
      <c r="J47" s="51" t="e">
        <f>VLOOKUP(F47,'[1]md5s for files'!A:B,2,TRUE)</f>
        <v>#N/A</v>
      </c>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row>
    <row r="48" spans="1:55">
      <c r="A48" s="64"/>
      <c r="B48" s="64"/>
      <c r="C48" s="64"/>
      <c r="D48" s="66"/>
      <c r="E48" s="67"/>
      <c r="F48" s="68"/>
      <c r="G48" s="67"/>
      <c r="H48" s="66"/>
      <c r="I48" s="66"/>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row>
    <row r="49" spans="1:55">
      <c r="A49" s="51" t="s">
        <v>13</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row>
    <row r="50" spans="1:55">
      <c r="A50" s="64" t="str">
        <f t="shared" ref="A50:A51" si="18">LEFT(F50,(FIND(".", F50))-1)</f>
        <v>4080_irnt</v>
      </c>
      <c r="B50" s="64" t="e">
        <f>IF(ISNA(VLOOKUP(TEXT(A50,"0"),'[1]Description Lookup'!$A$1:$B$11372, 2, FALSE)), VLOOKUP(TEXT(A50,"0") &amp; "_raw",'[1]Description Lookup'!$A$1:$B$11372, 2), VLOOKUP(TEXT(A50,"0"),'[1]Description Lookup'!$A$1:$B$11372, 2, FALSE))</f>
        <v>#N/A</v>
      </c>
      <c r="C50" s="65" t="s">
        <v>2635</v>
      </c>
      <c r="D50" s="66" t="str">
        <f ca="1">IFERROR(__xludf.DUMMYFUNCTION("""http://biobank.ctsu.ox.ac.uk/crystal/field.cgi?id="" &amp; index(split(A6828, ""_""), 0, 1)"),"http://biobank.ctsu.ox.ac.uk/crystal/field.cgi?id=4080")</f>
        <v>http://biobank.ctsu.ox.ac.uk/crystal/field.cgi?id=4080</v>
      </c>
      <c r="E50" s="67" t="str">
        <f ca="1">IFERROR(__xludf.DUMMYFUNCTION("if(istext(REGEXEXTRACT(E6828, "".both_sexes."")), ""both_sexes"", if(istext(REGEXEXTRACT(E6828, "".female."")), ""female"",if(istext(REGEXEXTRACT(E6828, "".male."")), ""male"", ""N/A"")))"),"both_sexes")</f>
        <v>both_sexes</v>
      </c>
      <c r="F50" s="68" t="s">
        <v>2636</v>
      </c>
      <c r="G50" s="67" t="str">
        <f t="shared" ref="G50:G51" si="19">"wget " &amp; H50 &amp; " -O " &amp; F50</f>
        <v>wget https://broad-ukb-sumstats-us-east-1.s3.amazonaws.com/round2/additive-tsvs/4080_irnt.gwas.imputed_v3.both_sexes.tsv.bgz -O 4080_irnt.gwas.imputed_v3.both_sexes.tsv.bgz</v>
      </c>
      <c r="H50" s="66" t="str">
        <f t="shared" ref="H50:H51" si="20">"https://broad-ukb-sumstats-us-east-1.s3.amazonaws.com/round2/additive-tsvs/" &amp; F50</f>
        <v>https://broad-ukb-sumstats-us-east-1.s3.amazonaws.com/round2/additive-tsvs/4080_irnt.gwas.imputed_v3.both_sexes.tsv.bgz</v>
      </c>
      <c r="I50" s="66" t="s">
        <v>2637</v>
      </c>
      <c r="J50" s="51" t="e">
        <f>VLOOKUP(F50,'[1]md5s for files'!A:B,2,TRUE)</f>
        <v>#N/A</v>
      </c>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row>
    <row r="51" spans="1:55">
      <c r="A51" s="64" t="str">
        <f t="shared" si="18"/>
        <v>93_irnt</v>
      </c>
      <c r="B51" s="64" t="e">
        <f>IF(ISNA(VLOOKUP(TEXT(A51,"0"),'[1]Description Lookup'!$A$1:$B$11372, 2, FALSE)), VLOOKUP(TEXT(A51,"0") &amp; "_raw",'[1]Description Lookup'!$A$1:$B$11372, 2), VLOOKUP(TEXT(A51,"0"),'[1]Description Lookup'!$A$1:$B$11372, 2, FALSE))</f>
        <v>#N/A</v>
      </c>
      <c r="C51" s="65" t="s">
        <v>2638</v>
      </c>
      <c r="D51" s="66" t="str">
        <f ca="1">IFERROR(__xludf.DUMMYFUNCTION("""http://biobank.ctsu.ox.ac.uk/crystal/field.cgi?id="" &amp; index(split(A8388, ""_""), 0, 1)"),"http://biobank.ctsu.ox.ac.uk/crystal/field.cgi?id=93")</f>
        <v>http://biobank.ctsu.ox.ac.uk/crystal/field.cgi?id=93</v>
      </c>
      <c r="E51" s="67" t="str">
        <f ca="1">IFERROR(__xludf.DUMMYFUNCTION("if(istext(REGEXEXTRACT(E8388, "".both_sexes."")), ""both_sexes"", if(istext(REGEXEXTRACT(E8388, "".female."")), ""female"",if(istext(REGEXEXTRACT(E8388, "".male."")), ""male"", ""N/A"")))"),"both_sexes")</f>
        <v>both_sexes</v>
      </c>
      <c r="F51" s="68" t="s">
        <v>2639</v>
      </c>
      <c r="G51" s="67" t="str">
        <f t="shared" si="19"/>
        <v>wget https://broad-ukb-sumstats-us-east-1.s3.amazonaws.com/round2/additive-tsvs/93_irnt.gwas.imputed_v3.both_sexes.tsv.bgz -O 93_irnt.gwas.imputed_v3.both_sexes.tsv.bgz</v>
      </c>
      <c r="H51" s="66" t="str">
        <f t="shared" si="20"/>
        <v>https://broad-ukb-sumstats-us-east-1.s3.amazonaws.com/round2/additive-tsvs/93_irnt.gwas.imputed_v3.both_sexes.tsv.bgz</v>
      </c>
      <c r="I51" s="66" t="s">
        <v>2640</v>
      </c>
      <c r="J51" s="51" t="e">
        <f>VLOOKUP(F51,'[1]md5s for files'!A:B,2,TRUE)</f>
        <v>#N/A</v>
      </c>
      <c r="K51" s="51"/>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row>
    <row r="52" spans="1:55">
      <c r="A52" s="64"/>
      <c r="B52" s="64"/>
      <c r="C52" s="51"/>
      <c r="D52" s="66"/>
      <c r="E52" s="67"/>
      <c r="F52" s="68"/>
      <c r="G52" s="67"/>
      <c r="H52" s="66"/>
      <c r="I52" s="66"/>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row>
    <row r="53" spans="1:55">
      <c r="A53" s="51" t="s">
        <v>1067</v>
      </c>
      <c r="B53" s="51"/>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row>
    <row r="54" spans="1:55">
      <c r="A54" s="64" t="str">
        <f t="shared" ref="A54:A55" si="21">LEFT(F54,(FIND(".", F54))-1)</f>
        <v>4079_irnt</v>
      </c>
      <c r="B54" s="64" t="e">
        <f>IF(ISNA(VLOOKUP(TEXT(A54,"0"),'[1]Description Lookup'!$A$1:$B$11372, 2, FALSE)), VLOOKUP(TEXT(A54,"0") &amp; "_raw",'[1]Description Lookup'!$A$1:$B$11372, 2), VLOOKUP(TEXT(A54,"0"),'[1]Description Lookup'!$A$1:$B$11372, 2, FALSE))</f>
        <v>#N/A</v>
      </c>
      <c r="C54" s="65" t="s">
        <v>2641</v>
      </c>
      <c r="D54" s="66" t="str">
        <f ca="1">IFERROR(__xludf.DUMMYFUNCTION("""http://biobank.ctsu.ox.ac.uk/crystal/field.cgi?id="" &amp; index(split(A6822, ""_""), 0, 1)"),"http://biobank.ctsu.ox.ac.uk/crystal/field.cgi?id=4079")</f>
        <v>http://biobank.ctsu.ox.ac.uk/crystal/field.cgi?id=4079</v>
      </c>
      <c r="E54" s="67" t="str">
        <f ca="1">IFERROR(__xludf.DUMMYFUNCTION("if(istext(REGEXEXTRACT(E6822, "".both_sexes."")), ""both_sexes"", if(istext(REGEXEXTRACT(E6822, "".female."")), ""female"",if(istext(REGEXEXTRACT(E6822, "".male."")), ""male"", ""N/A"")))"),"both_sexes")</f>
        <v>both_sexes</v>
      </c>
      <c r="F54" s="68" t="s">
        <v>2642</v>
      </c>
      <c r="G54" s="67" t="str">
        <f t="shared" ref="G54:G55" si="22">"wget " &amp; H54 &amp; " -O " &amp; F54</f>
        <v>wget https://broad-ukb-sumstats-us-east-1.s3.amazonaws.com/round2/additive-tsvs/4079_irnt.gwas.imputed_v3.both_sexes.tsv.bgz -O 4079_irnt.gwas.imputed_v3.both_sexes.tsv.bgz</v>
      </c>
      <c r="H54" s="66" t="str">
        <f t="shared" ref="H54:H55" si="23">"https://broad-ukb-sumstats-us-east-1.s3.amazonaws.com/round2/additive-tsvs/" &amp; F54</f>
        <v>https://broad-ukb-sumstats-us-east-1.s3.amazonaws.com/round2/additive-tsvs/4079_irnt.gwas.imputed_v3.both_sexes.tsv.bgz</v>
      </c>
      <c r="I54" s="66" t="s">
        <v>2643</v>
      </c>
      <c r="J54" s="51" t="e">
        <f>VLOOKUP(F54,'[1]md5s for files'!A:B,2,TRUE)</f>
        <v>#N/A</v>
      </c>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row>
    <row r="55" spans="1:55">
      <c r="A55" s="64" t="str">
        <f t="shared" si="21"/>
        <v>94_irnt</v>
      </c>
      <c r="B55" s="64" t="e">
        <f>IF(ISNA(VLOOKUP(TEXT(A55,"0"),'[1]Description Lookup'!$A$1:$B$11372, 2, FALSE)), VLOOKUP(TEXT(A55,"0") &amp; "_raw",'[1]Description Lookup'!$A$1:$B$11372, 2), VLOOKUP(TEXT(A55,"0"),'[1]Description Lookup'!$A$1:$B$11372, 2, FALSE))</f>
        <v>#N/A</v>
      </c>
      <c r="C55" s="65" t="s">
        <v>2644</v>
      </c>
      <c r="D55" s="66" t="str">
        <f ca="1">IFERROR(__xludf.DUMMYFUNCTION("""http://biobank.ctsu.ox.ac.uk/crystal/field.cgi?id="" &amp; index(split(A8394, ""_""), 0, 1)"),"http://biobank.ctsu.ox.ac.uk/crystal/field.cgi?id=94")</f>
        <v>http://biobank.ctsu.ox.ac.uk/crystal/field.cgi?id=94</v>
      </c>
      <c r="E55" s="67" t="str">
        <f ca="1">IFERROR(__xludf.DUMMYFUNCTION("if(istext(REGEXEXTRACT(E8394, "".both_sexes."")), ""both_sexes"", if(istext(REGEXEXTRACT(E8394, "".female."")), ""female"",if(istext(REGEXEXTRACT(E8394, "".male."")), ""male"", ""N/A"")))"),"both_sexes")</f>
        <v>both_sexes</v>
      </c>
      <c r="F55" s="68" t="s">
        <v>2645</v>
      </c>
      <c r="G55" s="67" t="str">
        <f t="shared" si="22"/>
        <v>wget https://broad-ukb-sumstats-us-east-1.s3.amazonaws.com/round2/additive-tsvs/94_irnt.gwas.imputed_v3.both_sexes.tsv.bgz -O 94_irnt.gwas.imputed_v3.both_sexes.tsv.bgz</v>
      </c>
      <c r="H55" s="66" t="str">
        <f t="shared" si="23"/>
        <v>https://broad-ukb-sumstats-us-east-1.s3.amazonaws.com/round2/additive-tsvs/94_irnt.gwas.imputed_v3.both_sexes.tsv.bgz</v>
      </c>
      <c r="I55" s="66" t="s">
        <v>2646</v>
      </c>
      <c r="J55" s="51" t="e">
        <f>VLOOKUP(F55,'[1]md5s for files'!A:B,2,TRUE)</f>
        <v>#N/A</v>
      </c>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c r="AP55" s="51"/>
      <c r="AQ55" s="51"/>
      <c r="AR55" s="51"/>
      <c r="AS55" s="51"/>
      <c r="AT55" s="51"/>
      <c r="AU55" s="51"/>
      <c r="AV55" s="51"/>
      <c r="AW55" s="51"/>
      <c r="AX55" s="51"/>
      <c r="AY55" s="51"/>
      <c r="AZ55" s="51"/>
      <c r="BA55" s="51"/>
      <c r="BB55" s="51"/>
      <c r="BC55" s="51"/>
    </row>
    <row r="56" spans="1:55">
      <c r="A56" s="64"/>
      <c r="B56" s="64"/>
      <c r="C56" s="64"/>
      <c r="D56" s="66"/>
      <c r="E56" s="67"/>
      <c r="F56" s="68"/>
      <c r="G56" s="67"/>
      <c r="H56" s="66"/>
      <c r="I56" s="66"/>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c r="BA56" s="51"/>
      <c r="BB56" s="51"/>
      <c r="BC56" s="51"/>
    </row>
    <row r="57" spans="1:55" ht="15.5">
      <c r="A57" s="50" t="s">
        <v>2647</v>
      </c>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row>
    <row r="58" spans="1:55" ht="15.5">
      <c r="A58" s="50"/>
      <c r="B58" s="51"/>
      <c r="C58" s="51"/>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c r="AP58" s="51"/>
      <c r="AQ58" s="51"/>
      <c r="AR58" s="51"/>
      <c r="AS58" s="51"/>
      <c r="AT58" s="51"/>
      <c r="AU58" s="51"/>
      <c r="AV58" s="51"/>
      <c r="AW58" s="51"/>
      <c r="AX58" s="51"/>
      <c r="AY58" s="51"/>
      <c r="AZ58" s="51"/>
      <c r="BA58" s="51"/>
      <c r="BB58" s="51"/>
      <c r="BC58" s="51"/>
    </row>
    <row r="59" spans="1:55">
      <c r="A59" s="51" t="s">
        <v>2647</v>
      </c>
      <c r="B59" s="51"/>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row>
    <row r="60" spans="1:55">
      <c r="A60" s="64" t="str">
        <f t="shared" ref="A60:A66" si="24">LEFT(F60,(FIND(".", F60))-1)</f>
        <v>C_STROKE</v>
      </c>
      <c r="B60" s="64" t="e">
        <f>IF(ISNA(VLOOKUP(TEXT(A60,"0"),'[1]Description Lookup'!$A$1:$B$11372, 2, FALSE)), VLOOKUP(TEXT(A60,"0") &amp; "_raw",'[1]Description Lookup'!$A$1:$B$11372, 2), VLOOKUP(TEXT(A60,"0"),'[1]Description Lookup'!$A$1:$B$11372, 2, FALSE))</f>
        <v>#N/A</v>
      </c>
      <c r="C60" s="65" t="s">
        <v>2647</v>
      </c>
      <c r="D60" s="66" t="str">
        <f ca="1">IFERROR(__xludf.DUMMYFUNCTION("""http://biobank.ctsu.ox.ac.uk/crystal/field.cgi?id="" &amp; index(split(A8606, ""_""), 0, 1)"),"http://biobank.ctsu.ox.ac.uk/crystal/field.cgi?id=C")</f>
        <v>http://biobank.ctsu.ox.ac.uk/crystal/field.cgi?id=C</v>
      </c>
      <c r="E60" s="67" t="str">
        <f ca="1">IFERROR(__xludf.DUMMYFUNCTION("if(istext(REGEXEXTRACT(E8606, "".both_sexes."")), ""both_sexes"", if(istext(REGEXEXTRACT(E8606, "".female."")), ""female"",if(istext(REGEXEXTRACT(E8606, "".male."")), ""male"", ""N/A"")))"),"both_sexes")</f>
        <v>both_sexes</v>
      </c>
      <c r="F60" s="68" t="s">
        <v>2648</v>
      </c>
      <c r="G60" s="67" t="str">
        <f t="shared" ref="G60:G66" si="25">"wget " &amp; H60 &amp; " -O " &amp; F60</f>
        <v>wget https://broad-ukb-sumstats-us-east-1.s3.amazonaws.com/round2/additive-tsvs/C_STROKE.gwas.imputed_v3.both_sexes.tsv.bgz -O C_STROKE.gwas.imputed_v3.both_sexes.tsv.bgz</v>
      </c>
      <c r="H60" s="66" t="str">
        <f t="shared" ref="H60:H66" si="26">"https://broad-ukb-sumstats-us-east-1.s3.amazonaws.com/round2/additive-tsvs/" &amp; F60</f>
        <v>https://broad-ukb-sumstats-us-east-1.s3.amazonaws.com/round2/additive-tsvs/C_STROKE.gwas.imputed_v3.both_sexes.tsv.bgz</v>
      </c>
      <c r="I60" s="66" t="s">
        <v>2649</v>
      </c>
      <c r="J60" s="51" t="e">
        <f>VLOOKUP(F60,'[1]md5s for files'!A:B,2,TRUE)</f>
        <v>#N/A</v>
      </c>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51"/>
      <c r="AP60" s="51"/>
      <c r="AQ60" s="51"/>
      <c r="AR60" s="51"/>
      <c r="AS60" s="51"/>
      <c r="AT60" s="51"/>
      <c r="AU60" s="51"/>
      <c r="AV60" s="51"/>
      <c r="AW60" s="51"/>
      <c r="AX60" s="51"/>
      <c r="AY60" s="51"/>
      <c r="AZ60" s="51"/>
      <c r="BA60" s="51"/>
      <c r="BB60" s="51"/>
      <c r="BC60" s="51"/>
    </row>
    <row r="61" spans="1:55">
      <c r="A61" s="64" t="str">
        <f t="shared" si="24"/>
        <v>I64</v>
      </c>
      <c r="B61" s="64" t="e">
        <f>IF(ISNA(VLOOKUP(TEXT(A61,"0"),'[1]Description Lookup'!$A$1:$B$11372, 2, FALSE)), VLOOKUP(TEXT(A61,"0") &amp; "_raw",'[1]Description Lookup'!$A$1:$B$11372, 2), VLOOKUP(TEXT(A61,"0"),'[1]Description Lookup'!$A$1:$B$11372, 2, FALSE))</f>
        <v>#N/A</v>
      </c>
      <c r="C61" s="65" t="s">
        <v>2650</v>
      </c>
      <c r="D61" s="66" t="str">
        <f ca="1">IFERROR(__xludf.DUMMYFUNCTION("""http://biobank.ctsu.ox.ac.uk/crystal/field.cgi?id="" &amp; index(split(A9599, ""_""), 0, 1)"),"http://biobank.ctsu.ox.ac.uk/crystal/field.cgi?id=I64")</f>
        <v>http://biobank.ctsu.ox.ac.uk/crystal/field.cgi?id=I64</v>
      </c>
      <c r="E61" s="67" t="str">
        <f ca="1">IFERROR(__xludf.DUMMYFUNCTION("if(istext(REGEXEXTRACT(E9599, "".both_sexes."")), ""both_sexes"", if(istext(REGEXEXTRACT(E9599, "".female."")), ""female"",if(istext(REGEXEXTRACT(E9599, "".male."")), ""male"", ""N/A"")))"),"both_sexes")</f>
        <v>both_sexes</v>
      </c>
      <c r="F61" s="68" t="s">
        <v>2651</v>
      </c>
      <c r="G61" s="67" t="str">
        <f t="shared" si="25"/>
        <v>wget https://broad-ukb-sumstats-us-east-1.s3.amazonaws.com/round2/additive-tsvs/I64.gwas.imputed_v3.both_sexes.tsv.bgz -O I64.gwas.imputed_v3.both_sexes.tsv.bgz</v>
      </c>
      <c r="H61" s="66" t="str">
        <f t="shared" si="26"/>
        <v>https://broad-ukb-sumstats-us-east-1.s3.amazonaws.com/round2/additive-tsvs/I64.gwas.imputed_v3.both_sexes.tsv.bgz</v>
      </c>
      <c r="I61" s="66" t="s">
        <v>2652</v>
      </c>
      <c r="J61" s="51" t="e">
        <f>VLOOKUP(F61,'[1]md5s for files'!A:B,2,TRUE)</f>
        <v>#N/A</v>
      </c>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51"/>
      <c r="AP61" s="51"/>
      <c r="AQ61" s="51"/>
      <c r="AR61" s="51"/>
      <c r="AS61" s="51"/>
      <c r="AT61" s="51"/>
      <c r="AU61" s="51"/>
      <c r="AV61" s="51"/>
      <c r="AW61" s="51"/>
      <c r="AX61" s="51"/>
      <c r="AY61" s="51"/>
      <c r="AZ61" s="51"/>
      <c r="BA61" s="51"/>
      <c r="BB61" s="51"/>
      <c r="BC61" s="51"/>
    </row>
    <row r="62" spans="1:55">
      <c r="A62" s="64" t="str">
        <f t="shared" si="24"/>
        <v>I9_STR_EXH</v>
      </c>
      <c r="B62" s="64" t="e">
        <f>IF(ISNA(VLOOKUP(TEXT(A62,"0"),'[1]Description Lookup'!$A$1:$B$11372, 2, FALSE)), VLOOKUP(TEXT(A62,"0") &amp; "_raw",'[1]Description Lookup'!$A$1:$B$11372, 2), VLOOKUP(TEXT(A62,"0"),'[1]Description Lookup'!$A$1:$B$11372, 2, FALSE))</f>
        <v>#N/A</v>
      </c>
      <c r="C62" s="65" t="s">
        <v>2653</v>
      </c>
      <c r="D62" s="66" t="str">
        <f ca="1">IFERROR(__xludf.DUMMYFUNCTION("""http://biobank.ctsu.ox.ac.uk/crystal/field.cgi?id="" &amp; index(split(A9742, ""_""), 0, 1)"),"http://biobank.ctsu.ox.ac.uk/crystal/field.cgi?id=I9")</f>
        <v>http://biobank.ctsu.ox.ac.uk/crystal/field.cgi?id=I9</v>
      </c>
      <c r="E62" s="67" t="str">
        <f ca="1">IFERROR(__xludf.DUMMYFUNCTION("if(istext(REGEXEXTRACT(E9742, "".both_sexes."")), ""both_sexes"", if(istext(REGEXEXTRACT(E9742, "".female."")), ""female"",if(istext(REGEXEXTRACT(E9742, "".male."")), ""male"", ""N/A"")))"),"both_sexes")</f>
        <v>both_sexes</v>
      </c>
      <c r="F62" s="68" t="s">
        <v>2654</v>
      </c>
      <c r="G62" s="67" t="str">
        <f t="shared" si="25"/>
        <v>wget https://broad-ukb-sumstats-us-east-1.s3.amazonaws.com/round2/additive-tsvs/I9_STR_EXH.gwas.imputed_v3.both_sexes.tsv.bgz -O I9_STR_EXH.gwas.imputed_v3.both_sexes.tsv.bgz</v>
      </c>
      <c r="H62" s="66" t="str">
        <f t="shared" si="26"/>
        <v>https://broad-ukb-sumstats-us-east-1.s3.amazonaws.com/round2/additive-tsvs/I9_STR_EXH.gwas.imputed_v3.both_sexes.tsv.bgz</v>
      </c>
      <c r="I62" s="66" t="s">
        <v>2655</v>
      </c>
      <c r="J62" s="51" t="e">
        <f>VLOOKUP(F62,'[1]md5s for files'!A:B,2,TRUE)</f>
        <v>#N/A</v>
      </c>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51"/>
      <c r="AY62" s="51"/>
      <c r="AZ62" s="51"/>
      <c r="BA62" s="51"/>
      <c r="BB62" s="51"/>
      <c r="BC62" s="51"/>
    </row>
    <row r="63" spans="1:55">
      <c r="A63" s="64" t="str">
        <f t="shared" si="24"/>
        <v>I9_STR_SAH</v>
      </c>
      <c r="B63" s="64" t="e">
        <f>IF(ISNA(VLOOKUP(TEXT(A63,"0"),'[1]Description Lookup'!$A$1:$B$11372, 2, FALSE)), VLOOKUP(TEXT(A63,"0") &amp; "_raw",'[1]Description Lookup'!$A$1:$B$11372, 2), VLOOKUP(TEXT(A63,"0"),'[1]Description Lookup'!$A$1:$B$11372, 2, FALSE))</f>
        <v>#N/A</v>
      </c>
      <c r="C63" s="65" t="s">
        <v>2656</v>
      </c>
      <c r="D63" s="66" t="str">
        <f ca="1">IFERROR(__xludf.DUMMYFUNCTION("""http://biobank.ctsu.ox.ac.uk/crystal/field.cgi?id="" &amp; index(split(A9745, ""_""), 0, 1)"),"http://biobank.ctsu.ox.ac.uk/crystal/field.cgi?id=I9")</f>
        <v>http://biobank.ctsu.ox.ac.uk/crystal/field.cgi?id=I9</v>
      </c>
      <c r="E63" s="67" t="str">
        <f ca="1">IFERROR(__xludf.DUMMYFUNCTION("if(istext(REGEXEXTRACT(E9745, "".both_sexes."")), ""both_sexes"", if(istext(REGEXEXTRACT(E9745, "".female."")), ""female"",if(istext(REGEXEXTRACT(E9745, "".male."")), ""male"", ""N/A"")))"),"both_sexes")</f>
        <v>both_sexes</v>
      </c>
      <c r="F63" s="68" t="s">
        <v>2657</v>
      </c>
      <c r="G63" s="67" t="str">
        <f t="shared" si="25"/>
        <v>wget https://broad-ukb-sumstats-us-east-1.s3.amazonaws.com/round2/additive-tsvs/I9_STR_SAH.gwas.imputed_v3.both_sexes.tsv.bgz -O I9_STR_SAH.gwas.imputed_v3.both_sexes.tsv.bgz</v>
      </c>
      <c r="H63" s="66" t="str">
        <f t="shared" si="26"/>
        <v>https://broad-ukb-sumstats-us-east-1.s3.amazonaws.com/round2/additive-tsvs/I9_STR_SAH.gwas.imputed_v3.both_sexes.tsv.bgz</v>
      </c>
      <c r="I63" s="66" t="s">
        <v>2658</v>
      </c>
      <c r="J63" s="51" t="e">
        <f>VLOOKUP(F63,'[1]md5s for files'!A:B,2,TRUE)</f>
        <v>#N/A</v>
      </c>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51"/>
      <c r="AO63" s="51"/>
      <c r="AP63" s="51"/>
      <c r="AQ63" s="51"/>
      <c r="AR63" s="51"/>
      <c r="AS63" s="51"/>
      <c r="AT63" s="51"/>
      <c r="AU63" s="51"/>
      <c r="AV63" s="51"/>
      <c r="AW63" s="51"/>
      <c r="AX63" s="51"/>
      <c r="AY63" s="51"/>
      <c r="AZ63" s="51"/>
      <c r="BA63" s="51"/>
      <c r="BB63" s="51"/>
      <c r="BC63" s="51"/>
    </row>
    <row r="64" spans="1:55">
      <c r="A64" s="64" t="str">
        <f t="shared" si="24"/>
        <v>I9_STR</v>
      </c>
      <c r="B64" s="64" t="e">
        <f>IF(ISNA(VLOOKUP(TEXT(A64,"0"),'[1]Description Lookup'!$A$1:$B$11372, 2, FALSE)), VLOOKUP(TEXT(A64,"0") &amp; "_raw",'[1]Description Lookup'!$A$1:$B$11372, 2), VLOOKUP(TEXT(A64,"0"),'[1]Description Lookup'!$A$1:$B$11372, 2, FALSE))</f>
        <v>#N/A</v>
      </c>
      <c r="C64" s="65" t="s">
        <v>2659</v>
      </c>
      <c r="D64" s="66" t="str">
        <f ca="1">IFERROR(__xludf.DUMMYFUNCTION("""http://biobank.ctsu.ox.ac.uk/crystal/field.cgi?id="" &amp; index(split(A9748, ""_""), 0, 1)"),"http://biobank.ctsu.ox.ac.uk/crystal/field.cgi?id=I9")</f>
        <v>http://biobank.ctsu.ox.ac.uk/crystal/field.cgi?id=I9</v>
      </c>
      <c r="E64" s="67" t="str">
        <f ca="1">IFERROR(__xludf.DUMMYFUNCTION("if(istext(REGEXEXTRACT(E9748, "".both_sexes."")), ""both_sexes"", if(istext(REGEXEXTRACT(E9748, "".female."")), ""female"",if(istext(REGEXEXTRACT(E9748, "".male."")), ""male"", ""N/A"")))"),"both_sexes")</f>
        <v>both_sexes</v>
      </c>
      <c r="F64" s="68" t="s">
        <v>2660</v>
      </c>
      <c r="G64" s="67" t="str">
        <f t="shared" si="25"/>
        <v>wget https://broad-ukb-sumstats-us-east-1.s3.amazonaws.com/round2/additive-tsvs/I9_STR.gwas.imputed_v3.both_sexes.tsv.bgz -O I9_STR.gwas.imputed_v3.both_sexes.tsv.bgz</v>
      </c>
      <c r="H64" s="66" t="str">
        <f t="shared" si="26"/>
        <v>https://broad-ukb-sumstats-us-east-1.s3.amazonaws.com/round2/additive-tsvs/I9_STR.gwas.imputed_v3.both_sexes.tsv.bgz</v>
      </c>
      <c r="I64" s="66" t="s">
        <v>2661</v>
      </c>
      <c r="J64" s="51" t="e">
        <f>VLOOKUP(F64,'[1]md5s for files'!A:B,2,TRUE)</f>
        <v>#N/A</v>
      </c>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1"/>
      <c r="AL64" s="51"/>
      <c r="AM64" s="51"/>
      <c r="AN64" s="51"/>
      <c r="AO64" s="51"/>
      <c r="AP64" s="51"/>
      <c r="AQ64" s="51"/>
      <c r="AR64" s="51"/>
      <c r="AS64" s="51"/>
      <c r="AT64" s="51"/>
      <c r="AU64" s="51"/>
      <c r="AV64" s="51"/>
      <c r="AW64" s="51"/>
      <c r="AX64" s="51"/>
      <c r="AY64" s="51"/>
      <c r="AZ64" s="51"/>
      <c r="BA64" s="51"/>
      <c r="BB64" s="51"/>
      <c r="BC64" s="51"/>
    </row>
    <row r="65" spans="1:55">
      <c r="A65" s="64" t="str">
        <f t="shared" si="24"/>
        <v>6150_3</v>
      </c>
      <c r="B65" s="64" t="e">
        <f>IF(ISNA(VLOOKUP(TEXT(A65,"0"),'[1]Description Lookup'!$A$1:$B$11372, 2, FALSE)), VLOOKUP(TEXT(A65,"0") &amp; "_raw",'[1]Description Lookup'!$A$1:$B$11372, 2), VLOOKUP(TEXT(A65,"0"),'[1]Description Lookup'!$A$1:$B$11372, 2, FALSE))</f>
        <v>#N/A</v>
      </c>
      <c r="C65" s="65" t="s">
        <v>2662</v>
      </c>
      <c r="D65" s="66" t="str">
        <f ca="1">IFERROR(__xludf.DUMMYFUNCTION("""http://biobank.ctsu.ox.ac.uk/crystal/field.cgi?id="" &amp; index(split(A8014, ""_""), 0, 1)"),"http://biobank.ctsu.ox.ac.uk/crystal/field.cgi?id=6150")</f>
        <v>http://biobank.ctsu.ox.ac.uk/crystal/field.cgi?id=6150</v>
      </c>
      <c r="E65" s="67" t="str">
        <f ca="1">IFERROR(__xludf.DUMMYFUNCTION("if(istext(REGEXEXTRACT(E8014, "".both_sexes."")), ""both_sexes"", if(istext(REGEXEXTRACT(E8014, "".female."")), ""female"",if(istext(REGEXEXTRACT(E8014, "".male."")), ""male"", ""N/A"")))"),"both_sexes")</f>
        <v>both_sexes</v>
      </c>
      <c r="F65" s="68" t="s">
        <v>2663</v>
      </c>
      <c r="G65" s="67" t="str">
        <f t="shared" si="25"/>
        <v>wget https://broad-ukb-sumstats-us-east-1.s3.amazonaws.com/round2/additive-tsvs/6150_3.gwas.imputed_v3.both_sexes.tsv.bgz -O 6150_3.gwas.imputed_v3.both_sexes.tsv.bgz</v>
      </c>
      <c r="H65" s="66" t="str">
        <f t="shared" si="26"/>
        <v>https://broad-ukb-sumstats-us-east-1.s3.amazonaws.com/round2/additive-tsvs/6150_3.gwas.imputed_v3.both_sexes.tsv.bgz</v>
      </c>
      <c r="I65" s="66" t="s">
        <v>2664</v>
      </c>
      <c r="J65" s="51" t="e">
        <f>VLOOKUP(F65,'[1]md5s for files'!A:B,2,TRUE)</f>
        <v>#N/A</v>
      </c>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row>
    <row r="66" spans="1:55">
      <c r="A66" s="64" t="str">
        <f t="shared" si="24"/>
        <v>20107_2</v>
      </c>
      <c r="B66" s="64" t="e">
        <f>IF(ISNA(VLOOKUP(TEXT(A66,"0"),'[1]Description Lookup'!$A$1:$B$11372, 2, FALSE)), VLOOKUP(TEXT(A66,"0") &amp; "_raw",'[1]Description Lookup'!$A$1:$B$11372, 2), VLOOKUP(TEXT(A66,"0"),'[1]Description Lookup'!$A$1:$B$11372, 2, FALSE))</f>
        <v>#N/A</v>
      </c>
      <c r="C66" s="65" t="s">
        <v>2665</v>
      </c>
      <c r="D66" s="66" t="str">
        <f ca="1">IFERROR(__xludf.DUMMYFUNCTION("""http://biobank.ctsu.ox.ac.uk/crystal/field.cgi?id="" &amp; index(split(A11364, ""_""), 0, 1)"),"http://biobank.ctsu.ox.ac.uk/crystal/field.cgi?id=20107")</f>
        <v>http://biobank.ctsu.ox.ac.uk/crystal/field.cgi?id=20107</v>
      </c>
      <c r="E66" s="69" t="str">
        <f ca="1">IFERROR(__xludf.DUMMYFUNCTION("if(istext(REGEXEXTRACT(E11364, "".both_sexes."")), ""both_sexes"", if(istext(REGEXEXTRACT(E11364, "".female."")), ""female"",if(istext(REGEXEXTRACT(E11364, "".male."")), ""male"", ""N/A"")))"),"both_sexes")</f>
        <v>both_sexes</v>
      </c>
      <c r="F66" s="68" t="s">
        <v>2666</v>
      </c>
      <c r="G66" s="67" t="str">
        <f t="shared" si="25"/>
        <v>wget https://broad-ukb-sumstats-us-east-1.s3.amazonaws.com/round2/additive-tsvs/20107_2.gwas.imputed_v3.both_sexes.v2.tsv.bgz -O 20107_2.gwas.imputed_v3.both_sexes.v2.tsv.bgz</v>
      </c>
      <c r="H66" s="66" t="str">
        <f t="shared" si="26"/>
        <v>https://broad-ukb-sumstats-us-east-1.s3.amazonaws.com/round2/additive-tsvs/20107_2.gwas.imputed_v3.both_sexes.v2.tsv.bgz</v>
      </c>
      <c r="I66" s="70" t="s">
        <v>2667</v>
      </c>
      <c r="J66" s="63" t="s">
        <v>2668</v>
      </c>
      <c r="K66" s="51"/>
      <c r="L66" s="51"/>
      <c r="M66" s="51"/>
      <c r="N66" s="51"/>
      <c r="O66" s="51"/>
      <c r="P66" s="51"/>
      <c r="Q66" s="51"/>
      <c r="R66" s="51"/>
      <c r="S66" s="51"/>
      <c r="T66" s="51"/>
      <c r="U66" s="51"/>
      <c r="V66" s="51"/>
      <c r="W66" s="51"/>
      <c r="X66" s="51"/>
      <c r="Y66" s="51"/>
      <c r="Z66" s="51"/>
      <c r="AA66" s="51"/>
      <c r="AB66" s="51"/>
      <c r="AC66" s="51"/>
      <c r="AD66" s="51"/>
      <c r="AE66" s="51"/>
      <c r="AF66" s="51"/>
      <c r="AG66" s="51"/>
      <c r="AH66" s="51"/>
      <c r="AI66" s="51"/>
      <c r="AJ66" s="51"/>
      <c r="AK66" s="51"/>
      <c r="AL66" s="51"/>
      <c r="AM66" s="51"/>
      <c r="AN66" s="51"/>
      <c r="AO66" s="51"/>
      <c r="AP66" s="51"/>
      <c r="AQ66" s="51"/>
      <c r="AR66" s="51"/>
      <c r="AS66" s="51"/>
      <c r="AT66" s="51"/>
      <c r="AU66" s="51"/>
      <c r="AV66" s="51"/>
      <c r="AW66" s="51"/>
      <c r="AX66" s="51"/>
      <c r="AY66" s="51"/>
      <c r="AZ66" s="51"/>
      <c r="BA66" s="51"/>
      <c r="BB66" s="51"/>
      <c r="BC66" s="51"/>
    </row>
    <row r="67" spans="1:55">
      <c r="A67" s="64"/>
      <c r="B67" s="64"/>
      <c r="C67" s="64"/>
      <c r="D67" s="66"/>
      <c r="E67" s="69"/>
      <c r="F67" s="68"/>
      <c r="G67" s="67"/>
      <c r="H67" s="66"/>
      <c r="I67" s="70"/>
      <c r="J67" s="63"/>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1"/>
      <c r="AL67" s="51"/>
      <c r="AM67" s="51"/>
      <c r="AN67" s="51"/>
      <c r="AO67" s="51"/>
      <c r="AP67" s="51"/>
      <c r="AQ67" s="51"/>
      <c r="AR67" s="51"/>
      <c r="AS67" s="51"/>
      <c r="AT67" s="51"/>
      <c r="AU67" s="51"/>
      <c r="AV67" s="51"/>
      <c r="AW67" s="51"/>
      <c r="AX67" s="51"/>
      <c r="AY67" s="51"/>
      <c r="AZ67" s="51"/>
      <c r="BA67" s="51"/>
      <c r="BB67" s="51"/>
      <c r="BC67" s="51"/>
    </row>
    <row r="68" spans="1:55">
      <c r="A68" s="51" t="s">
        <v>2669</v>
      </c>
      <c r="B68" s="51"/>
      <c r="C68" s="51"/>
      <c r="D68" s="51"/>
      <c r="E68" s="51"/>
      <c r="F68" s="51"/>
      <c r="G68" s="51"/>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51"/>
      <c r="AY68" s="51"/>
      <c r="AZ68" s="51"/>
      <c r="BA68" s="51"/>
      <c r="BB68" s="51"/>
      <c r="BC68" s="51"/>
    </row>
    <row r="69" spans="1:55">
      <c r="A69" s="64" t="str">
        <f t="shared" ref="A69:A70" si="27">LEFT(F69,(FIND(".", F69))-1)</f>
        <v>20002_1082</v>
      </c>
      <c r="B69" s="64" t="e">
        <f>IF(ISNA(VLOOKUP(TEXT(A69,"0"),'[1]Description Lookup'!$A$1:$B$11372, 2, FALSE)), VLOOKUP(TEXT(A69,"0") &amp; "_raw",'[1]Description Lookup'!$A$1:$B$11372, 2), VLOOKUP(TEXT(A69,"0"),'[1]Description Lookup'!$A$1:$B$11372, 2, FALSE))</f>
        <v>#N/A</v>
      </c>
      <c r="C69" s="65" t="s">
        <v>2670</v>
      </c>
      <c r="D69" s="66" t="str">
        <f ca="1">IFERROR(__xludf.DUMMYFUNCTION("""http://biobank.ctsu.ox.ac.uk/crystal/field.cgi?id="" &amp; index(split(A907, ""_""), 0, 1)"),"http://biobank.ctsu.ox.ac.uk/crystal/field.cgi?id=20002")</f>
        <v>http://biobank.ctsu.ox.ac.uk/crystal/field.cgi?id=20002</v>
      </c>
      <c r="E69" s="67" t="str">
        <f ca="1">IFERROR(__xludf.DUMMYFUNCTION("if(istext(REGEXEXTRACT(E907, "".both_sexes."")), ""both_sexes"", if(istext(REGEXEXTRACT(E907, "".female."")), ""female"",if(istext(REGEXEXTRACT(E907, "".male."")), ""male"", ""N/A"")))"),"both_sexes")</f>
        <v>both_sexes</v>
      </c>
      <c r="F69" s="68" t="s">
        <v>2671</v>
      </c>
      <c r="G69" s="67" t="str">
        <f t="shared" ref="G69:G70" si="28">"wget " &amp; H69 &amp; " -O " &amp; F69</f>
        <v>wget https://broad-ukb-sumstats-us-east-1.s3.amazonaws.com/round2/additive-tsvs/20002_1082.gwas.imputed_v3.both_sexes.tsv.bgz -O 20002_1082.gwas.imputed_v3.both_sexes.tsv.bgz</v>
      </c>
      <c r="H69" s="66" t="str">
        <f t="shared" ref="H69:H70" si="29">"https://broad-ukb-sumstats-us-east-1.s3.amazonaws.com/round2/additive-tsvs/" &amp; F69</f>
        <v>https://broad-ukb-sumstats-us-east-1.s3.amazonaws.com/round2/additive-tsvs/20002_1082.gwas.imputed_v3.both_sexes.tsv.bgz</v>
      </c>
      <c r="I69" s="66" t="s">
        <v>2672</v>
      </c>
      <c r="J69" s="51" t="e">
        <f>VLOOKUP(F69,'[1]md5s for files'!A:B,2,TRUE)</f>
        <v>#N/A</v>
      </c>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1"/>
      <c r="AO69" s="51"/>
      <c r="AP69" s="51"/>
      <c r="AQ69" s="51"/>
      <c r="AR69" s="51"/>
      <c r="AS69" s="51"/>
      <c r="AT69" s="51"/>
      <c r="AU69" s="51"/>
      <c r="AV69" s="51"/>
      <c r="AW69" s="51"/>
      <c r="AX69" s="51"/>
      <c r="AY69" s="51"/>
      <c r="AZ69" s="51"/>
      <c r="BA69" s="51"/>
      <c r="BB69" s="51"/>
      <c r="BC69" s="51"/>
    </row>
    <row r="70" spans="1:55">
      <c r="A70" s="64" t="str">
        <f t="shared" si="27"/>
        <v>G45</v>
      </c>
      <c r="B70" s="64" t="e">
        <f>IF(ISNA(VLOOKUP(TEXT(A70,"0"),'[1]Description Lookup'!$A$1:$B$11372, 2, FALSE)), VLOOKUP(TEXT(A70,"0") &amp; "_raw",'[1]Description Lookup'!$A$1:$B$11372, 2), VLOOKUP(TEXT(A70,"0"),'[1]Description Lookup'!$A$1:$B$11372, 2, FALSE))</f>
        <v>#N/A</v>
      </c>
      <c r="C70" s="65" t="s">
        <v>2673</v>
      </c>
      <c r="D70" s="66" t="str">
        <f ca="1">IFERROR(__xludf.DUMMYFUNCTION("""http://biobank.ctsu.ox.ac.uk/crystal/field.cgi?id="" &amp; index(split(A9153, ""_""), 0, 1)"),"http://biobank.ctsu.ox.ac.uk/crystal/field.cgi?id=G45")</f>
        <v>http://biobank.ctsu.ox.ac.uk/crystal/field.cgi?id=G45</v>
      </c>
      <c r="E70" s="67" t="str">
        <f ca="1">IFERROR(__xludf.DUMMYFUNCTION("if(istext(REGEXEXTRACT(E9153, "".both_sexes."")), ""both_sexes"", if(istext(REGEXEXTRACT(E9153, "".female."")), ""female"",if(istext(REGEXEXTRACT(E9153, "".male."")), ""male"", ""N/A"")))"),"both_sexes")</f>
        <v>both_sexes</v>
      </c>
      <c r="F70" s="68" t="s">
        <v>2674</v>
      </c>
      <c r="G70" s="67" t="str">
        <f t="shared" si="28"/>
        <v>wget https://broad-ukb-sumstats-us-east-1.s3.amazonaws.com/round2/additive-tsvs/G45.gwas.imputed_v3.both_sexes.tsv.bgz -O G45.gwas.imputed_v3.both_sexes.tsv.bgz</v>
      </c>
      <c r="H70" s="66" t="str">
        <f t="shared" si="29"/>
        <v>https://broad-ukb-sumstats-us-east-1.s3.amazonaws.com/round2/additive-tsvs/G45.gwas.imputed_v3.both_sexes.tsv.bgz</v>
      </c>
      <c r="I70" s="66" t="s">
        <v>2675</v>
      </c>
      <c r="J70" s="51" t="e">
        <f>VLOOKUP(F70,'[1]md5s for files'!A:B,2,TRUE)</f>
        <v>#N/A</v>
      </c>
      <c r="K70" s="51"/>
      <c r="L70" s="51"/>
      <c r="M70" s="51"/>
      <c r="N70" s="51"/>
      <c r="O70" s="51"/>
      <c r="P70" s="51"/>
      <c r="Q70" s="51"/>
      <c r="R70" s="51"/>
      <c r="S70" s="51"/>
      <c r="T70" s="51"/>
      <c r="U70" s="51"/>
      <c r="V70" s="51"/>
      <c r="W70" s="51"/>
      <c r="X70" s="51"/>
      <c r="Y70" s="51"/>
      <c r="Z70" s="51"/>
      <c r="AA70" s="51"/>
      <c r="AB70" s="51"/>
      <c r="AC70" s="51"/>
      <c r="AD70" s="51"/>
      <c r="AE70" s="51"/>
      <c r="AF70" s="51"/>
      <c r="AG70" s="51"/>
      <c r="AH70" s="51"/>
      <c r="AI70" s="51"/>
      <c r="AJ70" s="51"/>
      <c r="AK70" s="51"/>
      <c r="AL70" s="51"/>
      <c r="AM70" s="51"/>
      <c r="AN70" s="51"/>
      <c r="AO70" s="51"/>
      <c r="AP70" s="51"/>
      <c r="AQ70" s="51"/>
      <c r="AR70" s="51"/>
      <c r="AS70" s="51"/>
      <c r="AT70" s="51"/>
      <c r="AU70" s="51"/>
      <c r="AV70" s="51"/>
      <c r="AW70" s="51"/>
      <c r="AX70" s="51"/>
      <c r="AY70" s="51"/>
      <c r="AZ70" s="51"/>
      <c r="BA70" s="51"/>
      <c r="BB70" s="51"/>
      <c r="BC70" s="51"/>
    </row>
    <row r="71" spans="1:55">
      <c r="A71" s="64"/>
      <c r="B71" s="64"/>
      <c r="C71" s="64"/>
      <c r="D71" s="66"/>
      <c r="E71" s="67"/>
      <c r="F71" s="68"/>
      <c r="G71" s="67"/>
      <c r="H71" s="66"/>
      <c r="I71" s="66"/>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c r="AL71" s="51"/>
      <c r="AM71" s="51"/>
      <c r="AN71" s="51"/>
      <c r="AO71" s="51"/>
      <c r="AP71" s="51"/>
      <c r="AQ71" s="51"/>
      <c r="AR71" s="51"/>
      <c r="AS71" s="51"/>
      <c r="AT71" s="51"/>
      <c r="AU71" s="51"/>
      <c r="AV71" s="51"/>
      <c r="AW71" s="51"/>
      <c r="AX71" s="51"/>
      <c r="AY71" s="51"/>
      <c r="AZ71" s="51"/>
      <c r="BA71" s="51"/>
      <c r="BB71" s="51"/>
      <c r="BC71" s="51"/>
    </row>
    <row r="72" spans="1:55" ht="15.5">
      <c r="A72" s="50" t="s">
        <v>2676</v>
      </c>
      <c r="B72" s="51"/>
      <c r="C72" s="51"/>
      <c r="D72" s="51"/>
      <c r="E72" s="51"/>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c r="AG72" s="51"/>
      <c r="AH72" s="51"/>
      <c r="AI72" s="51"/>
      <c r="AJ72" s="51"/>
      <c r="AK72" s="51"/>
      <c r="AL72" s="51"/>
      <c r="AM72" s="51"/>
      <c r="AN72" s="51"/>
      <c r="AO72" s="51"/>
      <c r="AP72" s="51"/>
      <c r="AQ72" s="51"/>
      <c r="AR72" s="51"/>
      <c r="AS72" s="51"/>
      <c r="AT72" s="51"/>
      <c r="AU72" s="51"/>
      <c r="AV72" s="51"/>
      <c r="AW72" s="51"/>
      <c r="AX72" s="51"/>
      <c r="AY72" s="51"/>
      <c r="AZ72" s="51"/>
      <c r="BA72" s="51"/>
      <c r="BB72" s="51"/>
      <c r="BC72" s="51"/>
    </row>
    <row r="73" spans="1:55" ht="15.5">
      <c r="A73" s="50"/>
      <c r="B73" s="51"/>
      <c r="C73" s="51"/>
      <c r="D73" s="51"/>
      <c r="E73" s="51"/>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51"/>
      <c r="AN73" s="51"/>
      <c r="AO73" s="51"/>
      <c r="AP73" s="51"/>
      <c r="AQ73" s="51"/>
      <c r="AR73" s="51"/>
      <c r="AS73" s="51"/>
      <c r="AT73" s="51"/>
      <c r="AU73" s="51"/>
      <c r="AV73" s="51"/>
      <c r="AW73" s="51"/>
      <c r="AX73" s="51"/>
      <c r="AY73" s="51"/>
      <c r="AZ73" s="51"/>
      <c r="BA73" s="51"/>
      <c r="BB73" s="51"/>
      <c r="BC73" s="51"/>
    </row>
    <row r="74" spans="1:55">
      <c r="A74" s="51" t="s">
        <v>2677</v>
      </c>
      <c r="B74" s="51"/>
      <c r="C74" s="51"/>
      <c r="D74" s="51"/>
      <c r="E74" s="51"/>
      <c r="F74" s="51"/>
      <c r="G74" s="51"/>
      <c r="H74" s="51"/>
      <c r="I74" s="51"/>
      <c r="J74" s="51"/>
      <c r="K74" s="51"/>
      <c r="L74" s="51"/>
      <c r="M74" s="51"/>
      <c r="N74" s="51"/>
      <c r="O74" s="51"/>
      <c r="P74" s="51"/>
      <c r="Q74" s="51"/>
      <c r="R74" s="51"/>
      <c r="S74" s="51"/>
      <c r="T74" s="51"/>
      <c r="U74" s="51"/>
      <c r="V74" s="51"/>
      <c r="W74" s="51"/>
      <c r="X74" s="51"/>
      <c r="Y74" s="51"/>
      <c r="Z74" s="51"/>
      <c r="AA74" s="51"/>
      <c r="AB74" s="51"/>
      <c r="AC74" s="51"/>
      <c r="AD74" s="51"/>
      <c r="AE74" s="51"/>
      <c r="AF74" s="51"/>
      <c r="AG74" s="51"/>
      <c r="AH74" s="51"/>
      <c r="AI74" s="51"/>
      <c r="AJ74" s="51"/>
      <c r="AK74" s="51"/>
      <c r="AL74" s="51"/>
      <c r="AM74" s="51"/>
      <c r="AN74" s="51"/>
      <c r="AO74" s="51"/>
      <c r="AP74" s="51"/>
      <c r="AQ74" s="51"/>
      <c r="AR74" s="51"/>
      <c r="AS74" s="51"/>
      <c r="AT74" s="51"/>
      <c r="AU74" s="51"/>
      <c r="AV74" s="51"/>
      <c r="AW74" s="51"/>
      <c r="AX74" s="51"/>
      <c r="AY74" s="51"/>
      <c r="AZ74" s="51"/>
      <c r="BA74" s="51"/>
      <c r="BB74" s="51"/>
      <c r="BC74" s="51"/>
    </row>
    <row r="75" spans="1:55">
      <c r="A75" s="64" t="s">
        <v>2678</v>
      </c>
      <c r="B75" s="64" t="s">
        <v>2679</v>
      </c>
      <c r="C75" s="64"/>
      <c r="D75" s="66"/>
      <c r="E75" s="63"/>
      <c r="F75" s="63"/>
      <c r="G75" s="71"/>
      <c r="H75" s="72"/>
      <c r="I75" s="73"/>
      <c r="J75" s="63"/>
      <c r="K75" s="51"/>
      <c r="L75" s="51"/>
      <c r="M75" s="51"/>
      <c r="N75" s="51"/>
      <c r="O75" s="51"/>
      <c r="P75" s="51"/>
      <c r="Q75" s="51"/>
      <c r="R75" s="51"/>
      <c r="S75" s="51"/>
      <c r="T75" s="51"/>
      <c r="U75" s="51"/>
      <c r="V75" s="51"/>
      <c r="W75" s="51"/>
      <c r="X75" s="51"/>
      <c r="Y75" s="51"/>
      <c r="Z75" s="51"/>
      <c r="AA75" s="51"/>
      <c r="AB75" s="51"/>
      <c r="AC75" s="51"/>
      <c r="AD75" s="51"/>
      <c r="AE75" s="51"/>
      <c r="AF75" s="51"/>
      <c r="AG75" s="51"/>
      <c r="AH75" s="51"/>
      <c r="AI75" s="51"/>
      <c r="AJ75" s="51"/>
      <c r="AK75" s="51"/>
      <c r="AL75" s="51"/>
      <c r="AM75" s="51"/>
      <c r="AN75" s="51"/>
      <c r="AO75" s="51"/>
      <c r="AP75" s="51"/>
      <c r="AQ75" s="51"/>
      <c r="AR75" s="51"/>
      <c r="AS75" s="51"/>
      <c r="AT75" s="51"/>
      <c r="AU75" s="51"/>
      <c r="AV75" s="51"/>
      <c r="AW75" s="51"/>
      <c r="AX75" s="51"/>
      <c r="AY75" s="51"/>
      <c r="AZ75" s="51"/>
      <c r="BA75" s="51"/>
      <c r="BB75" s="51"/>
      <c r="BC75" s="51"/>
    </row>
    <row r="76" spans="1:55">
      <c r="A76" s="64"/>
      <c r="B76" s="64"/>
      <c r="C76" s="64"/>
      <c r="D76" s="66"/>
      <c r="E76" s="63"/>
      <c r="F76" s="63"/>
      <c r="G76" s="71"/>
      <c r="H76" s="72"/>
      <c r="I76" s="73"/>
      <c r="J76" s="63"/>
      <c r="K76" s="51"/>
      <c r="L76" s="51"/>
      <c r="M76" s="51"/>
      <c r="N76" s="51"/>
      <c r="O76" s="51"/>
      <c r="P76" s="51"/>
      <c r="Q76" s="51"/>
      <c r="R76" s="51"/>
      <c r="S76" s="51"/>
      <c r="T76" s="51"/>
      <c r="U76" s="51"/>
      <c r="V76" s="51"/>
      <c r="W76" s="51"/>
      <c r="X76" s="51"/>
      <c r="Y76" s="51"/>
      <c r="Z76" s="51"/>
      <c r="AA76" s="51"/>
      <c r="AB76" s="51"/>
      <c r="AC76" s="51"/>
      <c r="AD76" s="51"/>
      <c r="AE76" s="51"/>
      <c r="AF76" s="51"/>
      <c r="AG76" s="51"/>
      <c r="AH76" s="51"/>
      <c r="AI76" s="51"/>
      <c r="AJ76" s="51"/>
      <c r="AK76" s="51"/>
      <c r="AL76" s="51"/>
      <c r="AM76" s="51"/>
      <c r="AN76" s="51"/>
      <c r="AO76" s="51"/>
      <c r="AP76" s="51"/>
      <c r="AQ76" s="51"/>
      <c r="AR76" s="51"/>
      <c r="AS76" s="51"/>
      <c r="AT76" s="51"/>
      <c r="AU76" s="51"/>
      <c r="AV76" s="51"/>
      <c r="AW76" s="51"/>
      <c r="AX76" s="51"/>
      <c r="AY76" s="51"/>
      <c r="AZ76" s="51"/>
      <c r="BA76" s="51"/>
      <c r="BB76" s="51"/>
      <c r="BC76" s="51"/>
    </row>
    <row r="77" spans="1:55">
      <c r="A77" s="51" t="s">
        <v>2680</v>
      </c>
      <c r="B77" s="51"/>
      <c r="C77" s="51"/>
      <c r="D77" s="51"/>
      <c r="E77" s="51"/>
      <c r="F77" s="51"/>
      <c r="G77" s="51"/>
      <c r="H77" s="51"/>
      <c r="I77" s="51"/>
      <c r="J77" s="51"/>
      <c r="K77" s="51"/>
      <c r="L77" s="51"/>
      <c r="M77" s="51"/>
      <c r="N77" s="51"/>
      <c r="O77" s="51"/>
      <c r="P77" s="51"/>
      <c r="Q77" s="51"/>
      <c r="R77" s="51"/>
      <c r="S77" s="51"/>
      <c r="T77" s="51"/>
      <c r="U77" s="51"/>
      <c r="V77" s="51"/>
      <c r="W77" s="51"/>
      <c r="X77" s="51"/>
      <c r="Y77" s="51"/>
      <c r="Z77" s="51"/>
      <c r="AA77" s="51"/>
      <c r="AB77" s="51"/>
      <c r="AC77" s="51"/>
      <c r="AD77" s="51"/>
      <c r="AE77" s="51"/>
      <c r="AF77" s="51"/>
      <c r="AG77" s="51"/>
      <c r="AH77" s="51"/>
      <c r="AI77" s="51"/>
      <c r="AJ77" s="51"/>
      <c r="AK77" s="51"/>
      <c r="AL77" s="51"/>
      <c r="AM77" s="51"/>
      <c r="AN77" s="51"/>
      <c r="AO77" s="51"/>
      <c r="AP77" s="51"/>
      <c r="AQ77" s="51"/>
      <c r="AR77" s="51"/>
      <c r="AS77" s="51"/>
      <c r="AT77" s="51"/>
      <c r="AU77" s="51"/>
      <c r="AV77" s="51"/>
      <c r="AW77" s="51"/>
      <c r="AX77" s="51"/>
      <c r="AY77" s="51"/>
      <c r="AZ77" s="51"/>
      <c r="BA77" s="51"/>
      <c r="BB77" s="51"/>
      <c r="BC77" s="51"/>
    </row>
    <row r="78" spans="1:55">
      <c r="A78" s="64" t="s">
        <v>2681</v>
      </c>
      <c r="B78" s="64" t="s">
        <v>2679</v>
      </c>
      <c r="C78" s="64"/>
      <c r="D78" s="66"/>
      <c r="E78" s="63"/>
      <c r="F78" s="63"/>
      <c r="G78" s="71"/>
      <c r="H78" s="72"/>
      <c r="I78" s="73"/>
      <c r="J78" s="63"/>
      <c r="K78" s="51"/>
      <c r="L78" s="51"/>
      <c r="M78" s="51"/>
      <c r="N78" s="51"/>
      <c r="O78" s="51"/>
      <c r="P78" s="51"/>
      <c r="Q78" s="51"/>
      <c r="R78" s="51"/>
      <c r="S78" s="51"/>
      <c r="T78" s="51"/>
      <c r="U78" s="51"/>
      <c r="V78" s="51"/>
      <c r="W78" s="51"/>
      <c r="X78" s="51"/>
      <c r="Y78" s="51"/>
      <c r="Z78" s="51"/>
      <c r="AA78" s="51"/>
      <c r="AB78" s="51"/>
      <c r="AC78" s="51"/>
      <c r="AD78" s="51"/>
      <c r="AE78" s="51"/>
      <c r="AF78" s="51"/>
      <c r="AG78" s="51"/>
      <c r="AH78" s="51"/>
      <c r="AI78" s="51"/>
      <c r="AJ78" s="51"/>
      <c r="AK78" s="51"/>
      <c r="AL78" s="51"/>
      <c r="AM78" s="51"/>
      <c r="AN78" s="51"/>
      <c r="AO78" s="51"/>
      <c r="AP78" s="51"/>
      <c r="AQ78" s="51"/>
      <c r="AR78" s="51"/>
      <c r="AS78" s="51"/>
      <c r="AT78" s="51"/>
      <c r="AU78" s="51"/>
      <c r="AV78" s="51"/>
      <c r="AW78" s="51"/>
      <c r="AX78" s="51"/>
      <c r="AY78" s="51"/>
      <c r="AZ78" s="51"/>
      <c r="BA78" s="51"/>
      <c r="BB78" s="51"/>
      <c r="BC78" s="51"/>
    </row>
    <row r="79" spans="1:55">
      <c r="A79" s="64"/>
      <c r="B79" s="64"/>
      <c r="C79" s="64"/>
      <c r="D79" s="66"/>
      <c r="E79" s="63"/>
      <c r="F79" s="63"/>
      <c r="G79" s="71"/>
      <c r="H79" s="72"/>
      <c r="I79" s="73"/>
      <c r="J79" s="63"/>
      <c r="K79" s="51"/>
      <c r="L79" s="51"/>
      <c r="M79" s="51"/>
      <c r="N79" s="51"/>
      <c r="O79" s="51"/>
      <c r="P79" s="51"/>
      <c r="Q79" s="51"/>
      <c r="R79" s="51"/>
      <c r="S79" s="51"/>
      <c r="T79" s="51"/>
      <c r="U79" s="51"/>
      <c r="V79" s="51"/>
      <c r="W79" s="51"/>
      <c r="X79" s="51"/>
      <c r="Y79" s="51"/>
      <c r="Z79" s="51"/>
      <c r="AA79" s="51"/>
      <c r="AB79" s="51"/>
      <c r="AC79" s="51"/>
      <c r="AD79" s="51"/>
      <c r="AE79" s="51"/>
      <c r="AF79" s="51"/>
      <c r="AG79" s="51"/>
      <c r="AH79" s="51"/>
      <c r="AI79" s="51"/>
      <c r="AJ79" s="51"/>
      <c r="AK79" s="51"/>
      <c r="AL79" s="51"/>
      <c r="AM79" s="51"/>
      <c r="AN79" s="51"/>
      <c r="AO79" s="51"/>
      <c r="AP79" s="51"/>
      <c r="AQ79" s="51"/>
      <c r="AR79" s="51"/>
      <c r="AS79" s="51"/>
      <c r="AT79" s="51"/>
      <c r="AU79" s="51"/>
      <c r="AV79" s="51"/>
      <c r="AW79" s="51"/>
      <c r="AX79" s="51"/>
      <c r="AY79" s="51"/>
      <c r="AZ79" s="51"/>
      <c r="BA79" s="51"/>
      <c r="BB79" s="51"/>
      <c r="BC79" s="51"/>
    </row>
    <row r="80" spans="1:55">
      <c r="A80" s="51" t="s">
        <v>7</v>
      </c>
      <c r="B80" s="51"/>
      <c r="C80" s="51"/>
      <c r="D80" s="51"/>
      <c r="E80" s="51"/>
      <c r="F80" s="51"/>
      <c r="G80" s="51"/>
      <c r="H80" s="51"/>
      <c r="I80" s="51"/>
      <c r="J80" s="51"/>
      <c r="K80" s="51"/>
      <c r="L80" s="51"/>
      <c r="M80" s="51"/>
      <c r="N80" s="51"/>
      <c r="O80" s="51"/>
      <c r="P80" s="51"/>
      <c r="Q80" s="51"/>
      <c r="R80" s="51"/>
      <c r="S80" s="51"/>
      <c r="T80" s="51"/>
      <c r="U80" s="51"/>
      <c r="V80" s="51"/>
      <c r="W80" s="51"/>
      <c r="X80" s="51"/>
      <c r="Y80" s="51"/>
      <c r="Z80" s="51"/>
      <c r="AA80" s="51"/>
      <c r="AB80" s="51"/>
      <c r="AC80" s="51"/>
      <c r="AD80" s="51"/>
      <c r="AE80" s="51"/>
      <c r="AF80" s="51"/>
      <c r="AG80" s="51"/>
      <c r="AH80" s="51"/>
      <c r="AI80" s="51"/>
      <c r="AJ80" s="51"/>
      <c r="AK80" s="51"/>
      <c r="AL80" s="51"/>
      <c r="AM80" s="51"/>
      <c r="AN80" s="51"/>
      <c r="AO80" s="51"/>
      <c r="AP80" s="51"/>
      <c r="AQ80" s="51"/>
      <c r="AR80" s="51"/>
      <c r="AS80" s="51"/>
      <c r="AT80" s="51"/>
      <c r="AU80" s="51"/>
      <c r="AV80" s="51"/>
      <c r="AW80" s="51"/>
      <c r="AX80" s="51"/>
      <c r="AY80" s="51"/>
      <c r="AZ80" s="51"/>
      <c r="BA80" s="51"/>
      <c r="BB80" s="51"/>
      <c r="BC80" s="51"/>
    </row>
    <row r="81" spans="1:55">
      <c r="A81" s="64" t="s">
        <v>2682</v>
      </c>
      <c r="B81" s="64" t="s">
        <v>2679</v>
      </c>
      <c r="C81" s="64"/>
      <c r="D81" s="66"/>
      <c r="E81" s="63"/>
      <c r="F81" s="63"/>
      <c r="G81" s="71"/>
      <c r="H81" s="72"/>
      <c r="I81" s="73"/>
      <c r="J81" s="63"/>
      <c r="K81" s="51"/>
      <c r="L81" s="51"/>
      <c r="M81" s="51"/>
      <c r="N81" s="51"/>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c r="AQ81" s="51"/>
      <c r="AR81" s="51"/>
      <c r="AS81" s="51"/>
      <c r="AT81" s="51"/>
      <c r="AU81" s="51"/>
      <c r="AV81" s="51"/>
      <c r="AW81" s="51"/>
      <c r="AX81" s="51"/>
      <c r="AY81" s="51"/>
      <c r="AZ81" s="51"/>
      <c r="BA81" s="51"/>
      <c r="BB81" s="51"/>
      <c r="BC81" s="51"/>
    </row>
    <row r="82" spans="1:55">
      <c r="A82" s="64"/>
      <c r="B82" s="64"/>
      <c r="C82" s="64"/>
      <c r="D82" s="66"/>
      <c r="E82" s="63"/>
      <c r="F82" s="63"/>
      <c r="G82" s="71"/>
      <c r="H82" s="72"/>
      <c r="I82" s="73"/>
      <c r="J82" s="63"/>
      <c r="K82" s="51"/>
      <c r="L82" s="51"/>
      <c r="M82" s="51"/>
      <c r="N82" s="51"/>
      <c r="O82" s="51"/>
      <c r="P82" s="51"/>
      <c r="Q82" s="51"/>
      <c r="R82" s="51"/>
      <c r="S82" s="51"/>
      <c r="T82" s="51"/>
      <c r="U82" s="51"/>
      <c r="V82" s="51"/>
      <c r="W82" s="51"/>
      <c r="X82" s="51"/>
      <c r="Y82" s="51"/>
      <c r="Z82" s="51"/>
      <c r="AA82" s="51"/>
      <c r="AB82" s="51"/>
      <c r="AC82" s="51"/>
      <c r="AD82" s="51"/>
      <c r="AE82" s="51"/>
      <c r="AF82" s="51"/>
      <c r="AG82" s="51"/>
      <c r="AH82" s="51"/>
      <c r="AI82" s="51"/>
      <c r="AJ82" s="51"/>
      <c r="AK82" s="51"/>
      <c r="AL82" s="51"/>
      <c r="AM82" s="51"/>
      <c r="AN82" s="51"/>
      <c r="AO82" s="51"/>
      <c r="AP82" s="51"/>
      <c r="AQ82" s="51"/>
      <c r="AR82" s="51"/>
      <c r="AS82" s="51"/>
      <c r="AT82" s="51"/>
      <c r="AU82" s="51"/>
      <c r="AV82" s="51"/>
      <c r="AW82" s="51"/>
      <c r="AX82" s="51"/>
      <c r="AY82" s="51"/>
      <c r="AZ82" s="51"/>
      <c r="BA82" s="51"/>
      <c r="BB82" s="51"/>
      <c r="BC82" s="51"/>
    </row>
    <row r="83" spans="1:55">
      <c r="A83" s="51" t="s">
        <v>10</v>
      </c>
      <c r="B83" s="51"/>
      <c r="C83" s="51"/>
      <c r="D83" s="51"/>
      <c r="E83" s="51"/>
      <c r="F83" s="51"/>
      <c r="G83" s="51"/>
      <c r="H83" s="51"/>
      <c r="I83" s="51"/>
      <c r="J83" s="51"/>
      <c r="K83" s="51"/>
      <c r="L83" s="51"/>
      <c r="M83" s="51"/>
      <c r="N83" s="51"/>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c r="AY83" s="51"/>
      <c r="AZ83" s="51"/>
      <c r="BA83" s="51"/>
      <c r="BB83" s="51"/>
      <c r="BC83" s="51"/>
    </row>
    <row r="84" spans="1:55">
      <c r="A84" s="64" t="s">
        <v>2683</v>
      </c>
      <c r="B84" s="64" t="s">
        <v>2679</v>
      </c>
      <c r="C84" s="64"/>
      <c r="D84" s="66"/>
      <c r="E84" s="63"/>
      <c r="F84" s="63"/>
      <c r="G84" s="71"/>
      <c r="H84" s="72"/>
      <c r="I84" s="73"/>
      <c r="J84" s="63"/>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c r="BC84" s="51"/>
    </row>
    <row r="85" spans="1:55">
      <c r="A85" s="64" t="str">
        <f>LEFT(F85,(FIND(".", F85))-1)</f>
        <v>6153_1</v>
      </c>
      <c r="B85" s="64" t="e">
        <f>IF(ISNA(VLOOKUP(TEXT(A85,"0"),'[1]Description Lookup'!$A$1:$B$11372, 2, FALSE)), VLOOKUP(TEXT(A85,"0") &amp; "_raw",'[1]Description Lookup'!$A$1:$B$11372, 2), VLOOKUP(TEXT(A85,"0"),'[1]Description Lookup'!$A$1:$B$11372, 2, FALSE))</f>
        <v>#N/A</v>
      </c>
      <c r="C85" s="65" t="s">
        <v>2684</v>
      </c>
      <c r="D85" s="66" t="str">
        <f ca="1">IFERROR(__xludf.DUMMYFUNCTION("""http://biobank.ctsu.ox.ac.uk/crystal/field.cgi?id="" &amp; index(split(A8059, ""_""), 0, 1)"),"http://biobank.ctsu.ox.ac.uk/crystal/field.cgi?id=6153")</f>
        <v>http://biobank.ctsu.ox.ac.uk/crystal/field.cgi?id=6153</v>
      </c>
      <c r="E85" s="67" t="str">
        <f ca="1">IFERROR(__xludf.DUMMYFUNCTION("if(istext(REGEXEXTRACT(E8059, "".both_sexes."")), ""both_sexes"", if(istext(REGEXEXTRACT(E8059, "".female."")), ""female"",if(istext(REGEXEXTRACT(E8059, "".male."")), ""male"", ""N/A"")))"),"both_sexes")</f>
        <v>both_sexes</v>
      </c>
      <c r="F85" s="68" t="s">
        <v>2685</v>
      </c>
      <c r="G85" s="67" t="str">
        <f t="shared" ref="G85:G86" si="30">"wget " &amp; H85 &amp; " -O " &amp; F85</f>
        <v>wget https://broad-ukb-sumstats-us-east-1.s3.amazonaws.com/round2/additive-tsvs/6153_1.gwas.imputed_v3.both_sexes.tsv.bgz -O 6153_1.gwas.imputed_v3.both_sexes.tsv.bgz</v>
      </c>
      <c r="H85" s="66" t="str">
        <f t="shared" ref="H85:H86" si="31">"https://broad-ukb-sumstats-us-east-1.s3.amazonaws.com/round2/additive-tsvs/" &amp; F85</f>
        <v>https://broad-ukb-sumstats-us-east-1.s3.amazonaws.com/round2/additive-tsvs/6153_1.gwas.imputed_v3.both_sexes.tsv.bgz</v>
      </c>
      <c r="I85" s="66" t="s">
        <v>2686</v>
      </c>
      <c r="J85" s="51" t="e">
        <f>VLOOKUP(F85,'[1]md5s for files'!A:B,2,TRUE)</f>
        <v>#N/A</v>
      </c>
      <c r="K85" s="51"/>
      <c r="L85" s="51"/>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row>
    <row r="86" spans="1:55">
      <c r="A86" s="64" t="str">
        <f>LEFT(F86,(FIND(".", F86))-1)</f>
        <v>6177_1</v>
      </c>
      <c r="B86" s="64" t="e">
        <f>IF(ISNA(VLOOKUP(TEXT(A86,"0"),'[1]Description Lookup'!$A$1:$B$11372, 2, FALSE)), VLOOKUP(TEXT(A86,"0") &amp; "_raw",'[1]Description Lookup'!$A$1:$B$11372, 2), VLOOKUP(TEXT(A86,"0"),'[1]Description Lookup'!$A$1:$B$11372, 2, FALSE))</f>
        <v>#N/A</v>
      </c>
      <c r="C86" s="65" t="s">
        <v>2687</v>
      </c>
      <c r="D86" s="66" t="str">
        <f ca="1">IFERROR(__xludf.DUMMYFUNCTION("""http://biobank.ctsu.ox.ac.uk/crystal/field.cgi?id="" &amp; index(split(A8242, ""_""), 0, 1)"),"http://biobank.ctsu.ox.ac.uk/crystal/field.cgi?id=6177")</f>
        <v>http://biobank.ctsu.ox.ac.uk/crystal/field.cgi?id=6177</v>
      </c>
      <c r="E86" s="67" t="str">
        <f ca="1">IFERROR(__xludf.DUMMYFUNCTION("if(istext(REGEXEXTRACT(E8242, "".both_sexes."")), ""both_sexes"", if(istext(REGEXEXTRACT(E8242, "".female."")), ""female"",if(istext(REGEXEXTRACT(E8242, "".male."")), ""male"", ""N/A"")))"),"both_sexes")</f>
        <v>both_sexes</v>
      </c>
      <c r="F86" s="68" t="s">
        <v>2688</v>
      </c>
      <c r="G86" s="67" t="str">
        <f t="shared" si="30"/>
        <v>wget https://broad-ukb-sumstats-us-east-1.s3.amazonaws.com/round2/additive-tsvs/6177_1.gwas.imputed_v3.both_sexes.tsv.bgz -O 6177_1.gwas.imputed_v3.both_sexes.tsv.bgz</v>
      </c>
      <c r="H86" s="66" t="str">
        <f t="shared" si="31"/>
        <v>https://broad-ukb-sumstats-us-east-1.s3.amazonaws.com/round2/additive-tsvs/6177_1.gwas.imputed_v3.both_sexes.tsv.bgz</v>
      </c>
      <c r="I86" s="66" t="s">
        <v>2689</v>
      </c>
      <c r="J86" s="51" t="e">
        <f>VLOOKUP(F86,'[1]md5s for files'!A:B,2,TRUE)</f>
        <v>#N/A</v>
      </c>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row>
    <row r="87" spans="1:55">
      <c r="A87" s="51"/>
      <c r="B87" s="51"/>
      <c r="C87" s="51"/>
      <c r="D87" s="51"/>
      <c r="E87" s="51"/>
      <c r="F87" s="51"/>
      <c r="G87" s="51"/>
      <c r="H87" s="51"/>
      <c r="I87" s="51"/>
      <c r="J87" s="51"/>
      <c r="K87" s="51"/>
      <c r="L87" s="51"/>
      <c r="M87" s="51"/>
      <c r="N87" s="51"/>
      <c r="O87" s="51"/>
      <c r="P87" s="51"/>
      <c r="Q87" s="51"/>
      <c r="R87" s="51"/>
      <c r="S87" s="51"/>
      <c r="T87" s="51"/>
      <c r="U87" s="51"/>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row>
    <row r="88" spans="1:55">
      <c r="A88" s="51"/>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row>
    <row r="89" spans="1:55">
      <c r="A89" s="51"/>
      <c r="B89" s="51"/>
      <c r="C89" s="51"/>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row>
    <row r="90" spans="1:55">
      <c r="A90" s="51" t="s">
        <v>2690</v>
      </c>
      <c r="B90" s="51"/>
      <c r="C90" s="51"/>
      <c r="D90" s="51"/>
      <c r="E90" s="51"/>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51"/>
      <c r="AQ90" s="51"/>
      <c r="AR90" s="51"/>
      <c r="AS90" s="51"/>
      <c r="AT90" s="51"/>
      <c r="AU90" s="51"/>
      <c r="AV90" s="51"/>
      <c r="AW90" s="51"/>
      <c r="AX90" s="51"/>
      <c r="AY90" s="51"/>
      <c r="AZ90" s="51"/>
      <c r="BA90" s="51"/>
      <c r="BB90" s="51"/>
      <c r="BC90" s="51"/>
    </row>
    <row r="91" spans="1:55">
      <c r="A91" s="74" t="s">
        <v>2691</v>
      </c>
      <c r="B91" s="74" t="s">
        <v>2692</v>
      </c>
      <c r="C91" s="61" t="s">
        <v>2693</v>
      </c>
      <c r="D91" s="74" t="s">
        <v>2694</v>
      </c>
      <c r="E91" s="74" t="s">
        <v>2695</v>
      </c>
      <c r="F91" s="74" t="s">
        <v>2696</v>
      </c>
      <c r="G91" s="74" t="s">
        <v>2697</v>
      </c>
      <c r="H91" s="74" t="s">
        <v>2698</v>
      </c>
      <c r="I91" s="74" t="s">
        <v>2699</v>
      </c>
      <c r="J91" s="74" t="s">
        <v>2700</v>
      </c>
      <c r="K91" s="74" t="s">
        <v>2701</v>
      </c>
      <c r="L91" s="74" t="s">
        <v>2702</v>
      </c>
      <c r="M91" s="74" t="s">
        <v>2703</v>
      </c>
      <c r="N91" s="74" t="s">
        <v>2704</v>
      </c>
      <c r="O91" s="74" t="s">
        <v>2705</v>
      </c>
      <c r="P91" s="74" t="s">
        <v>2706</v>
      </c>
      <c r="Q91" s="74" t="s">
        <v>2707</v>
      </c>
      <c r="R91" s="74" t="s">
        <v>2708</v>
      </c>
      <c r="S91" s="74" t="s">
        <v>2709</v>
      </c>
      <c r="T91" s="74" t="s">
        <v>2710</v>
      </c>
      <c r="U91" s="74" t="s">
        <v>2711</v>
      </c>
      <c r="V91" s="74" t="s">
        <v>2712</v>
      </c>
      <c r="W91" s="74" t="s">
        <v>2713</v>
      </c>
      <c r="X91" s="74" t="s">
        <v>2714</v>
      </c>
      <c r="Y91" s="74" t="s">
        <v>2715</v>
      </c>
      <c r="Z91" s="74" t="s">
        <v>2716</v>
      </c>
      <c r="AA91" s="74" t="s">
        <v>2717</v>
      </c>
      <c r="AB91" s="74" t="s">
        <v>2718</v>
      </c>
      <c r="AC91" s="74" t="s">
        <v>2719</v>
      </c>
      <c r="AD91" s="74" t="s">
        <v>2720</v>
      </c>
      <c r="AE91" s="74" t="s">
        <v>2721</v>
      </c>
      <c r="AF91" s="74" t="s">
        <v>2722</v>
      </c>
      <c r="AG91" s="74" t="s">
        <v>2723</v>
      </c>
      <c r="AH91" s="74" t="s">
        <v>2724</v>
      </c>
      <c r="AI91" s="74" t="s">
        <v>2725</v>
      </c>
      <c r="AJ91" s="74" t="s">
        <v>2726</v>
      </c>
      <c r="AK91" s="74" t="s">
        <v>2727</v>
      </c>
      <c r="AL91" s="74" t="s">
        <v>2728</v>
      </c>
      <c r="AM91" s="74" t="s">
        <v>2729</v>
      </c>
      <c r="AN91" s="74" t="s">
        <v>2730</v>
      </c>
      <c r="AO91" s="74" t="s">
        <v>2731</v>
      </c>
      <c r="AP91" s="74" t="s">
        <v>2732</v>
      </c>
      <c r="AQ91" s="74" t="s">
        <v>2733</v>
      </c>
      <c r="AR91" s="74" t="s">
        <v>2734</v>
      </c>
      <c r="AS91" s="74" t="s">
        <v>2735</v>
      </c>
      <c r="AT91" s="74" t="s">
        <v>2736</v>
      </c>
      <c r="AU91" s="74" t="s">
        <v>2737</v>
      </c>
      <c r="AV91" s="74" t="s">
        <v>2738</v>
      </c>
      <c r="AW91" s="74" t="s">
        <v>2739</v>
      </c>
      <c r="AX91" s="51"/>
      <c r="AY91" s="51"/>
      <c r="AZ91" s="51"/>
      <c r="BA91" s="51"/>
      <c r="BB91" s="51"/>
      <c r="BC91" s="51"/>
    </row>
    <row r="92" spans="1:55">
      <c r="A92" s="74" t="s">
        <v>2740</v>
      </c>
      <c r="B92" s="74">
        <v>30760</v>
      </c>
      <c r="C92" s="65" t="s">
        <v>16</v>
      </c>
      <c r="D92" s="74" t="s">
        <v>2741</v>
      </c>
      <c r="E92" s="74"/>
      <c r="F92" s="74" t="s">
        <v>2742</v>
      </c>
      <c r="G92" s="74" t="s">
        <v>16</v>
      </c>
      <c r="H92" s="74" t="s">
        <v>6</v>
      </c>
      <c r="I92" s="74" t="s">
        <v>6</v>
      </c>
      <c r="J92" s="74" t="s">
        <v>2743</v>
      </c>
      <c r="K92" s="74">
        <v>422405</v>
      </c>
      <c r="L92" s="74">
        <v>208262</v>
      </c>
      <c r="M92" s="74">
        <v>179888</v>
      </c>
      <c r="N92" s="74" t="s">
        <v>2744</v>
      </c>
      <c r="O92" s="74">
        <v>6</v>
      </c>
      <c r="P92" s="74">
        <v>5754</v>
      </c>
      <c r="Q92" s="74">
        <v>854</v>
      </c>
      <c r="R92" s="74">
        <v>7688</v>
      </c>
      <c r="S92" s="74">
        <v>2342</v>
      </c>
      <c r="T92" s="74">
        <v>367021</v>
      </c>
      <c r="U92" s="74">
        <v>1364</v>
      </c>
      <c r="V92" s="74" t="s">
        <v>6</v>
      </c>
      <c r="W92" s="74" t="s">
        <v>6</v>
      </c>
      <c r="X92" s="74" t="s">
        <v>6</v>
      </c>
      <c r="Y92" s="74" t="s">
        <v>6</v>
      </c>
      <c r="Z92" s="74" t="s">
        <v>6</v>
      </c>
      <c r="AA92" s="74" t="s">
        <v>6</v>
      </c>
      <c r="AB92" s="75">
        <v>0.33753</v>
      </c>
      <c r="AC92" s="75">
        <v>0.59621999999999997</v>
      </c>
      <c r="AD92" s="75">
        <v>0.43414000000000003</v>
      </c>
      <c r="AE92" s="75">
        <v>0.22494</v>
      </c>
      <c r="AF92" s="75">
        <v>0.14343</v>
      </c>
      <c r="AG92" s="75">
        <v>0.46629999999999999</v>
      </c>
      <c r="AH92" s="75">
        <v>1.0168999999999999</v>
      </c>
      <c r="AI92" s="75">
        <v>1.0097</v>
      </c>
      <c r="AJ92" s="75">
        <v>1.0177</v>
      </c>
      <c r="AK92" s="75">
        <v>1.0150999999999999</v>
      </c>
      <c r="AL92" s="75">
        <v>1.7823</v>
      </c>
      <c r="AM92" s="75">
        <v>0.99917999999999996</v>
      </c>
      <c r="AN92" s="74" t="s">
        <v>2745</v>
      </c>
      <c r="AO92" s="74" t="s">
        <v>2746</v>
      </c>
      <c r="AP92" s="76" t="s">
        <v>2747</v>
      </c>
      <c r="AQ92" s="76" t="s">
        <v>2748</v>
      </c>
      <c r="AR92" s="74" t="s">
        <v>2749</v>
      </c>
      <c r="AS92" s="74" t="s">
        <v>2750</v>
      </c>
      <c r="AT92" s="74">
        <v>2021668728</v>
      </c>
      <c r="AU92" s="74">
        <v>2170828</v>
      </c>
      <c r="AV92" s="74" t="s">
        <v>2751</v>
      </c>
      <c r="AW92" s="74" t="s">
        <v>2752</v>
      </c>
      <c r="AX92" s="74"/>
      <c r="AY92" s="74"/>
      <c r="AZ92" s="51"/>
      <c r="BA92" s="51"/>
      <c r="BB92" s="51"/>
      <c r="BC92" s="51"/>
    </row>
    <row r="93" spans="1:55">
      <c r="A93" s="74" t="s">
        <v>2740</v>
      </c>
      <c r="B93" s="74">
        <v>30780</v>
      </c>
      <c r="C93" s="65" t="s">
        <v>12</v>
      </c>
      <c r="D93" s="74" t="s">
        <v>2741</v>
      </c>
      <c r="E93" s="74"/>
      <c r="F93" s="74" t="s">
        <v>2742</v>
      </c>
      <c r="G93" s="74" t="s">
        <v>2753</v>
      </c>
      <c r="H93" s="74" t="s">
        <v>6</v>
      </c>
      <c r="I93" s="74" t="s">
        <v>6</v>
      </c>
      <c r="J93" s="74" t="s">
        <v>2743</v>
      </c>
      <c r="K93" s="74">
        <v>460650</v>
      </c>
      <c r="L93" s="74">
        <v>228761</v>
      </c>
      <c r="M93" s="74">
        <v>194496</v>
      </c>
      <c r="N93" s="74" t="s">
        <v>2744</v>
      </c>
      <c r="O93" s="74">
        <v>6</v>
      </c>
      <c r="P93" s="74">
        <v>6200</v>
      </c>
      <c r="Q93" s="74">
        <v>938</v>
      </c>
      <c r="R93" s="74">
        <v>8404</v>
      </c>
      <c r="S93" s="74">
        <v>2568</v>
      </c>
      <c r="T93" s="74">
        <v>400223</v>
      </c>
      <c r="U93" s="74">
        <v>1498</v>
      </c>
      <c r="V93" s="74" t="s">
        <v>6</v>
      </c>
      <c r="W93" s="74" t="s">
        <v>6</v>
      </c>
      <c r="X93" s="74" t="s">
        <v>6</v>
      </c>
      <c r="Y93" s="74" t="s">
        <v>6</v>
      </c>
      <c r="Z93" s="74" t="s">
        <v>6</v>
      </c>
      <c r="AA93" s="74" t="s">
        <v>6</v>
      </c>
      <c r="AB93" s="75">
        <v>0.26094000000000001</v>
      </c>
      <c r="AC93" s="75">
        <v>0.24540999999999999</v>
      </c>
      <c r="AD93" s="75">
        <v>0.20821000000000001</v>
      </c>
      <c r="AE93" s="75">
        <v>0.1205</v>
      </c>
      <c r="AF93" s="75">
        <v>6.0602999999999997E-2</v>
      </c>
      <c r="AG93" s="75">
        <v>0</v>
      </c>
      <c r="AH93" s="75">
        <v>0.98763000000000001</v>
      </c>
      <c r="AI93" s="75">
        <v>0.99934999999999996</v>
      </c>
      <c r="AJ93" s="75">
        <v>1.0185</v>
      </c>
      <c r="AK93" s="75">
        <v>1.0163</v>
      </c>
      <c r="AL93" s="75">
        <v>1.3201000000000001</v>
      </c>
      <c r="AM93" s="75">
        <v>1.0295000000000001</v>
      </c>
      <c r="AN93" s="74" t="s">
        <v>2754</v>
      </c>
      <c r="AO93" s="74" t="s">
        <v>2755</v>
      </c>
      <c r="AP93" s="76" t="s">
        <v>2756</v>
      </c>
      <c r="AQ93" s="76" t="s">
        <v>2757</v>
      </c>
      <c r="AR93" s="74" t="s">
        <v>2758</v>
      </c>
      <c r="AS93" s="74" t="s">
        <v>2759</v>
      </c>
      <c r="AT93" s="74">
        <v>2023816844</v>
      </c>
      <c r="AU93" s="74">
        <v>2171288</v>
      </c>
      <c r="AV93" s="74" t="s">
        <v>2760</v>
      </c>
      <c r="AW93" s="74" t="s">
        <v>2761</v>
      </c>
      <c r="AX93" s="74"/>
      <c r="AY93" s="74"/>
      <c r="AZ93" s="51"/>
      <c r="BA93" s="51"/>
      <c r="BB93" s="51"/>
      <c r="BC93" s="51"/>
    </row>
    <row r="94" spans="1:55">
      <c r="A94" s="74" t="s">
        <v>2740</v>
      </c>
      <c r="B94" s="74">
        <v>30870</v>
      </c>
      <c r="C94" s="65" t="s">
        <v>7</v>
      </c>
      <c r="D94" s="74" t="s">
        <v>2741</v>
      </c>
      <c r="E94" s="74"/>
      <c r="F94" s="74" t="s">
        <v>2742</v>
      </c>
      <c r="G94" s="74" t="s">
        <v>7</v>
      </c>
      <c r="H94" s="74" t="s">
        <v>6</v>
      </c>
      <c r="I94" s="74" t="s">
        <v>6</v>
      </c>
      <c r="J94" s="74" t="s">
        <v>2743</v>
      </c>
      <c r="K94" s="74">
        <v>461140</v>
      </c>
      <c r="L94" s="74">
        <v>228999</v>
      </c>
      <c r="M94" s="74">
        <v>194702</v>
      </c>
      <c r="N94" s="74" t="s">
        <v>2744</v>
      </c>
      <c r="O94" s="74">
        <v>6</v>
      </c>
      <c r="P94" s="74">
        <v>6211</v>
      </c>
      <c r="Q94" s="74">
        <v>937</v>
      </c>
      <c r="R94" s="74">
        <v>8415</v>
      </c>
      <c r="S94" s="74">
        <v>2570</v>
      </c>
      <c r="T94" s="74">
        <v>400639</v>
      </c>
      <c r="U94" s="74">
        <v>1499</v>
      </c>
      <c r="V94" s="74" t="s">
        <v>6</v>
      </c>
      <c r="W94" s="74" t="s">
        <v>6</v>
      </c>
      <c r="X94" s="74" t="s">
        <v>6</v>
      </c>
      <c r="Y94" s="74" t="s">
        <v>6</v>
      </c>
      <c r="Z94" s="74" t="s">
        <v>6</v>
      </c>
      <c r="AA94" s="74" t="s">
        <v>6</v>
      </c>
      <c r="AB94" s="75">
        <v>0.29570999999999997</v>
      </c>
      <c r="AC94" s="75">
        <v>0.58935999999999999</v>
      </c>
      <c r="AD94" s="75">
        <v>0.27094000000000001</v>
      </c>
      <c r="AE94" s="75">
        <v>0.11737</v>
      </c>
      <c r="AF94" s="75">
        <v>8.9395000000000002E-2</v>
      </c>
      <c r="AG94" s="75">
        <v>0.31475999999999998</v>
      </c>
      <c r="AH94" s="75">
        <v>1.0336000000000001</v>
      </c>
      <c r="AI94" s="75">
        <v>1.0152000000000001</v>
      </c>
      <c r="AJ94" s="75">
        <v>1.026</v>
      </c>
      <c r="AK94" s="75">
        <v>0.98889000000000005</v>
      </c>
      <c r="AL94" s="75">
        <v>1.6539999999999999</v>
      </c>
      <c r="AM94" s="75">
        <v>0.99251</v>
      </c>
      <c r="AN94" s="74" t="s">
        <v>2762</v>
      </c>
      <c r="AO94" s="74" t="s">
        <v>2763</v>
      </c>
      <c r="AP94" s="76" t="s">
        <v>2764</v>
      </c>
      <c r="AQ94" s="76" t="s">
        <v>2765</v>
      </c>
      <c r="AR94" s="74" t="s">
        <v>2766</v>
      </c>
      <c r="AS94" s="74" t="s">
        <v>2767</v>
      </c>
      <c r="AT94" s="74">
        <v>2024194969</v>
      </c>
      <c r="AU94" s="74">
        <v>2171401</v>
      </c>
      <c r="AV94" s="74" t="s">
        <v>2768</v>
      </c>
      <c r="AW94" s="75" t="s">
        <v>2769</v>
      </c>
      <c r="AX94" s="74"/>
      <c r="AY94" s="74"/>
      <c r="AZ94" s="51"/>
      <c r="BA94" s="51"/>
      <c r="BB94" s="51"/>
      <c r="BC94" s="51"/>
    </row>
    <row r="95" spans="1:55">
      <c r="A95" s="74" t="s">
        <v>2740</v>
      </c>
      <c r="B95" s="74">
        <v>30690</v>
      </c>
      <c r="C95" s="65" t="s">
        <v>10</v>
      </c>
      <c r="D95" s="74" t="s">
        <v>2741</v>
      </c>
      <c r="E95" s="74"/>
      <c r="F95" s="74" t="s">
        <v>2742</v>
      </c>
      <c r="G95" s="74" t="s">
        <v>1172</v>
      </c>
      <c r="H95" s="74" t="s">
        <v>6</v>
      </c>
      <c r="I95" s="74" t="s">
        <v>6</v>
      </c>
      <c r="J95" s="74" t="s">
        <v>2743</v>
      </c>
      <c r="K95" s="74">
        <v>461507</v>
      </c>
      <c r="L95" s="74">
        <v>229127</v>
      </c>
      <c r="M95" s="74">
        <v>194912</v>
      </c>
      <c r="N95" s="74" t="s">
        <v>2744</v>
      </c>
      <c r="O95" s="74">
        <v>6</v>
      </c>
      <c r="P95" s="74">
        <v>6212</v>
      </c>
      <c r="Q95" s="74">
        <v>938</v>
      </c>
      <c r="R95" s="74">
        <v>8422</v>
      </c>
      <c r="S95" s="74">
        <v>2572</v>
      </c>
      <c r="T95" s="74">
        <v>400963</v>
      </c>
      <c r="U95" s="74">
        <v>1500</v>
      </c>
      <c r="V95" s="74" t="s">
        <v>6</v>
      </c>
      <c r="W95" s="74" t="s">
        <v>6</v>
      </c>
      <c r="X95" s="74" t="s">
        <v>6</v>
      </c>
      <c r="Y95" s="74" t="s">
        <v>6</v>
      </c>
      <c r="Z95" s="74" t="s">
        <v>6</v>
      </c>
      <c r="AA95" s="74" t="s">
        <v>6</v>
      </c>
      <c r="AB95" s="75">
        <v>0.26085000000000003</v>
      </c>
      <c r="AC95" s="75">
        <v>0.11719</v>
      </c>
      <c r="AD95" s="75">
        <v>0.22980999999999999</v>
      </c>
      <c r="AE95" s="75">
        <v>0.11579</v>
      </c>
      <c r="AF95" s="75">
        <v>6.3759999999999997E-2</v>
      </c>
      <c r="AG95" s="75">
        <v>0</v>
      </c>
      <c r="AH95" s="75">
        <v>1.0406</v>
      </c>
      <c r="AI95" s="75">
        <v>1.0330999999999999</v>
      </c>
      <c r="AJ95" s="75">
        <v>1.0297000000000001</v>
      </c>
      <c r="AK95" s="75">
        <v>0.99999000000000005</v>
      </c>
      <c r="AL95" s="75">
        <v>1.4137999999999999</v>
      </c>
      <c r="AM95" s="75">
        <v>0.85933000000000004</v>
      </c>
      <c r="AN95" s="74" t="s">
        <v>2770</v>
      </c>
      <c r="AO95" s="74" t="s">
        <v>2771</v>
      </c>
      <c r="AP95" s="76" t="s">
        <v>2772</v>
      </c>
      <c r="AQ95" s="76" t="s">
        <v>2773</v>
      </c>
      <c r="AR95" s="74" t="s">
        <v>2774</v>
      </c>
      <c r="AS95" s="74" t="s">
        <v>2775</v>
      </c>
      <c r="AT95" s="74">
        <v>2023817669</v>
      </c>
      <c r="AU95" s="74">
        <v>2171151</v>
      </c>
      <c r="AV95" s="74" t="s">
        <v>2776</v>
      </c>
      <c r="AW95" s="74" t="s">
        <v>2777</v>
      </c>
      <c r="AX95" s="74"/>
      <c r="AY95" s="74"/>
      <c r="AZ95" s="51"/>
      <c r="BA95" s="51"/>
      <c r="BB95" s="51"/>
      <c r="BC95" s="51"/>
    </row>
    <row r="96" spans="1:55">
      <c r="A96" s="51"/>
      <c r="B96" s="51"/>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c r="AS96" s="51"/>
      <c r="AT96" s="51"/>
      <c r="AU96" s="51"/>
      <c r="AV96" s="51"/>
      <c r="AW96" s="51"/>
      <c r="AX96" s="51"/>
      <c r="AY96" s="51"/>
      <c r="AZ96" s="51"/>
      <c r="BA96" s="51"/>
      <c r="BB96" s="51"/>
      <c r="BC96" s="51"/>
    </row>
  </sheetData>
  <hyperlinks>
    <hyperlink ref="I7" r:id="rId1" xr:uid="{C6EBC24F-A9D7-4040-89A8-0B7BD032375D}"/>
    <hyperlink ref="I8" r:id="rId2" xr:uid="{DABA4705-EBB1-6D44-B8A3-6AEBE41364CF}"/>
    <hyperlink ref="I9" r:id="rId3" xr:uid="{B746FE66-4B7B-084D-B4F2-0B0B3D6D6BA6}"/>
    <hyperlink ref="I16" r:id="rId4" xr:uid="{0AC35B29-C7EA-7C4F-882B-99C61549D2E7}"/>
    <hyperlink ref="I17" r:id="rId5" xr:uid="{B930B992-1B54-C146-9D72-F4DC0C7976FC}"/>
    <hyperlink ref="I18" r:id="rId6" xr:uid="{131209C0-9D34-4949-9822-585D5E292543}"/>
    <hyperlink ref="I19" r:id="rId7" xr:uid="{EB76EED7-B8DD-984D-B44A-1D729739B291}"/>
    <hyperlink ref="I20" r:id="rId8" xr:uid="{48B5302A-F40E-9A44-9495-B94117C92D00}"/>
    <hyperlink ref="I23" r:id="rId9" xr:uid="{4B6013E2-B62D-4946-BD52-859243C19C1D}"/>
    <hyperlink ref="I24" r:id="rId10" xr:uid="{81ED1687-89EA-2845-B08D-05FEF13D8587}"/>
    <hyperlink ref="I70" r:id="rId11" xr:uid="{E2617A00-6016-E347-AA25-D6DA5970F724}"/>
    <hyperlink ref="I28" r:id="rId12" xr:uid="{5D44F7A8-FD42-BD43-A598-C4169A388CE5}"/>
    <hyperlink ref="I27" r:id="rId13" xr:uid="{9A56DA72-43DD-9040-903E-AD10FEB727E6}"/>
    <hyperlink ref="I30" r:id="rId14" xr:uid="{929CB1C1-3DED-CE40-8440-C6A8A71B866F}"/>
    <hyperlink ref="I62" r:id="rId15" xr:uid="{7737051E-4CF6-8640-9AB2-130F40F77005}"/>
    <hyperlink ref="I63" r:id="rId16" xr:uid="{23AEB7EE-2826-3A4A-A8DE-BF704465702F}"/>
    <hyperlink ref="I64" r:id="rId17" xr:uid="{C4DB24D1-4052-544E-A355-782E96439DC2}"/>
    <hyperlink ref="I69" r:id="rId18" xr:uid="{03E1A997-DA7F-A744-B763-EE81CBF6C05F}"/>
    <hyperlink ref="I29" r:id="rId19" xr:uid="{F61233F9-B909-D84F-A995-731913371BF3}"/>
    <hyperlink ref="I35" r:id="rId20" xr:uid="{0BCBC926-1A89-B14A-AF6C-B74C709CE8E2}"/>
    <hyperlink ref="I36" r:id="rId21" xr:uid="{5ABBA513-2825-5043-BEBA-9DCDF4C56AF3}"/>
    <hyperlink ref="I37" r:id="rId22" xr:uid="{77B124C4-E3AF-0949-BDB8-4353B7BA4FB6}"/>
    <hyperlink ref="I38" r:id="rId23" xr:uid="{CB264858-C2CD-5F44-9A92-A7861124110E}"/>
    <hyperlink ref="I39" r:id="rId24" xr:uid="{519FBDE1-F613-E84C-8A1A-F16757A4D6F5}"/>
    <hyperlink ref="I40" r:id="rId25" xr:uid="{E58A4BD6-96B6-5B4C-B8E8-BA9F0673BAEB}"/>
    <hyperlink ref="I41" r:id="rId26" xr:uid="{C8811125-74AE-B44D-B02D-BD4014B25CB6}"/>
    <hyperlink ref="I47" r:id="rId27" xr:uid="{7CD22240-1742-274E-B8A6-FCB14960CEB3}"/>
    <hyperlink ref="I50" r:id="rId28" xr:uid="{F1DA3AC0-867D-744F-8D60-CF455333BDCE}"/>
    <hyperlink ref="I54" r:id="rId29" xr:uid="{27A3646A-2091-A041-B7D5-642B29D211A8}"/>
    <hyperlink ref="I51" r:id="rId30" xr:uid="{17463292-5894-0749-AC01-8725707C05D2}"/>
    <hyperlink ref="I55" r:id="rId31" xr:uid="{7B9DA2E7-A02A-1D44-A03E-60A7125CA8DF}"/>
    <hyperlink ref="I60" r:id="rId32" xr:uid="{171696C0-2E2A-B847-A122-6E7F8FEF2FF1}"/>
    <hyperlink ref="I42" r:id="rId33" xr:uid="{B82F9453-4AF4-844D-AD39-43F108543C7A}"/>
    <hyperlink ref="I61" r:id="rId34" xr:uid="{EBEF4DD4-8BAE-2C4A-9FF5-C2E0925BFBFE}"/>
    <hyperlink ref="I66" r:id="rId35" xr:uid="{E91BC6BF-968B-E844-ADB4-0D24AE3C7D95}"/>
    <hyperlink ref="I65" r:id="rId36" xr:uid="{A4A593A8-D272-124F-8324-29CFCD382812}"/>
    <hyperlink ref="I85" r:id="rId37" xr:uid="{C1BB089C-74C3-7742-8F5C-47310067A41B}"/>
    <hyperlink ref="I43" r:id="rId38" xr:uid="{C4915283-4386-5746-8068-6B34A7595118}"/>
    <hyperlink ref="I86" r:id="rId39" xr:uid="{E0769AC7-D210-0C4D-8E33-429884ED783F}"/>
    <hyperlink ref="I44" r:id="rId40" xr:uid="{B7F30F61-E0A8-0947-A38D-0E17C4BD63A1}"/>
    <hyperlink ref="I10" r:id="rId41" xr:uid="{CFEB4E01-7470-F946-928C-53CC566F54C5}"/>
    <hyperlink ref="I11" r:id="rId42" xr:uid="{2436C3B3-B491-334F-A851-0AF66DCF151A}"/>
    <hyperlink ref="I12" r:id="rId43" xr:uid="{65284A93-028A-D44C-8A90-7727D8C4656B}"/>
    <hyperlink ref="I13" r:id="rId44" xr:uid="{742F1712-56CD-2B4E-B15C-0A5FFB1960BE}"/>
    <hyperlink ref="AP92" r:id="rId45" xr:uid="{DE79F930-37EA-4040-8867-CC638FF1E5BA}"/>
    <hyperlink ref="AQ92" r:id="rId46" xr:uid="{F560013F-1ECA-7A4C-8355-76EEE401EDB5}"/>
    <hyperlink ref="AP93" r:id="rId47" xr:uid="{FD7D82AE-B6D0-DF48-9CCF-E1ACB0482DDC}"/>
    <hyperlink ref="AQ93" r:id="rId48" xr:uid="{1F6B6018-D774-E849-8AD1-6C9EF7A3D353}"/>
    <hyperlink ref="AP94" r:id="rId49" xr:uid="{10A97283-3A74-C142-A38F-383F5A150752}"/>
    <hyperlink ref="AQ94" r:id="rId50" xr:uid="{13E09315-09A7-BD41-BCC1-CC4635CCAAAB}"/>
    <hyperlink ref="AP95" r:id="rId51" xr:uid="{1CD49EAD-4250-1648-893C-E6B2C1241A50}"/>
    <hyperlink ref="AQ95" r:id="rId52" xr:uid="{A7C3E2C4-0C95-A747-B247-4D3EB353D29D}"/>
  </hyperlinks>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49162-A592-5B43-8312-C1529F6B7DAC}">
  <dimension ref="A1:K51"/>
  <sheetViews>
    <sheetView workbookViewId="0">
      <selection activeCell="A2" sqref="A2"/>
    </sheetView>
  </sheetViews>
  <sheetFormatPr defaultColWidth="10.81640625" defaultRowHeight="15.5"/>
  <cols>
    <col min="1" max="1" width="17.81640625" style="77" customWidth="1"/>
    <col min="2" max="2" width="55.453125" style="77" customWidth="1"/>
    <col min="3" max="3" width="10.81640625" style="77" customWidth="1"/>
    <col min="4" max="6" width="10.81640625" style="77"/>
    <col min="7" max="7" width="21.1796875" style="77" customWidth="1"/>
    <col min="8" max="8" width="23.6328125" style="77" customWidth="1"/>
    <col min="9" max="9" width="19.81640625" style="77" customWidth="1"/>
    <col min="10" max="10" width="25.1796875" style="77" customWidth="1"/>
    <col min="11" max="11" width="13.6328125" style="77" customWidth="1"/>
    <col min="12" max="16384" width="10.81640625" style="77"/>
  </cols>
  <sheetData>
    <row r="1" spans="1:11">
      <c r="A1" s="81" t="s">
        <v>4158</v>
      </c>
    </row>
    <row r="2" spans="1:11">
      <c r="A2" s="81"/>
    </row>
    <row r="3" spans="1:11" s="106" customFormat="1">
      <c r="A3" s="107" t="s">
        <v>4140</v>
      </c>
      <c r="B3" s="107" t="s">
        <v>1</v>
      </c>
      <c r="C3" s="107" t="s">
        <v>2837</v>
      </c>
      <c r="D3" s="107" t="s">
        <v>4146</v>
      </c>
      <c r="E3" s="107" t="s">
        <v>2836</v>
      </c>
      <c r="F3" s="107" t="s">
        <v>4147</v>
      </c>
      <c r="G3" s="107" t="s">
        <v>4143</v>
      </c>
      <c r="H3" s="107" t="s">
        <v>4144</v>
      </c>
      <c r="I3" s="107" t="s">
        <v>4142</v>
      </c>
      <c r="J3" s="107" t="s">
        <v>4145</v>
      </c>
      <c r="K3" s="107" t="s">
        <v>206</v>
      </c>
    </row>
    <row r="4" spans="1:11">
      <c r="A4" s="102" t="s">
        <v>2807</v>
      </c>
      <c r="B4" s="80" t="s">
        <v>2616</v>
      </c>
      <c r="C4" s="77">
        <v>0.16059999999999999</v>
      </c>
      <c r="D4" s="77">
        <v>2.5000000000000001E-2</v>
      </c>
      <c r="E4" s="77">
        <v>0.13070000000000001</v>
      </c>
      <c r="F4" s="77">
        <v>4.5999999999999999E-3</v>
      </c>
      <c r="G4" s="77">
        <v>3.2399999999999998E-2</v>
      </c>
      <c r="H4" s="77">
        <v>4.4000000000000003E-3</v>
      </c>
      <c r="I4" s="77">
        <v>0.22339999999999999</v>
      </c>
      <c r="J4" s="77">
        <v>4.0500000000000001E-2</v>
      </c>
      <c r="K4" s="78">
        <v>3.4800000000000001E-8</v>
      </c>
    </row>
    <row r="5" spans="1:11">
      <c r="A5" s="102" t="s">
        <v>2806</v>
      </c>
      <c r="B5" s="80" t="s">
        <v>2619</v>
      </c>
      <c r="C5" s="77">
        <v>0.16059999999999999</v>
      </c>
      <c r="D5" s="77">
        <v>2.5000000000000001E-2</v>
      </c>
      <c r="E5" s="77">
        <v>5.4999999999999997E-3</v>
      </c>
      <c r="F5" s="78">
        <v>8.9999999999999998E-4</v>
      </c>
      <c r="G5" s="77">
        <v>7.7999999999999996E-3</v>
      </c>
      <c r="H5" s="77">
        <v>2.8999999999999998E-3</v>
      </c>
      <c r="I5" s="77">
        <v>0.26190000000000002</v>
      </c>
      <c r="J5" s="77">
        <v>0.1055</v>
      </c>
      <c r="K5" s="77">
        <v>1.3100000000000001E-2</v>
      </c>
    </row>
    <row r="6" spans="1:11">
      <c r="A6" s="102" t="s">
        <v>2827</v>
      </c>
      <c r="B6" s="80" t="s">
        <v>2553</v>
      </c>
      <c r="C6" s="77">
        <v>0.16059999999999999</v>
      </c>
      <c r="D6" s="77">
        <v>2.5000000000000001E-2</v>
      </c>
      <c r="E6" s="77">
        <v>2.9499999999999998E-2</v>
      </c>
      <c r="F6" s="77">
        <v>1.8E-3</v>
      </c>
      <c r="G6" s="77">
        <v>2.0899999999999998E-2</v>
      </c>
      <c r="H6" s="77">
        <v>3.5999999999999999E-3</v>
      </c>
      <c r="I6" s="77">
        <v>0.30370000000000003</v>
      </c>
      <c r="J6" s="77">
        <v>7.0599999999999996E-2</v>
      </c>
      <c r="K6" s="78">
        <v>1.6900000000000001E-5</v>
      </c>
    </row>
    <row r="7" spans="1:11">
      <c r="A7" s="102" t="s">
        <v>2818</v>
      </c>
      <c r="B7" s="80" t="s">
        <v>2581</v>
      </c>
      <c r="C7" s="77">
        <v>0.16059999999999999</v>
      </c>
      <c r="D7" s="77">
        <v>2.5000000000000001E-2</v>
      </c>
      <c r="E7" s="77">
        <v>2.3599999999999999E-2</v>
      </c>
      <c r="F7" s="77">
        <v>1.1999999999999999E-3</v>
      </c>
      <c r="G7" s="77">
        <v>1.6899999999999998E-2</v>
      </c>
      <c r="H7" s="77">
        <v>3.3E-3</v>
      </c>
      <c r="I7" s="77">
        <v>0.27529999999999999</v>
      </c>
      <c r="J7" s="77">
        <v>6.5500000000000003E-2</v>
      </c>
      <c r="K7" s="78">
        <v>2.6299999999999999E-5</v>
      </c>
    </row>
    <row r="8" spans="1:11">
      <c r="A8" s="102" t="s">
        <v>2821</v>
      </c>
      <c r="B8" s="80" t="s">
        <v>2572</v>
      </c>
      <c r="C8" s="77">
        <v>0.16059999999999999</v>
      </c>
      <c r="D8" s="77">
        <v>2.5000000000000001E-2</v>
      </c>
      <c r="E8" s="77">
        <v>4.0000000000000001E-3</v>
      </c>
      <c r="F8" s="78">
        <v>8.9999999999999998E-4</v>
      </c>
      <c r="G8" s="77">
        <v>5.3E-3</v>
      </c>
      <c r="H8" s="77">
        <v>2.5000000000000001E-3</v>
      </c>
      <c r="I8" s="77">
        <v>0.20860000000000001</v>
      </c>
      <c r="J8" s="77">
        <v>0.1007</v>
      </c>
      <c r="K8" s="77">
        <v>3.8300000000000001E-2</v>
      </c>
    </row>
    <row r="9" spans="1:11">
      <c r="A9" s="102" t="s">
        <v>2790</v>
      </c>
      <c r="B9" s="80" t="s">
        <v>2670</v>
      </c>
      <c r="C9" s="77">
        <v>0.16059999999999999</v>
      </c>
      <c r="D9" s="77">
        <v>2.5000000000000001E-2</v>
      </c>
      <c r="E9" s="77">
        <v>4.1000000000000003E-3</v>
      </c>
      <c r="F9" s="77">
        <v>1E-3</v>
      </c>
      <c r="G9" s="78">
        <v>-4.0000000000000002E-4</v>
      </c>
      <c r="H9" s="77">
        <v>2.3999999999999998E-3</v>
      </c>
      <c r="I9" s="77">
        <v>-1.49E-2</v>
      </c>
      <c r="J9" s="77">
        <v>9.2899999999999996E-2</v>
      </c>
      <c r="K9" s="77">
        <v>0.872</v>
      </c>
    </row>
    <row r="10" spans="1:11">
      <c r="A10" s="102" t="s">
        <v>2791</v>
      </c>
      <c r="B10" s="80" t="s">
        <v>2665</v>
      </c>
      <c r="C10" s="77">
        <v>0.16059999999999999</v>
      </c>
      <c r="D10" s="77">
        <v>2.5000000000000001E-2</v>
      </c>
      <c r="E10" s="77">
        <v>8.6E-3</v>
      </c>
      <c r="F10" s="77">
        <v>1.1000000000000001E-3</v>
      </c>
      <c r="G10" s="78">
        <v>2.9999999999999997E-4</v>
      </c>
      <c r="H10" s="77">
        <v>2.8999999999999998E-3</v>
      </c>
      <c r="I10" s="77">
        <v>8.6999999999999994E-3</v>
      </c>
      <c r="J10" s="77">
        <v>7.7799999999999994E-2</v>
      </c>
      <c r="K10" s="77">
        <v>0.91100000000000003</v>
      </c>
    </row>
    <row r="11" spans="1:11">
      <c r="A11" s="102" t="s">
        <v>2814</v>
      </c>
      <c r="B11" s="80" t="s">
        <v>2594</v>
      </c>
      <c r="C11" s="77">
        <v>0.16059999999999999</v>
      </c>
      <c r="D11" s="77">
        <v>2.5000000000000001E-2</v>
      </c>
      <c r="E11" s="77">
        <v>0.15670000000000001</v>
      </c>
      <c r="F11" s="77">
        <v>1.8499999999999999E-2</v>
      </c>
      <c r="G11" s="77">
        <v>-2E-3</v>
      </c>
      <c r="H11" s="77">
        <v>1.9599999999999999E-2</v>
      </c>
      <c r="I11" s="77">
        <v>-1.2500000000000001E-2</v>
      </c>
      <c r="J11" s="77">
        <v>0.12379999999999999</v>
      </c>
      <c r="K11" s="77">
        <v>0.92</v>
      </c>
    </row>
    <row r="12" spans="1:11">
      <c r="A12" s="102" t="s">
        <v>2799</v>
      </c>
      <c r="B12" s="80" t="s">
        <v>2641</v>
      </c>
      <c r="C12" s="77">
        <v>0.16059999999999999</v>
      </c>
      <c r="D12" s="77">
        <v>2.5000000000000001E-2</v>
      </c>
      <c r="E12" s="77">
        <v>0.1449</v>
      </c>
      <c r="F12" s="77">
        <v>4.8999999999999998E-3</v>
      </c>
      <c r="G12" s="77">
        <v>1.9099999999999999E-2</v>
      </c>
      <c r="H12" s="77">
        <v>5.3E-3</v>
      </c>
      <c r="I12" s="77">
        <v>0.12540000000000001</v>
      </c>
      <c r="J12" s="77">
        <v>3.7400000000000003E-2</v>
      </c>
      <c r="K12" s="77">
        <v>8.12E-4</v>
      </c>
    </row>
    <row r="13" spans="1:11">
      <c r="A13" s="102" t="s">
        <v>2801</v>
      </c>
      <c r="B13" s="80" t="s">
        <v>2635</v>
      </c>
      <c r="C13" s="77">
        <v>0.16059999999999999</v>
      </c>
      <c r="D13" s="77">
        <v>2.5000000000000001E-2</v>
      </c>
      <c r="E13" s="77">
        <v>0.15620000000000001</v>
      </c>
      <c r="F13" s="77">
        <v>5.1000000000000004E-3</v>
      </c>
      <c r="G13" s="77">
        <v>2.9399999999999999E-2</v>
      </c>
      <c r="H13" s="77">
        <v>4.7000000000000002E-3</v>
      </c>
      <c r="I13" s="77">
        <v>0.18540000000000001</v>
      </c>
      <c r="J13" s="77">
        <v>3.5499999999999997E-2</v>
      </c>
      <c r="K13" s="78">
        <v>1.72E-7</v>
      </c>
    </row>
    <row r="14" spans="1:11">
      <c r="A14" s="102" t="s">
        <v>2817</v>
      </c>
      <c r="B14" s="80" t="s">
        <v>2584</v>
      </c>
      <c r="C14" s="77">
        <v>0.16059999999999999</v>
      </c>
      <c r="D14" s="77">
        <v>2.5000000000000001E-2</v>
      </c>
      <c r="E14" s="77">
        <v>2.3199999999999998E-2</v>
      </c>
      <c r="F14" s="77">
        <v>1.2999999999999999E-3</v>
      </c>
      <c r="G14" s="77">
        <v>1.6799999999999999E-2</v>
      </c>
      <c r="H14" s="77">
        <v>3.2000000000000002E-3</v>
      </c>
      <c r="I14" s="77">
        <v>0.27510000000000001</v>
      </c>
      <c r="J14" s="77">
        <v>6.4699999999999994E-2</v>
      </c>
      <c r="K14" s="78">
        <v>2.09E-5</v>
      </c>
    </row>
    <row r="15" spans="1:11">
      <c r="A15" s="102" t="s">
        <v>2826</v>
      </c>
      <c r="B15" s="80" t="s">
        <v>2556</v>
      </c>
      <c r="C15" s="77">
        <v>0.16059999999999999</v>
      </c>
      <c r="D15" s="77">
        <v>2.5000000000000001E-2</v>
      </c>
      <c r="E15" s="77">
        <v>2.9499999999999998E-2</v>
      </c>
      <c r="F15" s="77">
        <v>1.8E-3</v>
      </c>
      <c r="G15" s="77">
        <v>2.06E-2</v>
      </c>
      <c r="H15" s="77">
        <v>3.5000000000000001E-3</v>
      </c>
      <c r="I15" s="77">
        <v>0.29909999999999998</v>
      </c>
      <c r="J15" s="77">
        <v>6.9199999999999998E-2</v>
      </c>
      <c r="K15" s="78">
        <v>1.5299999999999999E-5</v>
      </c>
    </row>
    <row r="16" spans="1:11">
      <c r="A16" s="102" t="s">
        <v>2792</v>
      </c>
      <c r="B16" s="80" t="s">
        <v>2662</v>
      </c>
      <c r="C16" s="77">
        <v>0.16059999999999999</v>
      </c>
      <c r="D16" s="77">
        <v>2.5000000000000001E-2</v>
      </c>
      <c r="E16" s="77">
        <v>8.6999999999999994E-3</v>
      </c>
      <c r="F16" s="78">
        <v>8.0000000000000004E-4</v>
      </c>
      <c r="G16" s="77">
        <v>9.1999999999999998E-3</v>
      </c>
      <c r="H16" s="77">
        <v>2.5999999999999999E-3</v>
      </c>
      <c r="I16" s="77">
        <v>0.24490000000000001</v>
      </c>
      <c r="J16" s="77">
        <v>7.1800000000000003E-2</v>
      </c>
      <c r="K16" s="77">
        <v>6.4499999999999996E-4</v>
      </c>
    </row>
    <row r="17" spans="1:11">
      <c r="A17" s="102" t="s">
        <v>2805</v>
      </c>
      <c r="B17" s="80" t="s">
        <v>2622</v>
      </c>
      <c r="C17" s="77">
        <v>0.16059999999999999</v>
      </c>
      <c r="D17" s="77">
        <v>2.5000000000000001E-2</v>
      </c>
      <c r="E17" s="77">
        <v>0.13289999999999999</v>
      </c>
      <c r="F17" s="77">
        <v>4.5999999999999999E-3</v>
      </c>
      <c r="G17" s="77">
        <v>3.32E-2</v>
      </c>
      <c r="H17" s="77">
        <v>4.4999999999999997E-3</v>
      </c>
      <c r="I17" s="77">
        <v>0.22700000000000001</v>
      </c>
      <c r="J17" s="77">
        <v>4.1300000000000003E-2</v>
      </c>
      <c r="K17" s="78">
        <v>3.9099999999999999E-8</v>
      </c>
    </row>
    <row r="18" spans="1:11">
      <c r="A18" s="102" t="s">
        <v>2788</v>
      </c>
      <c r="B18" s="80" t="s">
        <v>2684</v>
      </c>
      <c r="C18" s="77">
        <v>0.16059999999999999</v>
      </c>
      <c r="D18" s="77">
        <v>2.5000000000000001E-2</v>
      </c>
      <c r="E18" s="77">
        <v>6.4699999999999994E-2</v>
      </c>
      <c r="F18" s="77">
        <v>3.2000000000000002E-3</v>
      </c>
      <c r="G18" s="77">
        <v>2.8899999999999999E-2</v>
      </c>
      <c r="H18" s="77">
        <v>5.3E-3</v>
      </c>
      <c r="I18" s="77">
        <v>0.28349999999999997</v>
      </c>
      <c r="J18" s="77">
        <v>7.3300000000000004E-2</v>
      </c>
      <c r="K18" s="77">
        <v>1.1E-4</v>
      </c>
    </row>
    <row r="19" spans="1:11">
      <c r="A19" s="102" t="s">
        <v>2804</v>
      </c>
      <c r="B19" s="80" t="s">
        <v>2625</v>
      </c>
      <c r="C19" s="77">
        <v>0.16059999999999999</v>
      </c>
      <c r="D19" s="77">
        <v>2.5000000000000001E-2</v>
      </c>
      <c r="E19" s="77">
        <v>0.1236</v>
      </c>
      <c r="F19" s="77">
        <v>5.1999999999999998E-3</v>
      </c>
      <c r="G19" s="77">
        <v>3.6900000000000002E-2</v>
      </c>
      <c r="H19" s="77">
        <v>5.4000000000000003E-3</v>
      </c>
      <c r="I19" s="77">
        <v>0.26200000000000001</v>
      </c>
      <c r="J19" s="77">
        <v>5.0099999999999999E-2</v>
      </c>
      <c r="K19" s="78">
        <v>1.74E-7</v>
      </c>
    </row>
    <row r="20" spans="1:11">
      <c r="A20" s="102" t="s">
        <v>2787</v>
      </c>
      <c r="B20" s="80" t="s">
        <v>2687</v>
      </c>
      <c r="C20" s="77">
        <v>0.16059999999999999</v>
      </c>
      <c r="D20" s="77">
        <v>2.5000000000000001E-2</v>
      </c>
      <c r="E20" s="77">
        <v>9.1200000000000003E-2</v>
      </c>
      <c r="F20" s="77">
        <v>5.7000000000000002E-3</v>
      </c>
      <c r="G20" s="77">
        <v>3.1699999999999999E-2</v>
      </c>
      <c r="H20" s="77">
        <v>5.4000000000000003E-3</v>
      </c>
      <c r="I20" s="77">
        <v>0.26200000000000001</v>
      </c>
      <c r="J20" s="77">
        <v>5.9799999999999999E-2</v>
      </c>
      <c r="K20" s="78">
        <v>1.17E-5</v>
      </c>
    </row>
    <row r="21" spans="1:11">
      <c r="A21" s="102" t="s">
        <v>2803</v>
      </c>
      <c r="B21" s="80" t="s">
        <v>2628</v>
      </c>
      <c r="C21" s="77">
        <v>0.16059999999999999</v>
      </c>
      <c r="D21" s="77">
        <v>2.5000000000000001E-2</v>
      </c>
      <c r="E21" s="77">
        <v>0.1318</v>
      </c>
      <c r="F21" s="77">
        <v>4.1999999999999997E-3</v>
      </c>
      <c r="G21" s="77">
        <v>3.4200000000000001E-2</v>
      </c>
      <c r="H21" s="77">
        <v>6.0000000000000001E-3</v>
      </c>
      <c r="I21" s="77">
        <v>0.2354</v>
      </c>
      <c r="J21" s="77">
        <v>5.1900000000000002E-2</v>
      </c>
      <c r="K21" s="78">
        <v>5.6400000000000002E-6</v>
      </c>
    </row>
    <row r="22" spans="1:11">
      <c r="A22" s="102" t="s">
        <v>2800</v>
      </c>
      <c r="B22" s="80" t="s">
        <v>2638</v>
      </c>
      <c r="C22" s="77">
        <v>0.16059999999999999</v>
      </c>
      <c r="D22" s="77">
        <v>2.5000000000000001E-2</v>
      </c>
      <c r="E22" s="77">
        <v>0.1734</v>
      </c>
      <c r="F22" s="77">
        <v>8.6999999999999994E-3</v>
      </c>
      <c r="G22" s="77">
        <v>1.0699999999999999E-2</v>
      </c>
      <c r="H22" s="77">
        <v>9.9000000000000008E-3</v>
      </c>
      <c r="I22" s="77">
        <v>6.4399999999999999E-2</v>
      </c>
      <c r="J22" s="77">
        <v>5.9299999999999999E-2</v>
      </c>
      <c r="K22" s="77">
        <v>0.27800000000000002</v>
      </c>
    </row>
    <row r="23" spans="1:11">
      <c r="A23" s="102" t="s">
        <v>2798</v>
      </c>
      <c r="B23" s="80" t="s">
        <v>2644</v>
      </c>
      <c r="C23" s="77">
        <v>0.16059999999999999</v>
      </c>
      <c r="D23" s="77">
        <v>2.5000000000000001E-2</v>
      </c>
      <c r="E23" s="77">
        <v>0.15040000000000001</v>
      </c>
      <c r="F23" s="77">
        <v>8.8000000000000005E-3</v>
      </c>
      <c r="G23" s="77">
        <v>6.8999999999999999E-3</v>
      </c>
      <c r="H23" s="77">
        <v>9.4999999999999998E-3</v>
      </c>
      <c r="I23" s="77">
        <v>4.4200000000000003E-2</v>
      </c>
      <c r="J23" s="77">
        <v>6.1100000000000002E-2</v>
      </c>
      <c r="K23" s="77">
        <v>0.46899999999999997</v>
      </c>
    </row>
    <row r="24" spans="1:11">
      <c r="A24" s="102" t="s">
        <v>2797</v>
      </c>
      <c r="B24" s="80" t="s">
        <v>2647</v>
      </c>
      <c r="C24" s="77">
        <v>0.16059999999999999</v>
      </c>
      <c r="D24" s="77">
        <v>2.5000000000000001E-2</v>
      </c>
      <c r="E24" s="77">
        <v>5.5999999999999999E-3</v>
      </c>
      <c r="F24" s="77">
        <v>1E-3</v>
      </c>
      <c r="G24" s="77">
        <v>8.2000000000000007E-3</v>
      </c>
      <c r="H24" s="77">
        <v>2.8E-3</v>
      </c>
      <c r="I24" s="77">
        <v>0.27400000000000002</v>
      </c>
      <c r="J24" s="77">
        <v>9.9199999999999997E-2</v>
      </c>
      <c r="K24" s="77">
        <v>5.7400000000000003E-3</v>
      </c>
    </row>
    <row r="25" spans="1:11">
      <c r="A25" s="102" t="s">
        <v>2789</v>
      </c>
      <c r="B25" s="80" t="s">
        <v>2673</v>
      </c>
      <c r="C25" s="77">
        <v>0.16059999999999999</v>
      </c>
      <c r="D25" s="77">
        <v>2.5000000000000001E-2</v>
      </c>
      <c r="E25" s="77">
        <v>3.3E-3</v>
      </c>
      <c r="F25" s="77">
        <v>1E-3</v>
      </c>
      <c r="G25" s="77">
        <v>1.5E-3</v>
      </c>
      <c r="H25" s="77">
        <v>3.0999999999999999E-3</v>
      </c>
      <c r="I25" s="77">
        <v>6.3100000000000003E-2</v>
      </c>
      <c r="J25" s="77">
        <v>0.13600000000000001</v>
      </c>
      <c r="K25" s="77">
        <v>0.64300000000000002</v>
      </c>
    </row>
    <row r="26" spans="1:11">
      <c r="A26" s="105">
        <v>30760</v>
      </c>
      <c r="B26" s="77" t="s">
        <v>16</v>
      </c>
      <c r="C26" s="77">
        <v>0.16059999999999999</v>
      </c>
      <c r="D26" s="77">
        <v>2.5000000000000001E-2</v>
      </c>
      <c r="E26" s="77">
        <v>0.1981</v>
      </c>
      <c r="F26" s="77">
        <v>2.1600000000000001E-2</v>
      </c>
      <c r="G26" s="77">
        <v>-2.9100000000000001E-2</v>
      </c>
      <c r="H26" s="77">
        <v>6.3E-3</v>
      </c>
      <c r="I26" s="77">
        <v>-0.16339999999999999</v>
      </c>
      <c r="J26" s="77">
        <v>4.2700000000000002E-2</v>
      </c>
      <c r="K26" s="77">
        <v>1.3100000000000001E-4</v>
      </c>
    </row>
    <row r="27" spans="1:11">
      <c r="A27" s="102" t="s">
        <v>2820</v>
      </c>
      <c r="B27" s="80" t="s">
        <v>2565</v>
      </c>
      <c r="C27" s="77">
        <v>0.16059999999999999</v>
      </c>
      <c r="D27" s="77">
        <v>2.5000000000000001E-2</v>
      </c>
      <c r="E27" s="77">
        <v>7.4000000000000003E-3</v>
      </c>
      <c r="F27" s="77">
        <v>1E-3</v>
      </c>
      <c r="G27" s="77">
        <v>0.01</v>
      </c>
      <c r="H27" s="77">
        <v>2.3E-3</v>
      </c>
      <c r="I27" s="77">
        <v>0.28970000000000001</v>
      </c>
      <c r="J27" s="77">
        <v>7.4999999999999997E-2</v>
      </c>
      <c r="K27" s="77">
        <v>1.13E-4</v>
      </c>
    </row>
    <row r="28" spans="1:11">
      <c r="A28" s="102" t="s">
        <v>2812</v>
      </c>
      <c r="B28" s="80" t="s">
        <v>2602</v>
      </c>
      <c r="C28" s="77">
        <v>0.16059999999999999</v>
      </c>
      <c r="D28" s="77">
        <v>2.5000000000000001E-2</v>
      </c>
      <c r="E28" s="77">
        <v>2.8999999999999998E-3</v>
      </c>
      <c r="F28" s="78">
        <v>8.9999999999999998E-4</v>
      </c>
      <c r="G28" s="77">
        <v>1.6000000000000001E-3</v>
      </c>
      <c r="H28" s="77">
        <v>2.8E-3</v>
      </c>
      <c r="I28" s="77">
        <v>7.6499999999999999E-2</v>
      </c>
      <c r="J28" s="77">
        <v>0.13489999999999999</v>
      </c>
      <c r="K28" s="77">
        <v>0.57099999999999995</v>
      </c>
    </row>
    <row r="29" spans="1:11">
      <c r="A29" s="102" t="s">
        <v>2811</v>
      </c>
      <c r="B29" s="80" t="s">
        <v>2605</v>
      </c>
      <c r="C29" s="77">
        <v>0.16059999999999999</v>
      </c>
      <c r="D29" s="77">
        <v>2.5000000000000001E-2</v>
      </c>
      <c r="E29" s="77">
        <v>5.1999999999999998E-3</v>
      </c>
      <c r="F29" s="77">
        <v>1E-3</v>
      </c>
      <c r="G29" s="77">
        <v>-2.7000000000000001E-3</v>
      </c>
      <c r="H29" s="77">
        <v>3.0999999999999999E-3</v>
      </c>
      <c r="I29" s="77">
        <v>-9.4600000000000004E-2</v>
      </c>
      <c r="J29" s="77">
        <v>0.11219999999999999</v>
      </c>
      <c r="K29" s="77">
        <v>0.39900000000000002</v>
      </c>
    </row>
    <row r="30" spans="1:11">
      <c r="A30" s="102" t="s">
        <v>2825</v>
      </c>
      <c r="B30" s="80" t="s">
        <v>2559</v>
      </c>
      <c r="C30" s="77">
        <v>0.16059999999999999</v>
      </c>
      <c r="D30" s="77">
        <v>2.5000000000000001E-2</v>
      </c>
      <c r="E30" s="77">
        <v>1.61E-2</v>
      </c>
      <c r="F30" s="77">
        <v>1.1000000000000001E-3</v>
      </c>
      <c r="G30" s="77">
        <v>1.2200000000000001E-2</v>
      </c>
      <c r="H30" s="77">
        <v>4.0000000000000001E-3</v>
      </c>
      <c r="I30" s="77">
        <v>0.23980000000000001</v>
      </c>
      <c r="J30" s="77">
        <v>9.3399999999999997E-2</v>
      </c>
      <c r="K30" s="77">
        <v>1.03E-2</v>
      </c>
    </row>
    <row r="31" spans="1:11">
      <c r="A31" s="102" t="s">
        <v>2815</v>
      </c>
      <c r="B31" s="80" t="s">
        <v>2591</v>
      </c>
      <c r="C31" s="77">
        <v>0.16059999999999999</v>
      </c>
      <c r="D31" s="77">
        <v>2.5000000000000001E-2</v>
      </c>
      <c r="E31" s="77">
        <v>4.4999999999999997E-3</v>
      </c>
      <c r="F31" s="78">
        <v>8.9999999999999998E-4</v>
      </c>
      <c r="G31" s="77">
        <v>2.3E-3</v>
      </c>
      <c r="H31" s="77">
        <v>2.7000000000000001E-3</v>
      </c>
      <c r="I31" s="77">
        <v>8.4599999999999995E-2</v>
      </c>
      <c r="J31" s="77">
        <v>0.10299999999999999</v>
      </c>
      <c r="K31" s="77">
        <v>0.41099999999999998</v>
      </c>
    </row>
    <row r="32" spans="1:11">
      <c r="A32" s="102" t="s">
        <v>2816</v>
      </c>
      <c r="B32" s="80" t="s">
        <v>2588</v>
      </c>
      <c r="C32" s="77">
        <v>0.16059999999999999</v>
      </c>
      <c r="D32" s="77">
        <v>2.5000000000000001E-2</v>
      </c>
      <c r="E32" s="77">
        <v>3.2300000000000002E-2</v>
      </c>
      <c r="F32" s="77">
        <v>2.0999999999999999E-3</v>
      </c>
      <c r="G32" s="77">
        <v>2.4299999999999999E-2</v>
      </c>
      <c r="H32" s="77">
        <v>4.1000000000000003E-3</v>
      </c>
      <c r="I32" s="77">
        <v>0.33700000000000002</v>
      </c>
      <c r="J32" s="77">
        <v>7.6399999999999996E-2</v>
      </c>
      <c r="K32" s="78">
        <v>1.03E-5</v>
      </c>
    </row>
    <row r="33" spans="1:11">
      <c r="A33" s="102" t="s">
        <v>2819</v>
      </c>
      <c r="B33" s="80" t="s">
        <v>2577</v>
      </c>
      <c r="C33" s="77">
        <v>0.16059999999999999</v>
      </c>
      <c r="D33" s="77">
        <v>2.5000000000000001E-2</v>
      </c>
      <c r="E33" s="77">
        <v>7.1000000000000004E-3</v>
      </c>
      <c r="F33" s="78">
        <v>8.9999999999999998E-4</v>
      </c>
      <c r="G33" s="77">
        <v>1.09E-2</v>
      </c>
      <c r="H33" s="77">
        <v>2.3E-3</v>
      </c>
      <c r="I33" s="77">
        <v>0.3221</v>
      </c>
      <c r="J33" s="77">
        <v>7.3700000000000002E-2</v>
      </c>
      <c r="K33" s="78">
        <v>1.2300000000000001E-5</v>
      </c>
    </row>
    <row r="34" spans="1:11">
      <c r="A34" s="102" t="s">
        <v>2796</v>
      </c>
      <c r="B34" s="80" t="s">
        <v>2650</v>
      </c>
      <c r="C34" s="77">
        <v>0.16059999999999999</v>
      </c>
      <c r="D34" s="77">
        <v>2.5000000000000001E-2</v>
      </c>
      <c r="E34" s="77">
        <v>4.0000000000000001E-3</v>
      </c>
      <c r="F34" s="78">
        <v>8.9999999999999998E-4</v>
      </c>
      <c r="G34" s="77">
        <v>8.6E-3</v>
      </c>
      <c r="H34" s="77">
        <v>2.5999999999999999E-3</v>
      </c>
      <c r="I34" s="77">
        <v>0.34050000000000002</v>
      </c>
      <c r="J34" s="77">
        <v>0.1084</v>
      </c>
      <c r="K34" s="77">
        <v>1.67E-3</v>
      </c>
    </row>
    <row r="35" spans="1:11">
      <c r="A35" s="102" t="s">
        <v>2830</v>
      </c>
      <c r="B35" s="80" t="s">
        <v>2547</v>
      </c>
      <c r="C35" s="77">
        <v>0.16059999999999999</v>
      </c>
      <c r="D35" s="77">
        <v>2.5000000000000001E-2</v>
      </c>
      <c r="E35" s="77">
        <v>2.2200000000000001E-2</v>
      </c>
      <c r="F35" s="77">
        <v>1.2999999999999999E-3</v>
      </c>
      <c r="G35" s="77">
        <v>1.83E-2</v>
      </c>
      <c r="H35" s="77">
        <v>4.1000000000000003E-3</v>
      </c>
      <c r="I35" s="77">
        <v>0.30669999999999997</v>
      </c>
      <c r="J35" s="77">
        <v>8.9599999999999999E-2</v>
      </c>
      <c r="K35" s="77">
        <v>6.2100000000000002E-4</v>
      </c>
    </row>
    <row r="36" spans="1:11">
      <c r="A36" s="102" t="s">
        <v>2829</v>
      </c>
      <c r="B36" s="80" t="s">
        <v>2544</v>
      </c>
      <c r="C36" s="77">
        <v>0.16059999999999999</v>
      </c>
      <c r="D36" s="77">
        <v>2.5000000000000001E-2</v>
      </c>
      <c r="E36" s="77">
        <v>2.2200000000000001E-2</v>
      </c>
      <c r="F36" s="77">
        <v>1.2999999999999999E-3</v>
      </c>
      <c r="G36" s="77">
        <v>1.83E-2</v>
      </c>
      <c r="H36" s="77">
        <v>4.1000000000000003E-3</v>
      </c>
      <c r="I36" s="77">
        <v>0.30669999999999997</v>
      </c>
      <c r="J36" s="77">
        <v>8.9599999999999999E-2</v>
      </c>
      <c r="K36" s="77">
        <v>6.2100000000000002E-4</v>
      </c>
    </row>
    <row r="37" spans="1:11">
      <c r="A37" s="102" t="s">
        <v>2828</v>
      </c>
      <c r="B37" s="80" t="s">
        <v>2550</v>
      </c>
      <c r="C37" s="77">
        <v>0.16059999999999999</v>
      </c>
      <c r="D37" s="77">
        <v>2.5000000000000001E-2</v>
      </c>
      <c r="E37" s="77">
        <v>3.3500000000000002E-2</v>
      </c>
      <c r="F37" s="77">
        <v>2.2000000000000001E-3</v>
      </c>
      <c r="G37" s="77">
        <v>2.4400000000000002E-2</v>
      </c>
      <c r="H37" s="77">
        <v>4.1999999999999997E-3</v>
      </c>
      <c r="I37" s="77">
        <v>0.33339999999999997</v>
      </c>
      <c r="J37" s="77">
        <v>7.7600000000000002E-2</v>
      </c>
      <c r="K37" s="78">
        <v>1.73E-5</v>
      </c>
    </row>
    <row r="38" spans="1:11">
      <c r="A38" s="102" t="s">
        <v>2823</v>
      </c>
      <c r="B38" s="80" t="s">
        <v>2566</v>
      </c>
      <c r="C38" s="77">
        <v>0.16059999999999999</v>
      </c>
      <c r="D38" s="77">
        <v>2.5000000000000001E-2</v>
      </c>
      <c r="E38" s="77">
        <v>7.4000000000000003E-3</v>
      </c>
      <c r="F38" s="77">
        <v>1E-3</v>
      </c>
      <c r="G38" s="77">
        <v>0.01</v>
      </c>
      <c r="H38" s="77">
        <v>2.3E-3</v>
      </c>
      <c r="I38" s="77">
        <v>0.28970000000000001</v>
      </c>
      <c r="J38" s="77">
        <v>7.4999999999999997E-2</v>
      </c>
      <c r="K38" s="77">
        <v>1.13E-4</v>
      </c>
    </row>
    <row r="39" spans="1:11">
      <c r="A39" s="102" t="s">
        <v>2822</v>
      </c>
      <c r="B39" s="80" t="s">
        <v>2569</v>
      </c>
      <c r="C39" s="77">
        <v>0.16059999999999999</v>
      </c>
      <c r="D39" s="77">
        <v>2.5000000000000001E-2</v>
      </c>
      <c r="E39" s="77">
        <v>7.4000000000000003E-3</v>
      </c>
      <c r="F39" s="77">
        <v>1E-3</v>
      </c>
      <c r="G39" s="77">
        <v>0.01</v>
      </c>
      <c r="H39" s="77">
        <v>2.3E-3</v>
      </c>
      <c r="I39" s="77">
        <v>0.28970000000000001</v>
      </c>
      <c r="J39" s="77">
        <v>7.4999999999999997E-2</v>
      </c>
      <c r="K39" s="77">
        <v>1.13E-4</v>
      </c>
    </row>
    <row r="40" spans="1:11">
      <c r="A40" s="102" t="s">
        <v>2810</v>
      </c>
      <c r="B40" s="80" t="s">
        <v>2608</v>
      </c>
      <c r="C40" s="77">
        <v>0.16059999999999999</v>
      </c>
      <c r="D40" s="77">
        <v>2.5000000000000001E-2</v>
      </c>
      <c r="E40" s="77">
        <v>5.3E-3</v>
      </c>
      <c r="F40" s="78">
        <v>8.9999999999999998E-4</v>
      </c>
      <c r="G40" s="77">
        <v>-2.3999999999999998E-3</v>
      </c>
      <c r="H40" s="77">
        <v>2.8999999999999998E-3</v>
      </c>
      <c r="I40" s="77">
        <v>-8.2799999999999999E-2</v>
      </c>
      <c r="J40" s="77">
        <v>0.10299999999999999</v>
      </c>
      <c r="K40" s="77">
        <v>0.42099999999999999</v>
      </c>
    </row>
    <row r="41" spans="1:11">
      <c r="A41" s="102" t="s">
        <v>2809</v>
      </c>
      <c r="B41" s="80" t="s">
        <v>2601</v>
      </c>
      <c r="C41" s="77">
        <v>0.16059999999999999</v>
      </c>
      <c r="D41" s="77">
        <v>2.5000000000000001E-2</v>
      </c>
      <c r="E41" s="77">
        <v>5.1000000000000004E-3</v>
      </c>
      <c r="F41" s="77">
        <v>1E-3</v>
      </c>
      <c r="G41" s="77">
        <v>-2E-3</v>
      </c>
      <c r="H41" s="77">
        <v>3.0000000000000001E-3</v>
      </c>
      <c r="I41" s="77">
        <v>-6.8199999999999997E-2</v>
      </c>
      <c r="J41" s="77">
        <v>0.1099</v>
      </c>
      <c r="K41" s="77">
        <v>0.53500000000000003</v>
      </c>
    </row>
    <row r="42" spans="1:11">
      <c r="A42" s="102" t="s">
        <v>2808</v>
      </c>
      <c r="B42" s="80" t="s">
        <v>2613</v>
      </c>
      <c r="C42" s="77">
        <v>0.16059999999999999</v>
      </c>
      <c r="D42" s="77">
        <v>2.5000000000000001E-2</v>
      </c>
      <c r="E42" s="77">
        <v>4.4999999999999997E-3</v>
      </c>
      <c r="F42" s="77">
        <v>1E-3</v>
      </c>
      <c r="G42" s="78">
        <v>5.9999999999999995E-4</v>
      </c>
      <c r="H42" s="77">
        <v>2.3E-3</v>
      </c>
      <c r="I42" s="77">
        <v>2.2599999999999999E-2</v>
      </c>
      <c r="J42" s="77">
        <v>8.4900000000000003E-2</v>
      </c>
      <c r="K42" s="77">
        <v>0.79</v>
      </c>
    </row>
    <row r="43" spans="1:11">
      <c r="A43" s="102" t="s">
        <v>2813</v>
      </c>
      <c r="B43" s="80" t="s">
        <v>2597</v>
      </c>
      <c r="C43" s="77">
        <v>0.16059999999999999</v>
      </c>
      <c r="D43" s="77">
        <v>2.5000000000000001E-2</v>
      </c>
      <c r="E43" s="77">
        <v>3.9199999999999999E-2</v>
      </c>
      <c r="F43" s="77">
        <v>2.3E-3</v>
      </c>
      <c r="G43" s="77">
        <v>2.6100000000000002E-2</v>
      </c>
      <c r="H43" s="77">
        <v>4.4999999999999997E-3</v>
      </c>
      <c r="I43" s="77">
        <v>0.32929999999999998</v>
      </c>
      <c r="J43" s="77">
        <v>7.7100000000000002E-2</v>
      </c>
      <c r="K43" s="78">
        <v>1.9599999999999999E-5</v>
      </c>
    </row>
    <row r="44" spans="1:11">
      <c r="A44" s="102" t="s">
        <v>2795</v>
      </c>
      <c r="B44" s="80" t="s">
        <v>2659</v>
      </c>
      <c r="C44" s="77">
        <v>0.16059999999999999</v>
      </c>
      <c r="D44" s="77">
        <v>2.5000000000000001E-2</v>
      </c>
      <c r="E44" s="77">
        <v>4.1999999999999997E-3</v>
      </c>
      <c r="F44" s="77">
        <v>1E-3</v>
      </c>
      <c r="G44" s="77">
        <v>6.7999999999999996E-3</v>
      </c>
      <c r="H44" s="77">
        <v>2.5000000000000001E-3</v>
      </c>
      <c r="I44" s="77">
        <v>0.2611</v>
      </c>
      <c r="J44" s="77">
        <v>0.10630000000000001</v>
      </c>
      <c r="K44" s="77">
        <v>1.4E-2</v>
      </c>
    </row>
    <row r="45" spans="1:11">
      <c r="A45" s="102" t="s">
        <v>2794</v>
      </c>
      <c r="B45" s="80" t="s">
        <v>2653</v>
      </c>
      <c r="C45" s="77">
        <v>0.16059999999999999</v>
      </c>
      <c r="D45" s="77">
        <v>2.5000000000000001E-2</v>
      </c>
      <c r="E45" s="77">
        <v>4.8999999999999998E-3</v>
      </c>
      <c r="F45" s="77">
        <v>1E-3</v>
      </c>
      <c r="G45" s="77">
        <v>8.2000000000000007E-3</v>
      </c>
      <c r="H45" s="77">
        <v>2.8999999999999998E-3</v>
      </c>
      <c r="I45" s="77">
        <v>0.2949</v>
      </c>
      <c r="J45" s="77">
        <v>0.11119999999999999</v>
      </c>
      <c r="K45" s="77">
        <v>7.9900000000000006E-3</v>
      </c>
    </row>
    <row r="46" spans="1:11">
      <c r="A46" s="102" t="s">
        <v>2793</v>
      </c>
      <c r="B46" s="80" t="s">
        <v>2656</v>
      </c>
      <c r="C46" s="77">
        <v>0.16059999999999999</v>
      </c>
      <c r="D46" s="77">
        <v>2.5000000000000001E-2</v>
      </c>
      <c r="E46" s="77">
        <v>5.1999999999999998E-3</v>
      </c>
      <c r="F46" s="77">
        <v>1E-3</v>
      </c>
      <c r="G46" s="77">
        <v>9.4999999999999998E-3</v>
      </c>
      <c r="H46" s="77">
        <v>2.5000000000000001E-3</v>
      </c>
      <c r="I46" s="77">
        <v>0.3306</v>
      </c>
      <c r="J46" s="77">
        <v>9.9500000000000005E-2</v>
      </c>
      <c r="K46" s="77">
        <v>8.9499999999999996E-4</v>
      </c>
    </row>
    <row r="47" spans="1:11">
      <c r="A47" s="102" t="s">
        <v>2824</v>
      </c>
      <c r="B47" s="80" t="s">
        <v>2562</v>
      </c>
      <c r="C47" s="77">
        <v>0.16059999999999999</v>
      </c>
      <c r="D47" s="77">
        <v>2.5000000000000001E-2</v>
      </c>
      <c r="E47" s="77">
        <v>1.14E-2</v>
      </c>
      <c r="F47" s="77">
        <v>1E-3</v>
      </c>
      <c r="G47" s="77">
        <v>8.3999999999999995E-3</v>
      </c>
      <c r="H47" s="77">
        <v>3.7000000000000002E-3</v>
      </c>
      <c r="I47" s="77">
        <v>0.19520000000000001</v>
      </c>
      <c r="J47" s="77">
        <v>9.64E-2</v>
      </c>
      <c r="K47" s="77">
        <v>4.2900000000000001E-2</v>
      </c>
    </row>
    <row r="48" spans="1:11">
      <c r="A48" s="102" t="s">
        <v>2802</v>
      </c>
      <c r="B48" s="80" t="s">
        <v>2632</v>
      </c>
      <c r="C48" s="77">
        <v>0.16059999999999999</v>
      </c>
      <c r="D48" s="77">
        <v>2.5000000000000001E-2</v>
      </c>
      <c r="E48" s="77">
        <v>5.3E-3</v>
      </c>
      <c r="F48" s="77">
        <v>1.1000000000000001E-3</v>
      </c>
      <c r="G48" s="77">
        <v>2.8E-3</v>
      </c>
      <c r="H48" s="77">
        <v>2.8999999999999998E-3</v>
      </c>
      <c r="I48" s="77">
        <v>9.5000000000000001E-2</v>
      </c>
      <c r="J48" s="77">
        <v>0.1009</v>
      </c>
      <c r="K48" s="77">
        <v>0.34699999999999998</v>
      </c>
    </row>
    <row r="49" spans="1:11">
      <c r="A49" s="102">
        <v>30780</v>
      </c>
      <c r="B49" s="77" t="s">
        <v>12</v>
      </c>
      <c r="C49" s="77">
        <v>0.16059999999999999</v>
      </c>
      <c r="D49" s="77">
        <v>2.5000000000000001E-2</v>
      </c>
      <c r="E49" s="77">
        <v>7.3999999999999996E-2</v>
      </c>
      <c r="F49" s="77">
        <v>1.24E-2</v>
      </c>
      <c r="G49" s="77">
        <v>5.4999999999999997E-3</v>
      </c>
      <c r="H49" s="77">
        <v>4.4999999999999997E-3</v>
      </c>
      <c r="I49" s="77">
        <v>5.0299999999999997E-2</v>
      </c>
      <c r="J49" s="77">
        <v>4.3999999999999997E-2</v>
      </c>
      <c r="K49" s="77">
        <v>0.253</v>
      </c>
    </row>
    <row r="50" spans="1:11">
      <c r="A50" s="102">
        <v>30690</v>
      </c>
      <c r="B50" s="77" t="s">
        <v>10</v>
      </c>
      <c r="C50" s="77">
        <v>0.16059999999999999</v>
      </c>
      <c r="D50" s="77">
        <v>2.5000000000000001E-2</v>
      </c>
      <c r="E50" s="77">
        <v>9.2899999999999996E-2</v>
      </c>
      <c r="F50" s="77">
        <v>1.3100000000000001E-2</v>
      </c>
      <c r="G50" s="77">
        <v>3.8E-3</v>
      </c>
      <c r="H50" s="77">
        <v>5.1000000000000004E-3</v>
      </c>
      <c r="I50" s="77">
        <v>3.1199999999999999E-2</v>
      </c>
      <c r="J50" s="77">
        <v>4.3499999999999997E-2</v>
      </c>
      <c r="K50" s="77">
        <v>0.47299999999999998</v>
      </c>
    </row>
    <row r="51" spans="1:11">
      <c r="A51" s="102">
        <v>30870</v>
      </c>
      <c r="B51" s="77" t="s">
        <v>7</v>
      </c>
      <c r="C51" s="77">
        <v>0.16059999999999999</v>
      </c>
      <c r="D51" s="77">
        <v>2.5000000000000001E-2</v>
      </c>
      <c r="E51" s="77">
        <v>0.1588</v>
      </c>
      <c r="F51" s="77">
        <v>2.23E-2</v>
      </c>
      <c r="G51" s="77">
        <v>3.9100000000000003E-2</v>
      </c>
      <c r="H51" s="77">
        <v>7.6E-3</v>
      </c>
      <c r="I51" s="77">
        <v>0.24460000000000001</v>
      </c>
      <c r="J51" s="77">
        <v>6.6900000000000001E-2</v>
      </c>
      <c r="K51" s="77">
        <v>2.5599999999999999E-4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3765-9977-A344-8696-0F75A1006BC0}">
  <dimension ref="A1:H99"/>
  <sheetViews>
    <sheetView workbookViewId="0">
      <selection activeCell="B2" sqref="B2"/>
    </sheetView>
  </sheetViews>
  <sheetFormatPr defaultColWidth="10.81640625" defaultRowHeight="15.5"/>
  <cols>
    <col min="1" max="1" width="20" style="77" customWidth="1"/>
    <col min="2" max="2" width="18" style="77" customWidth="1"/>
    <col min="3" max="3" width="16.6328125" style="77" customWidth="1"/>
    <col min="4" max="4" width="14.1796875" style="77" customWidth="1"/>
    <col min="5" max="5" width="15.1796875" style="77" customWidth="1"/>
    <col min="6" max="6" width="11.81640625" style="77" customWidth="1"/>
    <col min="7" max="7" width="57.1796875" style="77" customWidth="1"/>
    <col min="8" max="8" width="38.1796875" style="77" customWidth="1"/>
    <col min="9" max="16384" width="10.81640625" style="77"/>
  </cols>
  <sheetData>
    <row r="1" spans="1:8">
      <c r="A1" s="81" t="s">
        <v>4159</v>
      </c>
    </row>
    <row r="2" spans="1:8">
      <c r="A2" s="81"/>
    </row>
    <row r="3" spans="1:8" s="79" customFormat="1">
      <c r="A3" s="79" t="s">
        <v>2835</v>
      </c>
      <c r="B3" s="79" t="s">
        <v>2834</v>
      </c>
      <c r="C3" s="79" t="s">
        <v>2833</v>
      </c>
      <c r="D3" s="79" t="s">
        <v>1211</v>
      </c>
      <c r="E3" s="79" t="s">
        <v>0</v>
      </c>
      <c r="F3" s="79" t="s">
        <v>2832</v>
      </c>
      <c r="G3" s="79" t="s">
        <v>2838</v>
      </c>
      <c r="H3" s="79" t="s">
        <v>2495</v>
      </c>
    </row>
    <row r="4" spans="1:8">
      <c r="A4" s="77" t="s">
        <v>2786</v>
      </c>
      <c r="B4" s="77" t="s">
        <v>2830</v>
      </c>
      <c r="C4" s="77">
        <v>-6.1590200000000003E-3</v>
      </c>
      <c r="D4" s="77">
        <v>1.59706E-3</v>
      </c>
      <c r="E4" s="77">
        <v>1.1503200000000001E-4</v>
      </c>
      <c r="F4" s="77">
        <v>14</v>
      </c>
      <c r="G4" s="77" t="s">
        <v>2544</v>
      </c>
      <c r="H4" s="77" t="s">
        <v>2543</v>
      </c>
    </row>
    <row r="5" spans="1:8">
      <c r="A5" s="77" t="s">
        <v>2786</v>
      </c>
      <c r="B5" s="77" t="s">
        <v>2829</v>
      </c>
      <c r="C5" s="77">
        <v>-6.1590200000000003E-3</v>
      </c>
      <c r="D5" s="77">
        <v>1.59706E-3</v>
      </c>
      <c r="E5" s="77">
        <v>1.1503200000000001E-4</v>
      </c>
      <c r="F5" s="77">
        <v>14</v>
      </c>
      <c r="G5" s="77" t="s">
        <v>2547</v>
      </c>
      <c r="H5" s="77" t="s">
        <v>2543</v>
      </c>
    </row>
    <row r="6" spans="1:8">
      <c r="A6" s="77" t="s">
        <v>2786</v>
      </c>
      <c r="B6" s="77" t="s">
        <v>2828</v>
      </c>
      <c r="C6" s="77">
        <v>-1.0282599999999999E-2</v>
      </c>
      <c r="D6" s="77">
        <v>1.9360099999999999E-3</v>
      </c>
      <c r="E6" s="78">
        <v>1.08874E-7</v>
      </c>
      <c r="F6" s="77">
        <v>13</v>
      </c>
      <c r="G6" s="77" t="s">
        <v>2550</v>
      </c>
      <c r="H6" s="77" t="s">
        <v>2543</v>
      </c>
    </row>
    <row r="7" spans="1:8">
      <c r="A7" s="77" t="s">
        <v>2786</v>
      </c>
      <c r="B7" s="77" t="s">
        <v>2827</v>
      </c>
      <c r="C7" s="77">
        <v>-7.5668300000000001E-3</v>
      </c>
      <c r="D7" s="77">
        <v>1.7235099999999999E-3</v>
      </c>
      <c r="E7" s="78">
        <v>1.1316500000000001E-5</v>
      </c>
      <c r="F7" s="77">
        <v>13</v>
      </c>
      <c r="G7" s="77" t="s">
        <v>2553</v>
      </c>
      <c r="H7" s="77" t="s">
        <v>2543</v>
      </c>
    </row>
    <row r="8" spans="1:8">
      <c r="A8" s="77" t="s">
        <v>2786</v>
      </c>
      <c r="B8" s="77" t="s">
        <v>2826</v>
      </c>
      <c r="C8" s="77">
        <v>-7.2034899999999999E-3</v>
      </c>
      <c r="D8" s="77">
        <v>1.7338200000000001E-3</v>
      </c>
      <c r="E8" s="78">
        <v>3.2573200000000002E-5</v>
      </c>
      <c r="F8" s="77">
        <v>13</v>
      </c>
      <c r="G8" s="77" t="s">
        <v>2556</v>
      </c>
      <c r="H8" s="77" t="s">
        <v>2543</v>
      </c>
    </row>
    <row r="9" spans="1:8">
      <c r="A9" s="77" t="s">
        <v>2786</v>
      </c>
      <c r="B9" s="77" t="s">
        <v>2825</v>
      </c>
      <c r="C9" s="77">
        <v>-1.6939699999999999E-3</v>
      </c>
      <c r="D9" s="77">
        <v>1.3475099999999999E-3</v>
      </c>
      <c r="E9" s="77">
        <v>0.20871200000000001</v>
      </c>
      <c r="F9" s="77">
        <v>14</v>
      </c>
      <c r="G9" s="77" t="s">
        <v>2559</v>
      </c>
      <c r="H9" s="77" t="s">
        <v>2543</v>
      </c>
    </row>
    <row r="10" spans="1:8">
      <c r="A10" s="77" t="s">
        <v>2786</v>
      </c>
      <c r="B10" s="77" t="s">
        <v>2824</v>
      </c>
      <c r="C10" s="77">
        <v>-1.23726E-3</v>
      </c>
      <c r="D10" s="77">
        <v>9.8648500000000005E-4</v>
      </c>
      <c r="E10" s="77">
        <v>0.20976400000000001</v>
      </c>
      <c r="F10" s="77">
        <v>14</v>
      </c>
      <c r="G10" s="77" t="s">
        <v>2562</v>
      </c>
      <c r="H10" s="77" t="s">
        <v>2543</v>
      </c>
    </row>
    <row r="11" spans="1:8">
      <c r="A11" s="77" t="s">
        <v>2786</v>
      </c>
      <c r="B11" s="77" t="s">
        <v>2823</v>
      </c>
      <c r="C11" s="77">
        <v>-9.1586800000000002E-4</v>
      </c>
      <c r="D11" s="77">
        <v>6.7991700000000004E-4</v>
      </c>
      <c r="E11" s="77">
        <v>0.17797099999999999</v>
      </c>
      <c r="F11" s="77">
        <v>14</v>
      </c>
      <c r="G11" s="77" t="s">
        <v>2566</v>
      </c>
      <c r="H11" s="77" t="s">
        <v>2565</v>
      </c>
    </row>
    <row r="12" spans="1:8">
      <c r="A12" s="77" t="s">
        <v>2786</v>
      </c>
      <c r="B12" s="77" t="s">
        <v>2822</v>
      </c>
      <c r="C12" s="77">
        <v>-9.1586800000000002E-4</v>
      </c>
      <c r="D12" s="77">
        <v>6.7991700000000004E-4</v>
      </c>
      <c r="E12" s="77">
        <v>0.17797099999999999</v>
      </c>
      <c r="F12" s="77">
        <v>14</v>
      </c>
      <c r="G12" s="77" t="s">
        <v>2569</v>
      </c>
      <c r="H12" s="77" t="s">
        <v>2565</v>
      </c>
    </row>
    <row r="13" spans="1:8">
      <c r="A13" s="77" t="s">
        <v>2786</v>
      </c>
      <c r="B13" s="77" t="s">
        <v>2821</v>
      </c>
      <c r="C13" s="77">
        <v>2.2691399999999999E-4</v>
      </c>
      <c r="D13" s="77">
        <v>3.8658900000000001E-4</v>
      </c>
      <c r="E13" s="77">
        <v>0.55722799999999995</v>
      </c>
      <c r="F13" s="77">
        <v>14</v>
      </c>
      <c r="G13" s="77" t="s">
        <v>2572</v>
      </c>
      <c r="H13" s="77" t="s">
        <v>2565</v>
      </c>
    </row>
    <row r="14" spans="1:8">
      <c r="A14" s="77" t="s">
        <v>2786</v>
      </c>
      <c r="B14" s="77" t="s">
        <v>2820</v>
      </c>
      <c r="C14" s="77">
        <v>-9.1586800000000002E-4</v>
      </c>
      <c r="D14" s="77">
        <v>6.7991700000000004E-4</v>
      </c>
      <c r="E14" s="77">
        <v>0.17797099999999999</v>
      </c>
      <c r="F14" s="77">
        <v>14</v>
      </c>
      <c r="G14" s="77" t="s">
        <v>2565</v>
      </c>
      <c r="H14" s="77" t="s">
        <v>2565</v>
      </c>
    </row>
    <row r="15" spans="1:8">
      <c r="A15" s="77" t="s">
        <v>2786</v>
      </c>
      <c r="B15" s="77" t="s">
        <v>2819</v>
      </c>
      <c r="C15" s="77">
        <v>-5.6965900000000003E-4</v>
      </c>
      <c r="D15" s="77">
        <v>6.7155100000000005E-4</v>
      </c>
      <c r="E15" s="77">
        <v>0.396285</v>
      </c>
      <c r="F15" s="77">
        <v>14</v>
      </c>
      <c r="G15" s="77" t="s">
        <v>2577</v>
      </c>
      <c r="H15" s="77" t="s">
        <v>2565</v>
      </c>
    </row>
    <row r="16" spans="1:8">
      <c r="A16" s="77" t="s">
        <v>2786</v>
      </c>
      <c r="B16" s="77" t="s">
        <v>2818</v>
      </c>
      <c r="C16" s="77">
        <v>-5.2812199999999997E-3</v>
      </c>
      <c r="D16" s="77">
        <v>1.49293E-3</v>
      </c>
      <c r="E16" s="77">
        <v>4.0395399999999999E-4</v>
      </c>
      <c r="F16" s="77">
        <v>13</v>
      </c>
      <c r="G16" s="77" t="s">
        <v>2581</v>
      </c>
      <c r="H16" s="77" t="s">
        <v>2580</v>
      </c>
    </row>
    <row r="17" spans="1:8">
      <c r="A17" s="77" t="s">
        <v>2786</v>
      </c>
      <c r="B17" s="77" t="s">
        <v>2817</v>
      </c>
      <c r="C17" s="77">
        <v>-4.0137599999999999E-3</v>
      </c>
      <c r="D17" s="77">
        <v>1.44713E-3</v>
      </c>
      <c r="E17" s="77">
        <v>5.5441500000000003E-3</v>
      </c>
      <c r="F17" s="77">
        <v>14</v>
      </c>
      <c r="G17" s="77" t="s">
        <v>2584</v>
      </c>
      <c r="H17" s="77" t="s">
        <v>2580</v>
      </c>
    </row>
    <row r="18" spans="1:8">
      <c r="A18" s="77" t="s">
        <v>2786</v>
      </c>
      <c r="B18" s="77" t="s">
        <v>2816</v>
      </c>
      <c r="C18" s="77">
        <v>-9.6481299999999996E-3</v>
      </c>
      <c r="D18" s="77">
        <v>1.8698E-3</v>
      </c>
      <c r="E18" s="78">
        <v>2.4697899999999998E-7</v>
      </c>
      <c r="F18" s="77">
        <v>13</v>
      </c>
      <c r="G18" s="77" t="s">
        <v>2588</v>
      </c>
      <c r="H18" s="77" t="s">
        <v>2587</v>
      </c>
    </row>
    <row r="19" spans="1:8">
      <c r="A19" s="77" t="s">
        <v>2786</v>
      </c>
      <c r="B19" s="77" t="s">
        <v>2815</v>
      </c>
      <c r="C19" s="77">
        <v>-4.4409899999999999E-4</v>
      </c>
      <c r="D19" s="77">
        <v>4.8568299999999999E-4</v>
      </c>
      <c r="E19" s="77">
        <v>0.36051699999999998</v>
      </c>
      <c r="F19" s="77">
        <v>14</v>
      </c>
      <c r="G19" s="77" t="s">
        <v>2591</v>
      </c>
      <c r="H19" s="77" t="s">
        <v>2587</v>
      </c>
    </row>
    <row r="20" spans="1:8">
      <c r="A20" s="77" t="s">
        <v>2786</v>
      </c>
      <c r="B20" s="77" t="s">
        <v>2814</v>
      </c>
      <c r="C20" s="77">
        <v>-2.8316500000000001E-2</v>
      </c>
      <c r="D20" s="77">
        <v>1.09237E-2</v>
      </c>
      <c r="E20" s="77">
        <v>9.5358800000000001E-3</v>
      </c>
      <c r="F20" s="77">
        <v>14</v>
      </c>
      <c r="G20" s="77" t="s">
        <v>2594</v>
      </c>
      <c r="H20" s="77" t="s">
        <v>2587</v>
      </c>
    </row>
    <row r="21" spans="1:8">
      <c r="A21" s="77" t="s">
        <v>2786</v>
      </c>
      <c r="B21" s="77" t="s">
        <v>2813</v>
      </c>
      <c r="C21" s="77">
        <v>-1.06348E-2</v>
      </c>
      <c r="D21" s="77">
        <v>2.2540699999999999E-3</v>
      </c>
      <c r="E21" s="78">
        <v>2.3814499999999999E-6</v>
      </c>
      <c r="F21" s="77">
        <v>13</v>
      </c>
      <c r="G21" s="77" t="s">
        <v>2597</v>
      </c>
      <c r="H21" s="77" t="s">
        <v>2587</v>
      </c>
    </row>
    <row r="22" spans="1:8">
      <c r="A22" s="77" t="s">
        <v>2786</v>
      </c>
      <c r="B22" s="77" t="s">
        <v>2812</v>
      </c>
      <c r="C22" s="78">
        <v>9.7844199999999994E-5</v>
      </c>
      <c r="D22" s="77">
        <v>5.3434900000000004E-4</v>
      </c>
      <c r="E22" s="77">
        <v>0.85471200000000003</v>
      </c>
      <c r="F22" s="77">
        <v>14</v>
      </c>
      <c r="G22" s="77" t="s">
        <v>2602</v>
      </c>
      <c r="H22" s="77" t="s">
        <v>2601</v>
      </c>
    </row>
    <row r="23" spans="1:8">
      <c r="A23" s="77" t="s">
        <v>2786</v>
      </c>
      <c r="B23" s="77" t="s">
        <v>2811</v>
      </c>
      <c r="C23" s="77">
        <v>4.6059900000000001E-4</v>
      </c>
      <c r="D23" s="77">
        <v>5.6703199999999997E-4</v>
      </c>
      <c r="E23" s="77">
        <v>0.41662100000000002</v>
      </c>
      <c r="F23" s="77">
        <v>14</v>
      </c>
      <c r="G23" s="77" t="s">
        <v>2605</v>
      </c>
      <c r="H23" s="77" t="s">
        <v>2601</v>
      </c>
    </row>
    <row r="24" spans="1:8">
      <c r="A24" s="77" t="s">
        <v>2786</v>
      </c>
      <c r="B24" s="77" t="s">
        <v>2810</v>
      </c>
      <c r="C24" s="77">
        <v>3.3385899999999999E-4</v>
      </c>
      <c r="D24" s="77">
        <v>6.6270000000000001E-4</v>
      </c>
      <c r="E24" s="77">
        <v>0.61441100000000004</v>
      </c>
      <c r="F24" s="77">
        <v>14</v>
      </c>
      <c r="G24" s="77" t="s">
        <v>2608</v>
      </c>
      <c r="H24" s="77" t="s">
        <v>2601</v>
      </c>
    </row>
    <row r="25" spans="1:8">
      <c r="A25" s="77" t="s">
        <v>2786</v>
      </c>
      <c r="B25" s="77" t="s">
        <v>2809</v>
      </c>
      <c r="C25" s="77">
        <v>1.54573E-4</v>
      </c>
      <c r="D25" s="77">
        <v>6.4745299999999998E-4</v>
      </c>
      <c r="E25" s="77">
        <v>0.811307</v>
      </c>
      <c r="F25" s="77">
        <v>14</v>
      </c>
      <c r="G25" s="77" t="s">
        <v>2601</v>
      </c>
      <c r="H25" s="77" t="s">
        <v>2601</v>
      </c>
    </row>
    <row r="26" spans="1:8">
      <c r="A26" s="77" t="s">
        <v>2786</v>
      </c>
      <c r="B26" s="77" t="s">
        <v>2808</v>
      </c>
      <c r="C26" s="77">
        <v>-2.4240399999999999E-4</v>
      </c>
      <c r="D26" s="77">
        <v>4.3227400000000002E-4</v>
      </c>
      <c r="E26" s="77">
        <v>0.574959</v>
      </c>
      <c r="F26" s="77">
        <v>14</v>
      </c>
      <c r="G26" s="77" t="s">
        <v>2613</v>
      </c>
      <c r="H26" s="77" t="s">
        <v>2601</v>
      </c>
    </row>
    <row r="27" spans="1:8">
      <c r="A27" s="77" t="s">
        <v>2786</v>
      </c>
      <c r="B27" s="77" t="s">
        <v>2807</v>
      </c>
      <c r="C27" s="77">
        <v>-8.3201200000000003E-3</v>
      </c>
      <c r="D27" s="77">
        <v>4.0028299999999998E-3</v>
      </c>
      <c r="E27" s="77">
        <v>3.7657799999999998E-2</v>
      </c>
      <c r="F27" s="77">
        <v>14</v>
      </c>
      <c r="G27" s="77" t="s">
        <v>2616</v>
      </c>
      <c r="H27" s="77" t="s">
        <v>2601</v>
      </c>
    </row>
    <row r="28" spans="1:8">
      <c r="A28" s="77" t="s">
        <v>2786</v>
      </c>
      <c r="B28" s="77" t="s">
        <v>2806</v>
      </c>
      <c r="C28" s="77">
        <v>-8.0821799999999998E-4</v>
      </c>
      <c r="D28" s="77">
        <v>7.2599999999999997E-4</v>
      </c>
      <c r="E28" s="77">
        <v>0.265602</v>
      </c>
      <c r="F28" s="77">
        <v>14</v>
      </c>
      <c r="G28" s="77" t="s">
        <v>2619</v>
      </c>
      <c r="H28" s="77" t="s">
        <v>2601</v>
      </c>
    </row>
    <row r="29" spans="1:8">
      <c r="A29" s="77" t="s">
        <v>2786</v>
      </c>
      <c r="B29" s="77" t="s">
        <v>2805</v>
      </c>
      <c r="C29" s="77">
        <v>-7.5149099999999996E-3</v>
      </c>
      <c r="D29" s="77">
        <v>4.06092E-3</v>
      </c>
      <c r="E29" s="77">
        <v>6.4235299999999995E-2</v>
      </c>
      <c r="F29" s="77">
        <v>14</v>
      </c>
      <c r="G29" s="77" t="s">
        <v>2622</v>
      </c>
      <c r="H29" s="77" t="s">
        <v>2601</v>
      </c>
    </row>
    <row r="30" spans="1:8">
      <c r="A30" s="77" t="s">
        <v>2786</v>
      </c>
      <c r="B30" s="77" t="s">
        <v>2804</v>
      </c>
      <c r="C30" s="77">
        <v>-8.4990199999999995E-3</v>
      </c>
      <c r="D30" s="77">
        <v>4.8109800000000003E-3</v>
      </c>
      <c r="E30" s="77">
        <v>7.7297400000000002E-2</v>
      </c>
      <c r="F30" s="77">
        <v>13</v>
      </c>
      <c r="G30" s="77" t="s">
        <v>2625</v>
      </c>
      <c r="H30" s="77" t="s">
        <v>2601</v>
      </c>
    </row>
    <row r="31" spans="1:8">
      <c r="A31" s="77" t="s">
        <v>2786</v>
      </c>
      <c r="B31" s="77" t="s">
        <v>2803</v>
      </c>
      <c r="C31" s="77">
        <v>-1.6497999999999999E-2</v>
      </c>
      <c r="D31" s="77">
        <v>5.7270200000000002E-3</v>
      </c>
      <c r="E31" s="77">
        <v>3.9674999999999997E-3</v>
      </c>
      <c r="F31" s="77">
        <v>14</v>
      </c>
      <c r="G31" s="77" t="s">
        <v>2628</v>
      </c>
      <c r="H31" s="77" t="s">
        <v>2601</v>
      </c>
    </row>
    <row r="32" spans="1:8">
      <c r="A32" s="77" t="s">
        <v>2786</v>
      </c>
      <c r="B32" s="77" t="s">
        <v>2802</v>
      </c>
      <c r="C32" s="77">
        <v>-1.4805899999999999E-3</v>
      </c>
      <c r="D32" s="77">
        <v>5.3494100000000004E-4</v>
      </c>
      <c r="E32" s="77">
        <v>5.64425E-3</v>
      </c>
      <c r="F32" s="77">
        <v>14</v>
      </c>
      <c r="G32" s="77" t="s">
        <v>2632</v>
      </c>
      <c r="H32" s="77" t="s">
        <v>2631</v>
      </c>
    </row>
    <row r="33" spans="1:8">
      <c r="A33" s="77" t="s">
        <v>2786</v>
      </c>
      <c r="B33" s="77" t="s">
        <v>2801</v>
      </c>
      <c r="C33" s="77">
        <v>-1.2712599999999999E-2</v>
      </c>
      <c r="D33" s="77">
        <v>1.02664E-2</v>
      </c>
      <c r="E33" s="77">
        <v>0.215614</v>
      </c>
      <c r="F33" s="77">
        <v>10</v>
      </c>
      <c r="G33" s="77" t="s">
        <v>2635</v>
      </c>
      <c r="H33" s="77" t="s">
        <v>13</v>
      </c>
    </row>
    <row r="34" spans="1:8">
      <c r="A34" s="77" t="s">
        <v>2786</v>
      </c>
      <c r="B34" s="77" t="s">
        <v>2800</v>
      </c>
      <c r="C34" s="77">
        <v>-6.3247399999999995E-2</v>
      </c>
      <c r="D34" s="77">
        <v>2.9696699999999999E-2</v>
      </c>
      <c r="E34" s="77">
        <v>3.3189900000000001E-2</v>
      </c>
      <c r="F34" s="77">
        <v>14</v>
      </c>
      <c r="G34" s="77" t="s">
        <v>2638</v>
      </c>
      <c r="H34" s="77" t="s">
        <v>13</v>
      </c>
    </row>
    <row r="35" spans="1:8">
      <c r="A35" s="77" t="s">
        <v>2786</v>
      </c>
      <c r="B35" s="77" t="s">
        <v>2799</v>
      </c>
      <c r="C35" s="77">
        <v>-1.2697E-2</v>
      </c>
      <c r="D35" s="77">
        <v>1.1358999999999999E-2</v>
      </c>
      <c r="E35" s="77">
        <v>0.26365899999999998</v>
      </c>
      <c r="F35" s="77">
        <v>10</v>
      </c>
      <c r="G35" s="77" t="s">
        <v>2641</v>
      </c>
      <c r="H35" s="77" t="s">
        <v>1067</v>
      </c>
    </row>
    <row r="36" spans="1:8">
      <c r="A36" s="77" t="s">
        <v>2786</v>
      </c>
      <c r="B36" s="77" t="s">
        <v>2798</v>
      </c>
      <c r="C36" s="77">
        <v>-1.7206200000000001E-2</v>
      </c>
      <c r="D36" s="77">
        <v>3.12407E-2</v>
      </c>
      <c r="E36" s="77">
        <v>0.58179700000000001</v>
      </c>
      <c r="F36" s="77">
        <v>14</v>
      </c>
      <c r="G36" s="77" t="s">
        <v>2644</v>
      </c>
      <c r="H36" s="77" t="s">
        <v>1067</v>
      </c>
    </row>
    <row r="37" spans="1:8">
      <c r="A37" s="77" t="s">
        <v>2786</v>
      </c>
      <c r="B37" s="77" t="s">
        <v>2797</v>
      </c>
      <c r="C37" s="77">
        <v>-1.8343599999999999E-3</v>
      </c>
      <c r="D37" s="77">
        <v>1.26727E-3</v>
      </c>
      <c r="E37" s="77">
        <v>0.147759</v>
      </c>
      <c r="F37" s="77">
        <v>14</v>
      </c>
      <c r="G37" s="77" t="s">
        <v>2647</v>
      </c>
      <c r="H37" s="77" t="s">
        <v>2647</v>
      </c>
    </row>
    <row r="38" spans="1:8">
      <c r="A38" s="77" t="s">
        <v>2786</v>
      </c>
      <c r="B38" s="77" t="s">
        <v>2796</v>
      </c>
      <c r="C38" s="77">
        <v>-7.98269E-4</v>
      </c>
      <c r="D38" s="77">
        <v>5.5861699999999997E-4</v>
      </c>
      <c r="E38" s="77">
        <v>0.153001</v>
      </c>
      <c r="F38" s="77">
        <v>14</v>
      </c>
      <c r="G38" s="77" t="s">
        <v>2650</v>
      </c>
      <c r="H38" s="77" t="s">
        <v>2647</v>
      </c>
    </row>
    <row r="39" spans="1:8">
      <c r="A39" s="77" t="s">
        <v>2786</v>
      </c>
      <c r="B39" s="77" t="s">
        <v>2795</v>
      </c>
      <c r="C39" s="77">
        <v>-1.4395499999999999E-3</v>
      </c>
      <c r="D39" s="77">
        <v>9.6788699999999996E-4</v>
      </c>
      <c r="E39" s="77">
        <v>0.136932</v>
      </c>
      <c r="F39" s="77">
        <v>14</v>
      </c>
      <c r="G39" s="77" t="s">
        <v>2653</v>
      </c>
      <c r="H39" s="77" t="s">
        <v>2647</v>
      </c>
    </row>
    <row r="40" spans="1:8">
      <c r="A40" s="77" t="s">
        <v>2786</v>
      </c>
      <c r="B40" s="77" t="s">
        <v>2794</v>
      </c>
      <c r="C40" s="77">
        <v>-5.2677699999999997E-4</v>
      </c>
      <c r="D40" s="77">
        <v>1.10238E-3</v>
      </c>
      <c r="E40" s="77">
        <v>0.63275499999999996</v>
      </c>
      <c r="F40" s="77">
        <v>14</v>
      </c>
      <c r="G40" s="77" t="s">
        <v>2656</v>
      </c>
      <c r="H40" s="77" t="s">
        <v>2647</v>
      </c>
    </row>
    <row r="41" spans="1:8">
      <c r="A41" s="77" t="s">
        <v>2786</v>
      </c>
      <c r="B41" s="77" t="s">
        <v>2793</v>
      </c>
      <c r="C41" s="77">
        <v>-6.3226700000000005E-4</v>
      </c>
      <c r="D41" s="77">
        <v>1.02961E-3</v>
      </c>
      <c r="E41" s="77">
        <v>0.539161</v>
      </c>
      <c r="F41" s="77">
        <v>14</v>
      </c>
      <c r="G41" s="77" t="s">
        <v>2659</v>
      </c>
      <c r="H41" s="77" t="s">
        <v>2647</v>
      </c>
    </row>
    <row r="42" spans="1:8">
      <c r="A42" s="77" t="s">
        <v>2786</v>
      </c>
      <c r="B42" s="77" t="s">
        <v>2792</v>
      </c>
      <c r="C42" s="77">
        <v>-2.3318599999999998E-3</v>
      </c>
      <c r="D42" s="77">
        <v>1.2210400000000001E-3</v>
      </c>
      <c r="E42" s="77">
        <v>5.6166899999999999E-2</v>
      </c>
      <c r="F42" s="77">
        <v>14</v>
      </c>
      <c r="G42" s="77" t="s">
        <v>2662</v>
      </c>
      <c r="H42" s="77" t="s">
        <v>2647</v>
      </c>
    </row>
    <row r="43" spans="1:8">
      <c r="A43" s="77" t="s">
        <v>2786</v>
      </c>
      <c r="B43" s="77" t="s">
        <v>2791</v>
      </c>
      <c r="C43" s="77">
        <v>3.71653E-3</v>
      </c>
      <c r="D43" s="77">
        <v>3.5927400000000001E-3</v>
      </c>
      <c r="E43" s="77">
        <v>0.300923</v>
      </c>
      <c r="F43" s="77">
        <v>14</v>
      </c>
      <c r="G43" s="77" t="s">
        <v>2665</v>
      </c>
      <c r="H43" s="77" t="s">
        <v>2647</v>
      </c>
    </row>
    <row r="44" spans="1:8">
      <c r="A44" s="77" t="s">
        <v>2786</v>
      </c>
      <c r="B44" s="77" t="s">
        <v>2790</v>
      </c>
      <c r="C44" s="77">
        <v>-4.49932E-4</v>
      </c>
      <c r="D44" s="77">
        <v>6.7294800000000004E-4</v>
      </c>
      <c r="E44" s="77">
        <v>0.50375099999999995</v>
      </c>
      <c r="F44" s="77">
        <v>14</v>
      </c>
      <c r="G44" s="77" t="s">
        <v>2670</v>
      </c>
      <c r="H44" s="77" t="s">
        <v>2669</v>
      </c>
    </row>
    <row r="45" spans="1:8">
      <c r="A45" s="77" t="s">
        <v>2786</v>
      </c>
      <c r="B45" s="77" t="s">
        <v>2789</v>
      </c>
      <c r="C45" s="77">
        <v>-1.3997599999999999E-3</v>
      </c>
      <c r="D45" s="77">
        <v>7.7627299999999996E-4</v>
      </c>
      <c r="E45" s="77">
        <v>7.1359500000000006E-2</v>
      </c>
      <c r="F45" s="77">
        <v>14</v>
      </c>
      <c r="G45" s="77" t="s">
        <v>2673</v>
      </c>
      <c r="H45" s="77" t="s">
        <v>2669</v>
      </c>
    </row>
    <row r="46" spans="1:8">
      <c r="A46" s="77" t="s">
        <v>2786</v>
      </c>
      <c r="B46" s="77">
        <v>30760</v>
      </c>
      <c r="C46" s="77">
        <v>-0.104875</v>
      </c>
      <c r="D46" s="77">
        <v>1.31687E-2</v>
      </c>
      <c r="E46" s="78">
        <v>1.66587E-15</v>
      </c>
      <c r="F46" s="77">
        <v>8</v>
      </c>
      <c r="G46" s="77" t="s">
        <v>16</v>
      </c>
      <c r="H46" s="77" t="s">
        <v>16</v>
      </c>
    </row>
    <row r="47" spans="1:8">
      <c r="A47" s="77" t="s">
        <v>2786</v>
      </c>
      <c r="B47" s="77">
        <v>30780</v>
      </c>
      <c r="C47" s="77">
        <v>-0.11179</v>
      </c>
      <c r="D47" s="77">
        <v>1.1712999999999999E-2</v>
      </c>
      <c r="E47" s="78">
        <v>1.3734899999999999E-21</v>
      </c>
      <c r="F47" s="77">
        <v>10</v>
      </c>
      <c r="G47" s="77" t="s">
        <v>12</v>
      </c>
      <c r="H47" s="77" t="s">
        <v>12</v>
      </c>
    </row>
    <row r="48" spans="1:8">
      <c r="A48" s="77" t="s">
        <v>2786</v>
      </c>
      <c r="B48" s="77">
        <v>30870</v>
      </c>
      <c r="C48" s="77">
        <v>2.75812E-2</v>
      </c>
      <c r="D48" s="77">
        <v>1.14722E-2</v>
      </c>
      <c r="E48" s="77">
        <v>1.6209100000000001E-2</v>
      </c>
      <c r="F48" s="77">
        <v>11</v>
      </c>
      <c r="G48" s="77" t="s">
        <v>7</v>
      </c>
      <c r="H48" s="77" t="s">
        <v>7</v>
      </c>
    </row>
    <row r="49" spans="1:8">
      <c r="A49" s="77" t="s">
        <v>2786</v>
      </c>
      <c r="B49" s="77">
        <v>30690</v>
      </c>
      <c r="C49" s="77">
        <v>-0.12659699999999999</v>
      </c>
      <c r="D49" s="77">
        <v>1.2034400000000001E-2</v>
      </c>
      <c r="E49" s="78">
        <v>7.0135899999999994E-26</v>
      </c>
      <c r="F49" s="77">
        <v>10</v>
      </c>
      <c r="G49" s="77" t="s">
        <v>10</v>
      </c>
      <c r="H49" s="77" t="s">
        <v>10</v>
      </c>
    </row>
    <row r="50" spans="1:8">
      <c r="A50" s="77" t="s">
        <v>2786</v>
      </c>
      <c r="B50" s="77" t="s">
        <v>2788</v>
      </c>
      <c r="C50" s="77">
        <v>-2.5959800000000002E-2</v>
      </c>
      <c r="D50" s="77">
        <v>4.29357E-3</v>
      </c>
      <c r="E50" s="78">
        <v>1.48306E-9</v>
      </c>
      <c r="F50" s="77">
        <v>13</v>
      </c>
      <c r="G50" s="77" t="s">
        <v>2684</v>
      </c>
      <c r="H50" s="77" t="s">
        <v>10</v>
      </c>
    </row>
    <row r="51" spans="1:8">
      <c r="A51" s="77" t="s">
        <v>2786</v>
      </c>
      <c r="B51" s="77" t="s">
        <v>2787</v>
      </c>
      <c r="C51" s="77">
        <v>-2.7421399999999999E-2</v>
      </c>
      <c r="D51" s="77">
        <v>5.8008399999999998E-3</v>
      </c>
      <c r="E51" s="78">
        <v>2.27711E-6</v>
      </c>
      <c r="F51" s="77">
        <v>13</v>
      </c>
      <c r="G51" s="77" t="s">
        <v>2687</v>
      </c>
      <c r="H51" s="77" t="s">
        <v>10</v>
      </c>
    </row>
    <row r="52" spans="1:8">
      <c r="A52" s="77" t="s">
        <v>2830</v>
      </c>
      <c r="B52" s="77" t="s">
        <v>2786</v>
      </c>
      <c r="C52" s="77">
        <v>1.0256400000000001</v>
      </c>
      <c r="D52" s="77">
        <v>0.834063</v>
      </c>
      <c r="E52" s="77">
        <v>0.21881200000000001</v>
      </c>
      <c r="F52" s="77">
        <v>14</v>
      </c>
      <c r="G52" s="77" t="s">
        <v>2544</v>
      </c>
      <c r="H52" s="77" t="s">
        <v>2543</v>
      </c>
    </row>
    <row r="53" spans="1:8">
      <c r="A53" s="77" t="s">
        <v>2829</v>
      </c>
      <c r="B53" s="77" t="s">
        <v>2786</v>
      </c>
      <c r="C53" s="77">
        <v>1.0256400000000001</v>
      </c>
      <c r="D53" s="77">
        <v>0.834063</v>
      </c>
      <c r="E53" s="77">
        <v>0.21881200000000001</v>
      </c>
      <c r="F53" s="77">
        <v>14</v>
      </c>
      <c r="G53" s="77" t="s">
        <v>2547</v>
      </c>
      <c r="H53" s="77" t="s">
        <v>2543</v>
      </c>
    </row>
    <row r="54" spans="1:8">
      <c r="A54" s="77" t="s">
        <v>2828</v>
      </c>
      <c r="B54" s="77" t="s">
        <v>2786</v>
      </c>
      <c r="C54" s="77">
        <v>0.53411299999999995</v>
      </c>
      <c r="D54" s="77">
        <v>0.433278</v>
      </c>
      <c r="E54" s="77">
        <v>0.21767900000000001</v>
      </c>
      <c r="F54" s="77">
        <v>39</v>
      </c>
      <c r="G54" s="77" t="s">
        <v>2550</v>
      </c>
      <c r="H54" s="77" t="s">
        <v>2543</v>
      </c>
    </row>
    <row r="55" spans="1:8">
      <c r="A55" s="77" t="s">
        <v>2827</v>
      </c>
      <c r="B55" s="77" t="s">
        <v>2786</v>
      </c>
      <c r="C55" s="77">
        <v>0.38774599999999998</v>
      </c>
      <c r="D55" s="77">
        <v>0.82203099999999996</v>
      </c>
      <c r="E55" s="77">
        <v>0.63714599999999999</v>
      </c>
      <c r="F55" s="77">
        <v>13</v>
      </c>
      <c r="G55" s="77" t="s">
        <v>2553</v>
      </c>
      <c r="H55" s="77" t="s">
        <v>2543</v>
      </c>
    </row>
    <row r="56" spans="1:8">
      <c r="A56" s="77" t="s">
        <v>2826</v>
      </c>
      <c r="B56" s="77" t="s">
        <v>2786</v>
      </c>
      <c r="C56" s="77">
        <v>0.74511499999999997</v>
      </c>
      <c r="D56" s="77">
        <v>0.795184</v>
      </c>
      <c r="E56" s="77">
        <v>0.34874100000000002</v>
      </c>
      <c r="F56" s="77">
        <v>15</v>
      </c>
      <c r="G56" s="77" t="s">
        <v>2556</v>
      </c>
      <c r="H56" s="77" t="s">
        <v>2543</v>
      </c>
    </row>
    <row r="57" spans="1:8">
      <c r="A57" s="77" t="s">
        <v>2825</v>
      </c>
      <c r="B57" s="77" t="s">
        <v>2786</v>
      </c>
      <c r="C57" s="77" t="s">
        <v>6</v>
      </c>
      <c r="D57" s="77" t="s">
        <v>6</v>
      </c>
      <c r="E57" s="77" t="s">
        <v>6</v>
      </c>
      <c r="F57" s="77" t="s">
        <v>6</v>
      </c>
      <c r="G57" s="77" t="s">
        <v>2559</v>
      </c>
      <c r="H57" s="77" t="s">
        <v>2543</v>
      </c>
    </row>
    <row r="58" spans="1:8">
      <c r="A58" s="77" t="s">
        <v>2824</v>
      </c>
      <c r="B58" s="77" t="s">
        <v>2786</v>
      </c>
      <c r="C58" s="77" t="s">
        <v>6</v>
      </c>
      <c r="D58" s="77" t="s">
        <v>6</v>
      </c>
      <c r="E58" s="77" t="s">
        <v>6</v>
      </c>
      <c r="F58" s="77" t="s">
        <v>6</v>
      </c>
      <c r="G58" s="77" t="s">
        <v>2562</v>
      </c>
      <c r="H58" s="77" t="s">
        <v>2543</v>
      </c>
    </row>
    <row r="59" spans="1:8">
      <c r="A59" s="77" t="s">
        <v>2823</v>
      </c>
      <c r="B59" s="77" t="s">
        <v>2786</v>
      </c>
      <c r="C59" s="77">
        <v>-2.65482</v>
      </c>
      <c r="D59" s="77">
        <v>1.8327199999999999</v>
      </c>
      <c r="E59" s="77">
        <v>0.147457</v>
      </c>
      <c r="F59" s="77">
        <v>21</v>
      </c>
      <c r="G59" s="77" t="s">
        <v>2566</v>
      </c>
      <c r="H59" s="77" t="s">
        <v>2565</v>
      </c>
    </row>
    <row r="60" spans="1:8">
      <c r="A60" s="77" t="s">
        <v>2822</v>
      </c>
      <c r="B60" s="77" t="s">
        <v>2786</v>
      </c>
      <c r="C60" s="77">
        <v>-2.65482</v>
      </c>
      <c r="D60" s="77">
        <v>1.8327199999999999</v>
      </c>
      <c r="E60" s="77">
        <v>0.147457</v>
      </c>
      <c r="F60" s="77">
        <v>21</v>
      </c>
      <c r="G60" s="77" t="s">
        <v>2569</v>
      </c>
      <c r="H60" s="77" t="s">
        <v>2565</v>
      </c>
    </row>
    <row r="61" spans="1:8">
      <c r="A61" s="77" t="s">
        <v>2821</v>
      </c>
      <c r="B61" s="77" t="s">
        <v>2786</v>
      </c>
      <c r="C61" s="77">
        <v>0.37648199999999998</v>
      </c>
      <c r="D61" s="77">
        <v>1.71885</v>
      </c>
      <c r="E61" s="77">
        <v>0.82662599999999997</v>
      </c>
      <c r="F61" s="77">
        <v>103</v>
      </c>
      <c r="G61" s="77" t="s">
        <v>2572</v>
      </c>
      <c r="H61" s="77" t="s">
        <v>2565</v>
      </c>
    </row>
    <row r="62" spans="1:8">
      <c r="A62" s="77" t="s">
        <v>2820</v>
      </c>
      <c r="B62" s="77" t="s">
        <v>2786</v>
      </c>
      <c r="C62" s="77">
        <v>-2.65482</v>
      </c>
      <c r="D62" s="77">
        <v>1.8327199999999999</v>
      </c>
      <c r="E62" s="77">
        <v>0.147457</v>
      </c>
      <c r="F62" s="77">
        <v>21</v>
      </c>
      <c r="G62" s="77" t="s">
        <v>2565</v>
      </c>
      <c r="H62" s="77" t="s">
        <v>2565</v>
      </c>
    </row>
    <row r="63" spans="1:8">
      <c r="A63" s="77" t="s">
        <v>2819</v>
      </c>
      <c r="B63" s="77" t="s">
        <v>2786</v>
      </c>
      <c r="C63" s="77">
        <v>-1.5851900000000001</v>
      </c>
      <c r="D63" s="77">
        <v>2.2933500000000002</v>
      </c>
      <c r="E63" s="77">
        <v>0.48943399999999998</v>
      </c>
      <c r="F63" s="77">
        <v>21</v>
      </c>
      <c r="G63" s="77" t="s">
        <v>2577</v>
      </c>
      <c r="H63" s="77" t="s">
        <v>2565</v>
      </c>
    </row>
    <row r="64" spans="1:8">
      <c r="A64" s="77" t="s">
        <v>2818</v>
      </c>
      <c r="B64" s="77" t="s">
        <v>2786</v>
      </c>
      <c r="C64" s="77">
        <v>0.53071100000000004</v>
      </c>
      <c r="D64" s="77">
        <v>0.85655499999999996</v>
      </c>
      <c r="E64" s="77">
        <v>0.53552900000000003</v>
      </c>
      <c r="F64" s="77">
        <v>13</v>
      </c>
      <c r="G64" s="77" t="s">
        <v>2581</v>
      </c>
      <c r="H64" s="77" t="s">
        <v>2580</v>
      </c>
    </row>
    <row r="65" spans="1:8">
      <c r="A65" s="77" t="s">
        <v>2817</v>
      </c>
      <c r="B65" s="77" t="s">
        <v>2786</v>
      </c>
      <c r="C65" s="77">
        <v>0.85208399999999995</v>
      </c>
      <c r="D65" s="77">
        <v>0.88207800000000003</v>
      </c>
      <c r="E65" s="77">
        <v>0.33404600000000001</v>
      </c>
      <c r="F65" s="77">
        <v>12</v>
      </c>
      <c r="G65" s="77" t="s">
        <v>2584</v>
      </c>
      <c r="H65" s="77" t="s">
        <v>2580</v>
      </c>
    </row>
    <row r="66" spans="1:8">
      <c r="A66" s="77" t="s">
        <v>2816</v>
      </c>
      <c r="B66" s="77" t="s">
        <v>2786</v>
      </c>
      <c r="C66" s="77">
        <v>0.71064000000000005</v>
      </c>
      <c r="D66" s="77">
        <v>0.46368999999999999</v>
      </c>
      <c r="E66" s="77">
        <v>0.12538099999999999</v>
      </c>
      <c r="F66" s="77">
        <v>36</v>
      </c>
      <c r="G66" s="77" t="s">
        <v>2588</v>
      </c>
      <c r="H66" s="77" t="s">
        <v>2587</v>
      </c>
    </row>
    <row r="67" spans="1:8">
      <c r="A67" s="77" t="s">
        <v>2815</v>
      </c>
      <c r="B67" s="77" t="s">
        <v>2786</v>
      </c>
      <c r="C67" s="77">
        <v>-1.2456199999999999</v>
      </c>
      <c r="D67" s="77">
        <v>2.5947499999999999</v>
      </c>
      <c r="E67" s="77">
        <v>0.631189</v>
      </c>
      <c r="F67" s="77">
        <v>31</v>
      </c>
      <c r="G67" s="77" t="s">
        <v>2591</v>
      </c>
      <c r="H67" s="77" t="s">
        <v>2587</v>
      </c>
    </row>
    <row r="68" spans="1:8">
      <c r="A68" s="77" t="s">
        <v>2814</v>
      </c>
      <c r="B68" s="77" t="s">
        <v>2786</v>
      </c>
      <c r="C68" s="77">
        <v>6.3608399999999995E-2</v>
      </c>
      <c r="D68" s="77">
        <v>8.1800200000000003E-2</v>
      </c>
      <c r="E68" s="77">
        <v>0.43680000000000002</v>
      </c>
      <c r="F68" s="77">
        <v>44</v>
      </c>
      <c r="G68" s="77" t="s">
        <v>2594</v>
      </c>
      <c r="H68" s="77" t="s">
        <v>2587</v>
      </c>
    </row>
    <row r="69" spans="1:8">
      <c r="A69" s="77" t="s">
        <v>2813</v>
      </c>
      <c r="B69" s="77" t="s">
        <v>2786</v>
      </c>
      <c r="C69" s="77">
        <v>0.65443600000000002</v>
      </c>
      <c r="D69" s="77">
        <v>0.35765200000000003</v>
      </c>
      <c r="E69" s="77">
        <v>6.7278000000000004E-2</v>
      </c>
      <c r="F69" s="77">
        <v>39</v>
      </c>
      <c r="G69" s="77" t="s">
        <v>2597</v>
      </c>
      <c r="H69" s="77" t="s">
        <v>2587</v>
      </c>
    </row>
    <row r="70" spans="1:8">
      <c r="A70" s="77" t="s">
        <v>2812</v>
      </c>
      <c r="B70" s="77" t="s">
        <v>2786</v>
      </c>
      <c r="C70" s="77">
        <v>-1.98542</v>
      </c>
      <c r="D70" s="77">
        <v>1.0631699999999999</v>
      </c>
      <c r="E70" s="77">
        <v>6.1839199999999997E-2</v>
      </c>
      <c r="F70" s="77">
        <v>31</v>
      </c>
      <c r="G70" s="77" t="s">
        <v>2602</v>
      </c>
      <c r="H70" s="77" t="s">
        <v>2601</v>
      </c>
    </row>
    <row r="71" spans="1:8">
      <c r="A71" s="77" t="s">
        <v>2811</v>
      </c>
      <c r="B71" s="77" t="s">
        <v>2786</v>
      </c>
      <c r="C71" s="77">
        <v>-0.167797</v>
      </c>
      <c r="D71" s="77">
        <v>1.0778799999999999</v>
      </c>
      <c r="E71" s="77">
        <v>0.87629000000000001</v>
      </c>
      <c r="F71" s="77">
        <v>23</v>
      </c>
      <c r="G71" s="77" t="s">
        <v>2605</v>
      </c>
      <c r="H71" s="77" t="s">
        <v>2601</v>
      </c>
    </row>
    <row r="72" spans="1:8">
      <c r="A72" s="77" t="s">
        <v>2810</v>
      </c>
      <c r="B72" s="77" t="s">
        <v>2786</v>
      </c>
      <c r="C72" s="77">
        <v>0.214481</v>
      </c>
      <c r="D72" s="77">
        <v>3.6964800000000002</v>
      </c>
      <c r="E72" s="77">
        <v>0.95372999999999997</v>
      </c>
      <c r="F72" s="77">
        <v>11</v>
      </c>
      <c r="G72" s="77" t="s">
        <v>2608</v>
      </c>
      <c r="H72" s="77" t="s">
        <v>2601</v>
      </c>
    </row>
    <row r="73" spans="1:8">
      <c r="A73" s="77" t="s">
        <v>2809</v>
      </c>
      <c r="B73" s="77" t="s">
        <v>2786</v>
      </c>
      <c r="C73" s="77">
        <v>8.6685799999999993E-2</v>
      </c>
      <c r="D73" s="77">
        <v>1.12964</v>
      </c>
      <c r="E73" s="77">
        <v>0.938832</v>
      </c>
      <c r="F73" s="77">
        <v>11</v>
      </c>
      <c r="G73" s="77" t="s">
        <v>2601</v>
      </c>
      <c r="H73" s="77" t="s">
        <v>2601</v>
      </c>
    </row>
    <row r="74" spans="1:8">
      <c r="A74" s="77" t="s">
        <v>2808</v>
      </c>
      <c r="B74" s="77" t="s">
        <v>2786</v>
      </c>
      <c r="C74" s="77">
        <v>2.7145299999999999</v>
      </c>
      <c r="D74" s="77">
        <v>1.32484</v>
      </c>
      <c r="E74" s="77">
        <v>4.0467299999999998E-2</v>
      </c>
      <c r="F74" s="77">
        <v>65</v>
      </c>
      <c r="G74" s="77" t="s">
        <v>2613</v>
      </c>
      <c r="H74" s="77" t="s">
        <v>2601</v>
      </c>
    </row>
    <row r="75" spans="1:8">
      <c r="A75" s="77" t="s">
        <v>2807</v>
      </c>
      <c r="B75" s="77" t="s">
        <v>2786</v>
      </c>
      <c r="C75" s="77">
        <v>0.100467</v>
      </c>
      <c r="D75" s="77">
        <v>7.5147800000000001E-2</v>
      </c>
      <c r="E75" s="77">
        <v>0.18124499999999999</v>
      </c>
      <c r="F75" s="77">
        <v>294</v>
      </c>
      <c r="G75" s="77" t="s">
        <v>2616</v>
      </c>
      <c r="H75" s="77" t="s">
        <v>2601</v>
      </c>
    </row>
    <row r="76" spans="1:8">
      <c r="A76" s="77" t="s">
        <v>2806</v>
      </c>
      <c r="B76" s="77" t="s">
        <v>2786</v>
      </c>
      <c r="C76" s="77" t="s">
        <v>6</v>
      </c>
      <c r="D76" s="77" t="s">
        <v>6</v>
      </c>
      <c r="E76" s="77" t="s">
        <v>6</v>
      </c>
      <c r="F76" s="77" t="s">
        <v>6</v>
      </c>
      <c r="G76" s="77" t="s">
        <v>2619</v>
      </c>
      <c r="H76" s="77" t="s">
        <v>2601</v>
      </c>
    </row>
    <row r="77" spans="1:8">
      <c r="A77" s="77" t="s">
        <v>2805</v>
      </c>
      <c r="B77" s="77" t="s">
        <v>2786</v>
      </c>
      <c r="C77" s="77">
        <v>0.136633</v>
      </c>
      <c r="D77" s="77">
        <v>7.1998300000000001E-2</v>
      </c>
      <c r="E77" s="77">
        <v>5.7731400000000002E-2</v>
      </c>
      <c r="F77" s="77">
        <v>313</v>
      </c>
      <c r="G77" s="77" t="s">
        <v>2622</v>
      </c>
      <c r="H77" s="77" t="s">
        <v>2601</v>
      </c>
    </row>
    <row r="78" spans="1:8">
      <c r="A78" s="77" t="s">
        <v>2804</v>
      </c>
      <c r="B78" s="77" t="s">
        <v>2786</v>
      </c>
      <c r="C78" s="77">
        <v>6.0684099999999998E-2</v>
      </c>
      <c r="D78" s="77">
        <v>0.111752</v>
      </c>
      <c r="E78" s="77">
        <v>0.58711400000000002</v>
      </c>
      <c r="F78" s="77">
        <v>96</v>
      </c>
      <c r="G78" s="77" t="s">
        <v>2625</v>
      </c>
      <c r="H78" s="77" t="s">
        <v>2601</v>
      </c>
    </row>
    <row r="79" spans="1:8">
      <c r="A79" s="77" t="s">
        <v>2803</v>
      </c>
      <c r="B79" s="77" t="s">
        <v>2786</v>
      </c>
      <c r="C79" s="77">
        <v>5.8315100000000002E-2</v>
      </c>
      <c r="D79" s="77">
        <v>0.10644000000000001</v>
      </c>
      <c r="E79" s="77">
        <v>0.58378200000000002</v>
      </c>
      <c r="F79" s="77">
        <v>71</v>
      </c>
      <c r="G79" s="77" t="s">
        <v>2628</v>
      </c>
      <c r="H79" s="77" t="s">
        <v>2601</v>
      </c>
    </row>
    <row r="80" spans="1:8">
      <c r="A80" s="77" t="s">
        <v>2802</v>
      </c>
      <c r="B80" s="77" t="s">
        <v>2786</v>
      </c>
      <c r="C80" s="77">
        <v>-0.50819400000000003</v>
      </c>
      <c r="D80" s="77">
        <v>1.1934499999999999</v>
      </c>
      <c r="E80" s="77">
        <v>0.67023999999999995</v>
      </c>
      <c r="F80" s="77">
        <v>30</v>
      </c>
      <c r="G80" s="77" t="s">
        <v>2632</v>
      </c>
      <c r="H80" s="77" t="s">
        <v>2631</v>
      </c>
    </row>
    <row r="81" spans="1:8">
      <c r="A81" s="77" t="s">
        <v>2801</v>
      </c>
      <c r="B81" s="77" t="s">
        <v>2786</v>
      </c>
      <c r="C81" s="77">
        <v>6.9742600000000002E-2</v>
      </c>
      <c r="D81" s="77">
        <v>3.1671100000000001E-2</v>
      </c>
      <c r="E81" s="77">
        <v>2.7659099999999999E-2</v>
      </c>
      <c r="F81" s="77">
        <v>346</v>
      </c>
      <c r="G81" s="77" t="s">
        <v>2635</v>
      </c>
      <c r="H81" s="77" t="s">
        <v>13</v>
      </c>
    </row>
    <row r="82" spans="1:8">
      <c r="A82" s="77" t="s">
        <v>2800</v>
      </c>
      <c r="B82" s="77" t="s">
        <v>2786</v>
      </c>
      <c r="C82" s="77" t="s">
        <v>6</v>
      </c>
      <c r="D82" s="77" t="s">
        <v>6</v>
      </c>
      <c r="E82" s="77" t="s">
        <v>6</v>
      </c>
      <c r="F82" s="77" t="s">
        <v>6</v>
      </c>
      <c r="G82" s="77" t="s">
        <v>2638</v>
      </c>
      <c r="H82" s="77" t="s">
        <v>13</v>
      </c>
    </row>
    <row r="83" spans="1:8">
      <c r="A83" s="77" t="s">
        <v>2799</v>
      </c>
      <c r="B83" s="77" t="s">
        <v>2786</v>
      </c>
      <c r="C83" s="77">
        <v>5.2374900000000002E-2</v>
      </c>
      <c r="D83" s="77">
        <v>3.2611800000000003E-2</v>
      </c>
      <c r="E83" s="77">
        <v>0.10827199999999999</v>
      </c>
      <c r="F83" s="77">
        <v>288</v>
      </c>
      <c r="G83" s="77" t="s">
        <v>2641</v>
      </c>
      <c r="H83" s="77" t="s">
        <v>1067</v>
      </c>
    </row>
    <row r="84" spans="1:8">
      <c r="A84" s="77" t="s">
        <v>2798</v>
      </c>
      <c r="B84" s="77" t="s">
        <v>2786</v>
      </c>
      <c r="C84" s="77" t="s">
        <v>6</v>
      </c>
      <c r="D84" s="77" t="s">
        <v>6</v>
      </c>
      <c r="E84" s="77" t="s">
        <v>6</v>
      </c>
      <c r="F84" s="77" t="s">
        <v>6</v>
      </c>
      <c r="G84" s="77" t="s">
        <v>2644</v>
      </c>
      <c r="H84" s="77" t="s">
        <v>1067</v>
      </c>
    </row>
    <row r="85" spans="1:8">
      <c r="A85" s="77" t="s">
        <v>2797</v>
      </c>
      <c r="B85" s="77" t="s">
        <v>2786</v>
      </c>
      <c r="C85" s="77" t="s">
        <v>6</v>
      </c>
      <c r="D85" s="77" t="s">
        <v>6</v>
      </c>
      <c r="E85" s="77" t="s">
        <v>6</v>
      </c>
      <c r="F85" s="77" t="s">
        <v>6</v>
      </c>
      <c r="G85" s="77" t="s">
        <v>2647</v>
      </c>
      <c r="H85" s="77" t="s">
        <v>2647</v>
      </c>
    </row>
    <row r="86" spans="1:8">
      <c r="A86" s="77" t="s">
        <v>2796</v>
      </c>
      <c r="B86" s="77" t="s">
        <v>2786</v>
      </c>
      <c r="C86" s="77">
        <v>-1.77271</v>
      </c>
      <c r="D86" s="77">
        <v>1.6281000000000001</v>
      </c>
      <c r="E86" s="77">
        <v>0.27622999999999998</v>
      </c>
      <c r="F86" s="77">
        <v>21</v>
      </c>
      <c r="G86" s="77" t="s">
        <v>2650</v>
      </c>
      <c r="H86" s="77" t="s">
        <v>2647</v>
      </c>
    </row>
    <row r="87" spans="1:8">
      <c r="A87" s="77" t="s">
        <v>2795</v>
      </c>
      <c r="B87" s="77" t="s">
        <v>2786</v>
      </c>
      <c r="C87" s="77" t="s">
        <v>6</v>
      </c>
      <c r="D87" s="77" t="s">
        <v>6</v>
      </c>
      <c r="E87" s="77" t="s">
        <v>6</v>
      </c>
      <c r="F87" s="77" t="s">
        <v>6</v>
      </c>
      <c r="G87" s="77" t="s">
        <v>2653</v>
      </c>
      <c r="H87" s="77" t="s">
        <v>2647</v>
      </c>
    </row>
    <row r="88" spans="1:8">
      <c r="A88" s="77" t="s">
        <v>2794</v>
      </c>
      <c r="B88" s="77" t="s">
        <v>2786</v>
      </c>
      <c r="C88" s="77" t="s">
        <v>6</v>
      </c>
      <c r="D88" s="77" t="s">
        <v>6</v>
      </c>
      <c r="E88" s="77" t="s">
        <v>6</v>
      </c>
      <c r="F88" s="77" t="s">
        <v>6</v>
      </c>
      <c r="G88" s="77" t="s">
        <v>2656</v>
      </c>
      <c r="H88" s="77" t="s">
        <v>2647</v>
      </c>
    </row>
    <row r="89" spans="1:8">
      <c r="A89" s="77" t="s">
        <v>2793</v>
      </c>
      <c r="B89" s="77" t="s">
        <v>2786</v>
      </c>
      <c r="C89" s="77" t="s">
        <v>6</v>
      </c>
      <c r="D89" s="77" t="s">
        <v>6</v>
      </c>
      <c r="E89" s="77" t="s">
        <v>6</v>
      </c>
      <c r="F89" s="77" t="s">
        <v>6</v>
      </c>
      <c r="G89" s="77" t="s">
        <v>2659</v>
      </c>
      <c r="H89" s="77" t="s">
        <v>2647</v>
      </c>
    </row>
    <row r="90" spans="1:8">
      <c r="A90" s="77" t="s">
        <v>2792</v>
      </c>
      <c r="B90" s="77" t="s">
        <v>2786</v>
      </c>
      <c r="C90" s="77" t="s">
        <v>6</v>
      </c>
      <c r="D90" s="77" t="s">
        <v>6</v>
      </c>
      <c r="E90" s="77" t="s">
        <v>6</v>
      </c>
      <c r="F90" s="77" t="s">
        <v>6</v>
      </c>
      <c r="G90" s="77" t="s">
        <v>2662</v>
      </c>
      <c r="H90" s="77" t="s">
        <v>2647</v>
      </c>
    </row>
    <row r="91" spans="1:8">
      <c r="A91" s="77" t="s">
        <v>2791</v>
      </c>
      <c r="B91" s="77" t="s">
        <v>2786</v>
      </c>
      <c r="C91" s="77" t="s">
        <v>6</v>
      </c>
      <c r="D91" s="77" t="s">
        <v>6</v>
      </c>
      <c r="E91" s="77" t="s">
        <v>6</v>
      </c>
      <c r="F91" s="77" t="s">
        <v>6</v>
      </c>
      <c r="G91" s="77" t="s">
        <v>2665</v>
      </c>
      <c r="H91" s="77" t="s">
        <v>2647</v>
      </c>
    </row>
    <row r="92" spans="1:8">
      <c r="A92" s="77" t="s">
        <v>2790</v>
      </c>
      <c r="B92" s="77" t="s">
        <v>2786</v>
      </c>
      <c r="C92" s="77" t="s">
        <v>6</v>
      </c>
      <c r="D92" s="77" t="s">
        <v>6</v>
      </c>
      <c r="E92" s="77" t="s">
        <v>6</v>
      </c>
      <c r="F92" s="77" t="s">
        <v>6</v>
      </c>
      <c r="G92" s="77" t="s">
        <v>2670</v>
      </c>
      <c r="H92" s="77" t="s">
        <v>2669</v>
      </c>
    </row>
    <row r="93" spans="1:8">
      <c r="A93" s="77" t="s">
        <v>2789</v>
      </c>
      <c r="B93" s="77" t="s">
        <v>2786</v>
      </c>
      <c r="C93" s="77" t="s">
        <v>6</v>
      </c>
      <c r="D93" s="77" t="s">
        <v>6</v>
      </c>
      <c r="E93" s="77" t="s">
        <v>6</v>
      </c>
      <c r="F93" s="77" t="s">
        <v>6</v>
      </c>
      <c r="G93" s="77" t="s">
        <v>2673</v>
      </c>
      <c r="H93" s="77" t="s">
        <v>2669</v>
      </c>
    </row>
    <row r="94" spans="1:8">
      <c r="A94" s="77">
        <v>30760</v>
      </c>
      <c r="B94" s="77" t="s">
        <v>2786</v>
      </c>
      <c r="C94" s="77">
        <v>1.3825799999999999E-2</v>
      </c>
      <c r="D94" s="77">
        <v>1.1283700000000001E-2</v>
      </c>
      <c r="E94" s="77">
        <v>0.220467</v>
      </c>
      <c r="F94" s="77">
        <v>1213</v>
      </c>
      <c r="G94" s="77" t="s">
        <v>16</v>
      </c>
      <c r="H94" s="77" t="s">
        <v>16</v>
      </c>
    </row>
    <row r="95" spans="1:8">
      <c r="A95" s="77">
        <v>30780</v>
      </c>
      <c r="B95" s="77" t="s">
        <v>2786</v>
      </c>
      <c r="C95" s="77">
        <v>2.5772E-2</v>
      </c>
      <c r="D95" s="77">
        <v>1.6164100000000001E-2</v>
      </c>
      <c r="E95" s="77">
        <v>0.110847</v>
      </c>
      <c r="F95" s="77">
        <v>563</v>
      </c>
      <c r="G95" s="77" t="s">
        <v>12</v>
      </c>
      <c r="H95" s="77" t="s">
        <v>12</v>
      </c>
    </row>
    <row r="96" spans="1:8">
      <c r="A96" s="77">
        <v>30870</v>
      </c>
      <c r="B96" s="77" t="s">
        <v>2786</v>
      </c>
      <c r="C96" s="77">
        <v>5.7825700000000001E-2</v>
      </c>
      <c r="D96" s="77">
        <v>1.3046E-2</v>
      </c>
      <c r="E96" s="78">
        <v>9.3173100000000004E-6</v>
      </c>
      <c r="F96" s="77">
        <v>967</v>
      </c>
      <c r="G96" s="77" t="s">
        <v>7</v>
      </c>
      <c r="H96" s="77" t="s">
        <v>7</v>
      </c>
    </row>
    <row r="97" spans="1:8">
      <c r="A97" s="77">
        <v>30690</v>
      </c>
      <c r="B97" s="77" t="s">
        <v>2786</v>
      </c>
      <c r="C97" s="77">
        <v>4.4423299999999999E-2</v>
      </c>
      <c r="D97" s="77">
        <v>1.5837799999999999E-2</v>
      </c>
      <c r="E97" s="77">
        <v>5.03346E-3</v>
      </c>
      <c r="F97" s="77">
        <v>644</v>
      </c>
      <c r="G97" s="77" t="s">
        <v>10</v>
      </c>
      <c r="H97" s="77" t="s">
        <v>10</v>
      </c>
    </row>
    <row r="98" spans="1:8">
      <c r="A98" s="77" t="s">
        <v>2788</v>
      </c>
      <c r="B98" s="77" t="s">
        <v>2786</v>
      </c>
      <c r="C98" s="77">
        <v>-3.8314300000000003E-2</v>
      </c>
      <c r="D98" s="77">
        <v>0.17411499999999999</v>
      </c>
      <c r="E98" s="77">
        <v>0.82583099999999998</v>
      </c>
      <c r="F98" s="77">
        <v>55</v>
      </c>
      <c r="G98" s="77" t="s">
        <v>2684</v>
      </c>
      <c r="H98" s="77" t="s">
        <v>10</v>
      </c>
    </row>
    <row r="99" spans="1:8">
      <c r="A99" s="77" t="s">
        <v>2787</v>
      </c>
      <c r="B99" s="77" t="s">
        <v>2786</v>
      </c>
      <c r="C99" s="77">
        <v>9.1402399999999995E-2</v>
      </c>
      <c r="D99" s="77">
        <v>0.107433</v>
      </c>
      <c r="E99" s="77">
        <v>0.39488699999999999</v>
      </c>
      <c r="F99" s="77">
        <v>69</v>
      </c>
      <c r="G99" s="77" t="s">
        <v>2687</v>
      </c>
      <c r="H99" s="77" t="s">
        <v>10</v>
      </c>
    </row>
  </sheetData>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0170D-B7A1-D643-A545-723104630102}">
  <dimension ref="A1:E51"/>
  <sheetViews>
    <sheetView workbookViewId="0">
      <selection activeCell="A2" sqref="A2"/>
    </sheetView>
  </sheetViews>
  <sheetFormatPr defaultColWidth="10.81640625" defaultRowHeight="15.5"/>
  <cols>
    <col min="1" max="1" width="25.36328125" style="77" customWidth="1"/>
    <col min="2" max="4" width="10.81640625" style="77"/>
    <col min="5" max="5" width="56.453125" style="77" customWidth="1"/>
    <col min="6" max="16384" width="10.81640625" style="77"/>
  </cols>
  <sheetData>
    <row r="1" spans="1:5">
      <c r="A1" s="81" t="s">
        <v>4160</v>
      </c>
    </row>
    <row r="2" spans="1:5">
      <c r="A2" s="81"/>
    </row>
    <row r="3" spans="1:5">
      <c r="B3" s="77" t="s">
        <v>2840</v>
      </c>
      <c r="C3" s="77" t="s">
        <v>1211</v>
      </c>
      <c r="D3" s="77" t="s">
        <v>206</v>
      </c>
      <c r="E3" s="77" t="s">
        <v>2839</v>
      </c>
    </row>
    <row r="4" spans="1:5">
      <c r="A4" s="102" t="s">
        <v>2830</v>
      </c>
      <c r="B4" s="77">
        <v>5.1886082056132299E-4</v>
      </c>
      <c r="C4" s="77">
        <v>1.94325716540932E-3</v>
      </c>
      <c r="D4" s="77">
        <v>0.78946474037929903</v>
      </c>
      <c r="E4" s="77" t="s">
        <v>2544</v>
      </c>
    </row>
    <row r="5" spans="1:5">
      <c r="A5" s="102" t="s">
        <v>2829</v>
      </c>
      <c r="B5" s="77">
        <v>5.1886082056132299E-4</v>
      </c>
      <c r="C5" s="77">
        <v>1.94325716540932E-3</v>
      </c>
      <c r="D5" s="77">
        <v>0.78946474037929903</v>
      </c>
      <c r="E5" s="77" t="s">
        <v>2547</v>
      </c>
    </row>
    <row r="6" spans="1:5">
      <c r="A6" s="102" t="s">
        <v>2828</v>
      </c>
      <c r="B6" s="77">
        <v>1.0255583684046E-3</v>
      </c>
      <c r="C6" s="77">
        <v>2.27544360799075E-3</v>
      </c>
      <c r="D6" s="77">
        <v>0.65220073462178396</v>
      </c>
      <c r="E6" s="77" t="s">
        <v>2550</v>
      </c>
    </row>
    <row r="7" spans="1:5">
      <c r="A7" s="102" t="s">
        <v>2827</v>
      </c>
      <c r="B7" s="77">
        <v>2.2322165366733299E-3</v>
      </c>
      <c r="C7" s="77">
        <v>2.0462475123728002E-3</v>
      </c>
      <c r="D7" s="77">
        <v>0.27532438738770698</v>
      </c>
      <c r="E7" s="77" t="s">
        <v>2553</v>
      </c>
    </row>
    <row r="8" spans="1:5">
      <c r="A8" s="102" t="s">
        <v>2826</v>
      </c>
      <c r="B8" s="77">
        <v>2.0335562235847399E-3</v>
      </c>
      <c r="C8" s="77">
        <v>2.0505956717868801E-3</v>
      </c>
      <c r="D8" s="77">
        <v>0.321348532269284</v>
      </c>
      <c r="E8" s="77" t="s">
        <v>2556</v>
      </c>
    </row>
    <row r="9" spans="1:5">
      <c r="A9" s="102" t="s">
        <v>2825</v>
      </c>
      <c r="B9" s="77">
        <v>-7.5237473320055495E-4</v>
      </c>
      <c r="C9" s="77">
        <v>1.63731784247425E-3</v>
      </c>
      <c r="D9" s="77">
        <v>0.64586323196125695</v>
      </c>
      <c r="E9" s="77" t="s">
        <v>2559</v>
      </c>
    </row>
    <row r="10" spans="1:5">
      <c r="A10" s="102" t="s">
        <v>2824</v>
      </c>
      <c r="B10" s="77">
        <v>-6.7514610001259299E-4</v>
      </c>
      <c r="C10" s="77">
        <v>1.1503033688807401E-3</v>
      </c>
      <c r="D10" s="77">
        <v>0.55725157075246601</v>
      </c>
      <c r="E10" s="77" t="s">
        <v>2562</v>
      </c>
    </row>
    <row r="11" spans="1:5">
      <c r="A11" s="102" t="s">
        <v>2823</v>
      </c>
      <c r="B11" s="77">
        <v>-2.17795080477303E-4</v>
      </c>
      <c r="C11" s="77">
        <v>7.3791464572309402E-4</v>
      </c>
      <c r="D11" s="77">
        <v>0.76787973781580199</v>
      </c>
      <c r="E11" s="77" t="s">
        <v>2566</v>
      </c>
    </row>
    <row r="12" spans="1:5">
      <c r="A12" s="102" t="s">
        <v>2822</v>
      </c>
      <c r="B12" s="77">
        <v>-2.17795080477303E-4</v>
      </c>
      <c r="C12" s="77">
        <v>7.3791464572309402E-4</v>
      </c>
      <c r="D12" s="77">
        <v>0.76787973781580199</v>
      </c>
      <c r="E12" s="77" t="s">
        <v>2569</v>
      </c>
    </row>
    <row r="13" spans="1:5">
      <c r="A13" s="102" t="s">
        <v>2821</v>
      </c>
      <c r="B13" s="77">
        <v>-5.6270120081153903E-4</v>
      </c>
      <c r="C13" s="77">
        <v>3.1046199107354901E-4</v>
      </c>
      <c r="D13" s="77">
        <v>6.9914522363391698E-2</v>
      </c>
      <c r="E13" s="77" t="s">
        <v>2572</v>
      </c>
    </row>
    <row r="14" spans="1:5">
      <c r="A14" s="102" t="s">
        <v>2820</v>
      </c>
      <c r="B14" s="77">
        <v>-2.17795080477303E-4</v>
      </c>
      <c r="C14" s="77">
        <v>7.3791464572309402E-4</v>
      </c>
      <c r="D14" s="77">
        <v>0.76787973781580199</v>
      </c>
      <c r="E14" s="77" t="s">
        <v>2565</v>
      </c>
    </row>
    <row r="15" spans="1:5">
      <c r="A15" s="102" t="s">
        <v>2819</v>
      </c>
      <c r="B15" s="77">
        <v>-2.2345958185015301E-4</v>
      </c>
      <c r="C15" s="77">
        <v>7.26599412428261E-4</v>
      </c>
      <c r="D15" s="77">
        <v>0.75843112627088405</v>
      </c>
      <c r="E15" s="77" t="s">
        <v>2577</v>
      </c>
    </row>
    <row r="16" spans="1:5">
      <c r="A16" s="102" t="s">
        <v>2818</v>
      </c>
      <c r="B16" s="77">
        <v>2.17520370849341E-4</v>
      </c>
      <c r="C16" s="77">
        <v>1.7505942882536599E-3</v>
      </c>
      <c r="D16" s="77">
        <v>0.90111325036774503</v>
      </c>
      <c r="E16" s="77" t="s">
        <v>2581</v>
      </c>
    </row>
    <row r="17" spans="1:5">
      <c r="A17" s="102" t="s">
        <v>2817</v>
      </c>
      <c r="B17" s="77">
        <v>-1.12389630488378E-4</v>
      </c>
      <c r="C17" s="77">
        <v>1.7591712428626099E-3</v>
      </c>
      <c r="D17" s="77">
        <v>0.94905954401003301</v>
      </c>
      <c r="E17" s="77" t="s">
        <v>2584</v>
      </c>
    </row>
    <row r="18" spans="1:5">
      <c r="A18" s="102" t="s">
        <v>2816</v>
      </c>
      <c r="B18" s="77">
        <v>6.4258209150441998E-4</v>
      </c>
      <c r="C18" s="77">
        <v>2.21981219110439E-3</v>
      </c>
      <c r="D18" s="77">
        <v>0.77221723373553197</v>
      </c>
      <c r="E18" s="77" t="s">
        <v>2588</v>
      </c>
    </row>
    <row r="19" spans="1:5">
      <c r="A19" s="102" t="s">
        <v>2815</v>
      </c>
      <c r="B19" s="77">
        <v>-8.4353973072273105E-4</v>
      </c>
      <c r="C19" s="77">
        <v>4.6283167762441201E-4</v>
      </c>
      <c r="D19" s="77">
        <v>6.8369656262516204E-2</v>
      </c>
      <c r="E19" s="77" t="s">
        <v>2591</v>
      </c>
    </row>
    <row r="20" spans="1:5">
      <c r="A20" s="102" t="s">
        <v>2814</v>
      </c>
      <c r="B20" s="77">
        <v>2.0449140401690599E-2</v>
      </c>
      <c r="C20" s="77">
        <v>1.3202927891104501E-2</v>
      </c>
      <c r="D20" s="77">
        <v>0.12142168854164299</v>
      </c>
      <c r="E20" s="77" t="s">
        <v>2594</v>
      </c>
    </row>
    <row r="21" spans="1:5">
      <c r="A21" s="102" t="s">
        <v>2813</v>
      </c>
      <c r="B21" s="77">
        <v>1.94343434390155E-3</v>
      </c>
      <c r="C21" s="77">
        <v>2.71123740552836E-3</v>
      </c>
      <c r="D21" s="77">
        <v>0.473493102458244</v>
      </c>
      <c r="E21" s="77" t="s">
        <v>2597</v>
      </c>
    </row>
    <row r="22" spans="1:5">
      <c r="A22" s="102" t="s">
        <v>2812</v>
      </c>
      <c r="B22" s="77">
        <v>-4.04086191976304E-4</v>
      </c>
      <c r="C22" s="77">
        <v>5.3350412257958599E-4</v>
      </c>
      <c r="D22" s="77">
        <v>0.448798839638477</v>
      </c>
      <c r="E22" s="77" t="s">
        <v>2602</v>
      </c>
    </row>
    <row r="23" spans="1:5">
      <c r="A23" s="102" t="s">
        <v>2811</v>
      </c>
      <c r="B23" s="77">
        <v>8.7763505628508205E-4</v>
      </c>
      <c r="C23" s="77">
        <v>5.8038949223716298E-4</v>
      </c>
      <c r="D23" s="77">
        <v>0.130496108184289</v>
      </c>
      <c r="E23" s="77" t="s">
        <v>2605</v>
      </c>
    </row>
    <row r="24" spans="1:5">
      <c r="A24" s="102" t="s">
        <v>2810</v>
      </c>
      <c r="B24" s="77">
        <v>1.3087281513028E-3</v>
      </c>
      <c r="C24" s="77">
        <v>7.1453754546738698E-4</v>
      </c>
      <c r="D24" s="77">
        <v>6.7014963262690894E-2</v>
      </c>
      <c r="E24" s="77" t="s">
        <v>2608</v>
      </c>
    </row>
    <row r="25" spans="1:5">
      <c r="A25" s="102" t="s">
        <v>2809</v>
      </c>
      <c r="B25" s="77">
        <v>1.46287663028606E-3</v>
      </c>
      <c r="C25" s="77">
        <v>6.9362965210660002E-4</v>
      </c>
      <c r="D25" s="77">
        <v>3.4943126433733603E-2</v>
      </c>
      <c r="E25" s="77" t="s">
        <v>2601</v>
      </c>
    </row>
    <row r="26" spans="1:5">
      <c r="A26" s="102" t="s">
        <v>2808</v>
      </c>
      <c r="B26" s="77">
        <v>6.8446516055802205E-4</v>
      </c>
      <c r="C26" s="77">
        <v>3.8293356871584299E-4</v>
      </c>
      <c r="D26" s="77">
        <v>7.3868770634680198E-2</v>
      </c>
      <c r="E26" s="77" t="s">
        <v>2613</v>
      </c>
    </row>
    <row r="27" spans="1:5">
      <c r="A27" s="102" t="s">
        <v>2807</v>
      </c>
      <c r="B27" s="77">
        <v>7.8997921016201195E-3</v>
      </c>
      <c r="C27" s="77">
        <v>5.0511964986581096E-3</v>
      </c>
      <c r="D27" s="77">
        <v>0.117830550719439</v>
      </c>
      <c r="E27" s="77" t="s">
        <v>2616</v>
      </c>
    </row>
    <row r="28" spans="1:5">
      <c r="A28" s="102" t="s">
        <v>2806</v>
      </c>
      <c r="B28" s="77">
        <v>-1.53507458472216E-3</v>
      </c>
      <c r="C28" s="77">
        <v>8.0220090540308604E-4</v>
      </c>
      <c r="D28" s="77">
        <v>5.5674005766571097E-2</v>
      </c>
      <c r="E28" s="77" t="s">
        <v>2619</v>
      </c>
    </row>
    <row r="29" spans="1:5">
      <c r="A29" s="102" t="s">
        <v>2805</v>
      </c>
      <c r="B29" s="77">
        <v>5.5952810511943497E-3</v>
      </c>
      <c r="C29" s="77">
        <v>5.1306121498578099E-3</v>
      </c>
      <c r="D29" s="77">
        <v>0.27546304923693998</v>
      </c>
      <c r="E29" s="77" t="s">
        <v>2622</v>
      </c>
    </row>
    <row r="30" spans="1:5">
      <c r="A30" s="102" t="s">
        <v>2804</v>
      </c>
      <c r="B30" s="77">
        <v>5.4522381203696698E-3</v>
      </c>
      <c r="C30" s="77">
        <v>7.1835625017447604E-3</v>
      </c>
      <c r="D30" s="77">
        <v>0.44785970320615698</v>
      </c>
      <c r="E30" s="77" t="s">
        <v>2625</v>
      </c>
    </row>
    <row r="31" spans="1:5">
      <c r="A31" s="102" t="s">
        <v>2803</v>
      </c>
      <c r="B31" s="77">
        <v>1.00722943449687E-3</v>
      </c>
      <c r="C31" s="77">
        <v>6.2101116685480901E-3</v>
      </c>
      <c r="D31" s="77">
        <v>0.87115478591818196</v>
      </c>
      <c r="E31" s="77" t="s">
        <v>2628</v>
      </c>
    </row>
    <row r="32" spans="1:5">
      <c r="A32" s="102" t="s">
        <v>2802</v>
      </c>
      <c r="B32" s="77">
        <v>1.3894745579750699E-3</v>
      </c>
      <c r="C32" s="77">
        <v>5.3084050475806497E-4</v>
      </c>
      <c r="D32" s="77">
        <v>8.8576714775612693E-3</v>
      </c>
      <c r="E32" s="77" t="s">
        <v>2632</v>
      </c>
    </row>
    <row r="33" spans="1:5">
      <c r="A33" s="102" t="s">
        <v>2801</v>
      </c>
      <c r="B33" s="77">
        <v>3.3257788091899201E-3</v>
      </c>
      <c r="C33" s="77">
        <v>1.13491459311454E-2</v>
      </c>
      <c r="D33" s="77">
        <v>0.769489887974945</v>
      </c>
      <c r="E33" s="77" t="s">
        <v>2635</v>
      </c>
    </row>
    <row r="34" spans="1:5">
      <c r="A34" s="102" t="s">
        <v>2800</v>
      </c>
      <c r="B34" s="77">
        <v>-2.1005408131279501E-2</v>
      </c>
      <c r="C34" s="77">
        <v>3.75726009031895E-2</v>
      </c>
      <c r="D34" s="77">
        <v>0.57611950338053797</v>
      </c>
      <c r="E34" s="77" t="s">
        <v>2638</v>
      </c>
    </row>
    <row r="35" spans="1:5">
      <c r="A35" s="102" t="s">
        <v>2799</v>
      </c>
      <c r="B35" s="77">
        <v>1.2519716123086401E-2</v>
      </c>
      <c r="C35" s="77">
        <v>1.1985252198457599E-2</v>
      </c>
      <c r="D35" s="77">
        <v>0.29621090120917298</v>
      </c>
      <c r="E35" s="77" t="s">
        <v>2641</v>
      </c>
    </row>
    <row r="36" spans="1:5">
      <c r="A36" s="102" t="s">
        <v>2798</v>
      </c>
      <c r="B36" s="77">
        <v>-2.5183189814372901E-2</v>
      </c>
      <c r="C36" s="77">
        <v>3.9555291842388901E-2</v>
      </c>
      <c r="D36" s="77">
        <v>0.52434768912299501</v>
      </c>
      <c r="E36" s="77" t="s">
        <v>2644</v>
      </c>
    </row>
    <row r="37" spans="1:5">
      <c r="A37" s="102" t="s">
        <v>2797</v>
      </c>
      <c r="B37" s="77">
        <v>-1.74625348570056E-3</v>
      </c>
      <c r="C37" s="77">
        <v>1.5299645244020799E-3</v>
      </c>
      <c r="D37" s="77">
        <v>0.25371656077600702</v>
      </c>
      <c r="E37" s="77" t="s">
        <v>2647</v>
      </c>
    </row>
    <row r="38" spans="1:5">
      <c r="A38" s="102" t="s">
        <v>2796</v>
      </c>
      <c r="B38" s="77">
        <v>-8.1382065696212298E-4</v>
      </c>
      <c r="C38" s="77">
        <v>5.6658701262381499E-4</v>
      </c>
      <c r="D38" s="77">
        <v>0.15090106571916401</v>
      </c>
      <c r="E38" s="77" t="s">
        <v>2650</v>
      </c>
    </row>
    <row r="39" spans="1:5">
      <c r="A39" s="102" t="s">
        <v>2795</v>
      </c>
      <c r="B39" s="77">
        <v>-2.04868692218563E-3</v>
      </c>
      <c r="C39" s="77">
        <v>1.12932356057906E-3</v>
      </c>
      <c r="D39" s="77">
        <v>6.9664914391131094E-2</v>
      </c>
      <c r="E39" s="77" t="s">
        <v>2653</v>
      </c>
    </row>
    <row r="40" spans="1:5">
      <c r="A40" s="102" t="s">
        <v>2794</v>
      </c>
      <c r="B40" s="77">
        <v>-2.7299016162513098E-3</v>
      </c>
      <c r="C40" s="77">
        <v>1.31164293107143E-3</v>
      </c>
      <c r="D40" s="77">
        <v>3.7407906922235099E-2</v>
      </c>
      <c r="E40" s="77" t="s">
        <v>2656</v>
      </c>
    </row>
    <row r="41" spans="1:5">
      <c r="A41" s="102" t="s">
        <v>2793</v>
      </c>
      <c r="B41" s="77">
        <v>-2.5731295593762701E-3</v>
      </c>
      <c r="C41" s="77">
        <v>1.2130682301595701E-3</v>
      </c>
      <c r="D41" s="77">
        <v>3.3907109052700703E-2</v>
      </c>
      <c r="E41" s="77" t="s">
        <v>2659</v>
      </c>
    </row>
    <row r="42" spans="1:5">
      <c r="A42" s="102" t="s">
        <v>2792</v>
      </c>
      <c r="B42" s="77">
        <v>-1.44042067588418E-3</v>
      </c>
      <c r="C42" s="77">
        <v>1.4637520863840499E-3</v>
      </c>
      <c r="D42" s="77">
        <v>0.32508574478568503</v>
      </c>
      <c r="E42" s="77" t="s">
        <v>2662</v>
      </c>
    </row>
    <row r="43" spans="1:5">
      <c r="A43" s="102" t="s">
        <v>2791</v>
      </c>
      <c r="B43" s="77">
        <v>-1.03245892101875E-2</v>
      </c>
      <c r="C43" s="77">
        <v>4.5489702454724699E-3</v>
      </c>
      <c r="D43" s="77">
        <v>2.32285751661193E-2</v>
      </c>
      <c r="E43" s="77" t="s">
        <v>2665</v>
      </c>
    </row>
    <row r="44" spans="1:5">
      <c r="A44" s="102" t="s">
        <v>2790</v>
      </c>
      <c r="B44" s="77">
        <v>-8.1313343268891699E-4</v>
      </c>
      <c r="C44" s="77">
        <v>7.2901512059225001E-4</v>
      </c>
      <c r="D44" s="77">
        <v>0.26468494440400903</v>
      </c>
      <c r="E44" s="77" t="s">
        <v>2670</v>
      </c>
    </row>
    <row r="45" spans="1:5">
      <c r="A45" s="102" t="s">
        <v>2789</v>
      </c>
      <c r="B45" s="77">
        <v>6.5272281726452602E-4</v>
      </c>
      <c r="C45" s="77">
        <v>8.7078040067302496E-4</v>
      </c>
      <c r="D45" s="77">
        <v>0.453505455253982</v>
      </c>
      <c r="E45" s="77" t="s">
        <v>2673</v>
      </c>
    </row>
    <row r="46" spans="1:5">
      <c r="A46" s="102">
        <v>30760</v>
      </c>
      <c r="B46" s="77">
        <v>-2.2700427432365999E-2</v>
      </c>
      <c r="C46" s="77">
        <v>1.29798692695403E-2</v>
      </c>
      <c r="D46" s="77">
        <v>8.0309184808882397E-2</v>
      </c>
      <c r="E46" s="77" t="s">
        <v>16</v>
      </c>
    </row>
    <row r="47" spans="1:5">
      <c r="A47" s="102">
        <v>30780</v>
      </c>
      <c r="B47" s="77">
        <v>2.4690590442069801E-3</v>
      </c>
      <c r="C47" s="77">
        <v>1.22224277804097E-2</v>
      </c>
      <c r="D47" s="77">
        <v>0.83990849659214295</v>
      </c>
      <c r="E47" s="77" t="s">
        <v>12</v>
      </c>
    </row>
    <row r="48" spans="1:5">
      <c r="A48" s="102">
        <v>30870</v>
      </c>
      <c r="B48" s="77">
        <v>1.8297646042491401E-3</v>
      </c>
      <c r="C48" s="77">
        <v>1.26869903195518E-2</v>
      </c>
      <c r="D48" s="77">
        <v>0.88532383177004004</v>
      </c>
      <c r="E48" s="77" t="s">
        <v>7</v>
      </c>
    </row>
    <row r="49" spans="1:5">
      <c r="A49" s="102">
        <v>30690</v>
      </c>
      <c r="B49" s="77">
        <v>-8.6603663888068696E-3</v>
      </c>
      <c r="C49" s="77">
        <v>1.2294827785862E-2</v>
      </c>
      <c r="D49" s="77">
        <v>0.481189291534103</v>
      </c>
      <c r="E49" s="77" t="s">
        <v>10</v>
      </c>
    </row>
    <row r="50" spans="1:5">
      <c r="A50" s="102" t="s">
        <v>2788</v>
      </c>
      <c r="B50" s="77">
        <v>-5.3535220552758996E-3</v>
      </c>
      <c r="C50" s="77">
        <v>6.2906953232107496E-3</v>
      </c>
      <c r="D50" s="77">
        <v>0.39475696066255</v>
      </c>
      <c r="E50" s="77" t="s">
        <v>2684</v>
      </c>
    </row>
    <row r="51" spans="1:5">
      <c r="A51" s="102" t="s">
        <v>2787</v>
      </c>
      <c r="B51" s="77">
        <v>6.8397148181154601E-3</v>
      </c>
      <c r="C51" s="77">
        <v>6.0279646474402397E-3</v>
      </c>
      <c r="D51" s="77">
        <v>0.25651610287848797</v>
      </c>
      <c r="E51" s="77" t="s">
        <v>2687</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B72C7-E384-BF45-9D59-6B6C42F12DB4}">
  <dimension ref="A1:B98"/>
  <sheetViews>
    <sheetView workbookViewId="0">
      <selection activeCell="A2" sqref="A2"/>
    </sheetView>
  </sheetViews>
  <sheetFormatPr defaultColWidth="10.90625" defaultRowHeight="14.5"/>
  <sheetData>
    <row r="1" spans="1:2">
      <c r="A1" s="82" t="s">
        <v>4161</v>
      </c>
      <c r="B1" s="82"/>
    </row>
    <row r="2" spans="1:2">
      <c r="A2" s="93" t="s">
        <v>3321</v>
      </c>
      <c r="B2" s="93" t="s">
        <v>3322</v>
      </c>
    </row>
    <row r="3" spans="1:2">
      <c r="A3" s="94" t="s">
        <v>3323</v>
      </c>
      <c r="B3" s="94" t="s">
        <v>3324</v>
      </c>
    </row>
    <row r="4" spans="1:2">
      <c r="A4" s="94" t="s">
        <v>3325</v>
      </c>
      <c r="B4" s="94" t="s">
        <v>3326</v>
      </c>
    </row>
    <row r="5" spans="1:2">
      <c r="A5" s="94" t="s">
        <v>3327</v>
      </c>
      <c r="B5" s="94" t="s">
        <v>3328</v>
      </c>
    </row>
    <row r="6" spans="1:2">
      <c r="A6" s="94" t="s">
        <v>3329</v>
      </c>
      <c r="B6" s="94" t="s">
        <v>3330</v>
      </c>
    </row>
    <row r="7" spans="1:2">
      <c r="A7" s="94" t="s">
        <v>3331</v>
      </c>
      <c r="B7" s="94" t="s">
        <v>3332</v>
      </c>
    </row>
    <row r="8" spans="1:2">
      <c r="A8" s="94" t="s">
        <v>3333</v>
      </c>
      <c r="B8" s="94" t="s">
        <v>3334</v>
      </c>
    </row>
    <row r="9" spans="1:2">
      <c r="A9" s="94" t="s">
        <v>3335</v>
      </c>
      <c r="B9" s="94" t="s">
        <v>3336</v>
      </c>
    </row>
    <row r="10" spans="1:2">
      <c r="A10" s="94" t="s">
        <v>3337</v>
      </c>
      <c r="B10" s="94" t="s">
        <v>3338</v>
      </c>
    </row>
    <row r="11" spans="1:2">
      <c r="A11" s="94" t="s">
        <v>3339</v>
      </c>
      <c r="B11" s="94" t="s">
        <v>3340</v>
      </c>
    </row>
    <row r="12" spans="1:2">
      <c r="A12" s="94" t="s">
        <v>3341</v>
      </c>
      <c r="B12" s="94" t="s">
        <v>3342</v>
      </c>
    </row>
    <row r="13" spans="1:2">
      <c r="A13" s="94" t="s">
        <v>3343</v>
      </c>
      <c r="B13" s="94" t="s">
        <v>3344</v>
      </c>
    </row>
    <row r="14" spans="1:2">
      <c r="A14" s="94" t="s">
        <v>3345</v>
      </c>
      <c r="B14" s="94" t="s">
        <v>3346</v>
      </c>
    </row>
    <row r="15" spans="1:2">
      <c r="A15" s="94" t="s">
        <v>3347</v>
      </c>
      <c r="B15" s="94" t="s">
        <v>3348</v>
      </c>
    </row>
    <row r="16" spans="1:2">
      <c r="A16" s="94" t="s">
        <v>3349</v>
      </c>
      <c r="B16" s="94" t="s">
        <v>3350</v>
      </c>
    </row>
    <row r="17" spans="1:2">
      <c r="A17" s="94" t="s">
        <v>3351</v>
      </c>
      <c r="B17" s="94" t="s">
        <v>3352</v>
      </c>
    </row>
    <row r="18" spans="1:2">
      <c r="A18" s="94" t="s">
        <v>3353</v>
      </c>
      <c r="B18" s="94" t="s">
        <v>3354</v>
      </c>
    </row>
    <row r="19" spans="1:2">
      <c r="A19" s="94" t="s">
        <v>3355</v>
      </c>
      <c r="B19" s="94" t="s">
        <v>3356</v>
      </c>
    </row>
    <row r="20" spans="1:2">
      <c r="A20" s="94" t="s">
        <v>3357</v>
      </c>
      <c r="B20" s="94" t="s">
        <v>3358</v>
      </c>
    </row>
    <row r="21" spans="1:2">
      <c r="A21" s="94" t="s">
        <v>3359</v>
      </c>
      <c r="B21" s="94" t="s">
        <v>3360</v>
      </c>
    </row>
    <row r="22" spans="1:2">
      <c r="A22" s="94" t="s">
        <v>3361</v>
      </c>
      <c r="B22" s="94" t="s">
        <v>3362</v>
      </c>
    </row>
    <row r="23" spans="1:2">
      <c r="A23" s="94" t="s">
        <v>3363</v>
      </c>
      <c r="B23" s="94" t="s">
        <v>3364</v>
      </c>
    </row>
    <row r="24" spans="1:2">
      <c r="A24" s="95" t="s">
        <v>3365</v>
      </c>
      <c r="B24" s="95" t="s">
        <v>3366</v>
      </c>
    </row>
    <row r="25" spans="1:2">
      <c r="A25" s="94" t="s">
        <v>3367</v>
      </c>
      <c r="B25" s="94" t="s">
        <v>3368</v>
      </c>
    </row>
    <row r="26" spans="1:2">
      <c r="A26" s="94" t="s">
        <v>3369</v>
      </c>
      <c r="B26" s="94" t="s">
        <v>3370</v>
      </c>
    </row>
    <row r="27" spans="1:2">
      <c r="A27" s="94" t="s">
        <v>3371</v>
      </c>
      <c r="B27" s="94" t="s">
        <v>3372</v>
      </c>
    </row>
    <row r="28" spans="1:2">
      <c r="A28" s="94" t="s">
        <v>3373</v>
      </c>
      <c r="B28" s="94" t="s">
        <v>3374</v>
      </c>
    </row>
    <row r="29" spans="1:2">
      <c r="A29" s="94" t="s">
        <v>3375</v>
      </c>
      <c r="B29" s="94" t="s">
        <v>3376</v>
      </c>
    </row>
    <row r="30" spans="1:2">
      <c r="A30" s="94" t="s">
        <v>3377</v>
      </c>
      <c r="B30" s="94" t="s">
        <v>3378</v>
      </c>
    </row>
    <row r="31" spans="1:2">
      <c r="A31" s="94" t="s">
        <v>3379</v>
      </c>
      <c r="B31" s="94" t="s">
        <v>3380</v>
      </c>
    </row>
    <row r="32" spans="1:2">
      <c r="A32" s="94" t="s">
        <v>3381</v>
      </c>
      <c r="B32" s="94" t="s">
        <v>3382</v>
      </c>
    </row>
    <row r="33" spans="1:2">
      <c r="A33" s="94" t="s">
        <v>3383</v>
      </c>
      <c r="B33" s="94" t="s">
        <v>3384</v>
      </c>
    </row>
    <row r="34" spans="1:2">
      <c r="A34" s="94" t="s">
        <v>3385</v>
      </c>
      <c r="B34" s="94" t="s">
        <v>3386</v>
      </c>
    </row>
    <row r="35" spans="1:2">
      <c r="A35" s="94" t="s">
        <v>3387</v>
      </c>
      <c r="B35" s="94" t="s">
        <v>3388</v>
      </c>
    </row>
    <row r="36" spans="1:2">
      <c r="A36" s="94" t="s">
        <v>3389</v>
      </c>
      <c r="B36" s="94" t="s">
        <v>3390</v>
      </c>
    </row>
    <row r="37" spans="1:2">
      <c r="A37" s="94" t="s">
        <v>3391</v>
      </c>
      <c r="B37" s="94" t="s">
        <v>3392</v>
      </c>
    </row>
    <row r="38" spans="1:2">
      <c r="A38" s="94" t="s">
        <v>3393</v>
      </c>
      <c r="B38" s="94" t="s">
        <v>3394</v>
      </c>
    </row>
    <row r="39" spans="1:2">
      <c r="A39" s="94" t="s">
        <v>3395</v>
      </c>
      <c r="B39" s="94" t="s">
        <v>3396</v>
      </c>
    </row>
    <row r="40" spans="1:2">
      <c r="A40" s="94" t="s">
        <v>3397</v>
      </c>
      <c r="B40" s="94" t="s">
        <v>3398</v>
      </c>
    </row>
    <row r="41" spans="1:2">
      <c r="A41" s="94" t="s">
        <v>3399</v>
      </c>
      <c r="B41" s="94" t="s">
        <v>3400</v>
      </c>
    </row>
    <row r="42" spans="1:2">
      <c r="A42" s="94" t="s">
        <v>3401</v>
      </c>
      <c r="B42" s="94" t="s">
        <v>2786</v>
      </c>
    </row>
    <row r="43" spans="1:2">
      <c r="A43" s="94" t="s">
        <v>3402</v>
      </c>
      <c r="B43" s="94" t="s">
        <v>3403</v>
      </c>
    </row>
    <row r="44" spans="1:2">
      <c r="A44" s="94" t="s">
        <v>3404</v>
      </c>
      <c r="B44" s="94" t="s">
        <v>3405</v>
      </c>
    </row>
    <row r="45" spans="1:2">
      <c r="A45" s="94" t="s">
        <v>3406</v>
      </c>
      <c r="B45" s="94" t="s">
        <v>3407</v>
      </c>
    </row>
    <row r="46" spans="1:2">
      <c r="A46" s="94" t="s">
        <v>3408</v>
      </c>
      <c r="B46" s="94" t="s">
        <v>3409</v>
      </c>
    </row>
    <row r="47" spans="1:2">
      <c r="A47" s="94" t="s">
        <v>3410</v>
      </c>
      <c r="B47" s="94" t="s">
        <v>3411</v>
      </c>
    </row>
    <row r="48" spans="1:2">
      <c r="A48" s="94" t="s">
        <v>3412</v>
      </c>
      <c r="B48" s="94" t="s">
        <v>3413</v>
      </c>
    </row>
    <row r="49" spans="1:2">
      <c r="A49" s="94" t="s">
        <v>3414</v>
      </c>
      <c r="B49" s="94" t="s">
        <v>3415</v>
      </c>
    </row>
    <row r="50" spans="1:2">
      <c r="A50" s="94" t="s">
        <v>3416</v>
      </c>
      <c r="B50" s="94" t="s">
        <v>3417</v>
      </c>
    </row>
    <row r="51" spans="1:2">
      <c r="A51" s="94" t="s">
        <v>3418</v>
      </c>
      <c r="B51" s="94" t="s">
        <v>3419</v>
      </c>
    </row>
    <row r="52" spans="1:2">
      <c r="A52" s="94" t="s">
        <v>3420</v>
      </c>
      <c r="B52" s="94" t="s">
        <v>3421</v>
      </c>
    </row>
    <row r="53" spans="1:2">
      <c r="A53" s="94" t="s">
        <v>3422</v>
      </c>
      <c r="B53" s="94" t="s">
        <v>3423</v>
      </c>
    </row>
    <row r="54" spans="1:2">
      <c r="A54" s="94" t="s">
        <v>3424</v>
      </c>
      <c r="B54" s="94" t="s">
        <v>3425</v>
      </c>
    </row>
    <row r="55" spans="1:2">
      <c r="A55" s="94" t="s">
        <v>3426</v>
      </c>
      <c r="B55" s="94" t="s">
        <v>3427</v>
      </c>
    </row>
    <row r="56" spans="1:2">
      <c r="A56" s="94" t="s">
        <v>3428</v>
      </c>
      <c r="B56" s="94" t="s">
        <v>3429</v>
      </c>
    </row>
    <row r="57" spans="1:2">
      <c r="A57" s="94" t="s">
        <v>3430</v>
      </c>
      <c r="B57" s="94" t="s">
        <v>3431</v>
      </c>
    </row>
    <row r="58" spans="1:2">
      <c r="A58" s="94" t="s">
        <v>3432</v>
      </c>
      <c r="B58" s="94" t="s">
        <v>3433</v>
      </c>
    </row>
    <row r="59" spans="1:2">
      <c r="A59" s="94" t="s">
        <v>3434</v>
      </c>
      <c r="B59" s="94" t="s">
        <v>3435</v>
      </c>
    </row>
    <row r="60" spans="1:2">
      <c r="A60" s="94" t="s">
        <v>3436</v>
      </c>
      <c r="B60" s="94" t="s">
        <v>3437</v>
      </c>
    </row>
    <row r="61" spans="1:2">
      <c r="A61" s="94" t="s">
        <v>3438</v>
      </c>
      <c r="B61" s="94" t="s">
        <v>3439</v>
      </c>
    </row>
    <row r="62" spans="1:2">
      <c r="A62" s="94" t="s">
        <v>3440</v>
      </c>
      <c r="B62" s="94" t="s">
        <v>3441</v>
      </c>
    </row>
    <row r="63" spans="1:2">
      <c r="A63" s="94" t="s">
        <v>3442</v>
      </c>
      <c r="B63" s="94" t="s">
        <v>3443</v>
      </c>
    </row>
    <row r="64" spans="1:2">
      <c r="A64" s="94" t="s">
        <v>3444</v>
      </c>
      <c r="B64" s="94" t="s">
        <v>3445</v>
      </c>
    </row>
    <row r="65" spans="1:2">
      <c r="A65" s="94" t="s">
        <v>3446</v>
      </c>
      <c r="B65" s="94" t="s">
        <v>3447</v>
      </c>
    </row>
    <row r="66" spans="1:2">
      <c r="A66" s="94" t="s">
        <v>3448</v>
      </c>
      <c r="B66" s="94" t="s">
        <v>3449</v>
      </c>
    </row>
    <row r="67" spans="1:2">
      <c r="A67" s="94" t="s">
        <v>3450</v>
      </c>
      <c r="B67" s="94" t="s">
        <v>3451</v>
      </c>
    </row>
    <row r="68" spans="1:2">
      <c r="A68" s="94" t="s">
        <v>3452</v>
      </c>
      <c r="B68" s="94" t="s">
        <v>3453</v>
      </c>
    </row>
    <row r="69" spans="1:2">
      <c r="A69" s="94" t="s">
        <v>3454</v>
      </c>
      <c r="B69" s="94" t="s">
        <v>3455</v>
      </c>
    </row>
    <row r="70" spans="1:2">
      <c r="A70" s="94" t="s">
        <v>3456</v>
      </c>
      <c r="B70" s="94" t="s">
        <v>3457</v>
      </c>
    </row>
    <row r="71" spans="1:2">
      <c r="A71" s="94" t="s">
        <v>3458</v>
      </c>
      <c r="B71" s="94" t="s">
        <v>3459</v>
      </c>
    </row>
    <row r="72" spans="1:2">
      <c r="A72" s="94" t="s">
        <v>3460</v>
      </c>
      <c r="B72" s="94" t="s">
        <v>3461</v>
      </c>
    </row>
    <row r="73" spans="1:2">
      <c r="A73" s="94" t="s">
        <v>3462</v>
      </c>
      <c r="B73" s="94" t="s">
        <v>3463</v>
      </c>
    </row>
    <row r="74" spans="1:2">
      <c r="A74" s="94" t="s">
        <v>3464</v>
      </c>
      <c r="B74" s="94" t="s">
        <v>3465</v>
      </c>
    </row>
    <row r="75" spans="1:2">
      <c r="A75" s="94" t="s">
        <v>3466</v>
      </c>
      <c r="B75" s="94" t="s">
        <v>3467</v>
      </c>
    </row>
    <row r="76" spans="1:2">
      <c r="A76" s="94" t="s">
        <v>3468</v>
      </c>
      <c r="B76" s="94" t="s">
        <v>3469</v>
      </c>
    </row>
    <row r="77" spans="1:2">
      <c r="A77" s="94" t="s">
        <v>3470</v>
      </c>
      <c r="B77" s="94" t="s">
        <v>3471</v>
      </c>
    </row>
    <row r="78" spans="1:2">
      <c r="A78" s="94" t="s">
        <v>3472</v>
      </c>
      <c r="B78" s="94" t="s">
        <v>3473</v>
      </c>
    </row>
    <row r="79" spans="1:2">
      <c r="A79" s="94" t="s">
        <v>3474</v>
      </c>
      <c r="B79" s="94" t="s">
        <v>3475</v>
      </c>
    </row>
    <row r="80" spans="1:2">
      <c r="A80" s="94" t="s">
        <v>3476</v>
      </c>
      <c r="B80" s="94" t="s">
        <v>3477</v>
      </c>
    </row>
    <row r="81" spans="1:2">
      <c r="A81" s="94" t="s">
        <v>3478</v>
      </c>
      <c r="B81" s="94" t="s">
        <v>3479</v>
      </c>
    </row>
    <row r="82" spans="1:2">
      <c r="A82" s="94" t="s">
        <v>3480</v>
      </c>
      <c r="B82" s="94" t="s">
        <v>3481</v>
      </c>
    </row>
    <row r="83" spans="1:2">
      <c r="A83" s="94" t="s">
        <v>3482</v>
      </c>
      <c r="B83" s="94" t="s">
        <v>3483</v>
      </c>
    </row>
    <row r="84" spans="1:2">
      <c r="A84" s="94" t="s">
        <v>3484</v>
      </c>
      <c r="B84" s="94" t="s">
        <v>3485</v>
      </c>
    </row>
    <row r="85" spans="1:2">
      <c r="A85" s="94" t="s">
        <v>3486</v>
      </c>
      <c r="B85" s="94" t="s">
        <v>3487</v>
      </c>
    </row>
    <row r="86" spans="1:2">
      <c r="A86" s="94" t="s">
        <v>3488</v>
      </c>
      <c r="B86" s="94" t="s">
        <v>3489</v>
      </c>
    </row>
    <row r="87" spans="1:2">
      <c r="A87" s="94" t="s">
        <v>3490</v>
      </c>
      <c r="B87" s="94" t="s">
        <v>3491</v>
      </c>
    </row>
    <row r="88" spans="1:2">
      <c r="A88" s="94" t="s">
        <v>3492</v>
      </c>
      <c r="B88" s="94" t="s">
        <v>3493</v>
      </c>
    </row>
    <row r="89" spans="1:2">
      <c r="A89" s="94" t="s">
        <v>3494</v>
      </c>
      <c r="B89" s="94" t="s">
        <v>3495</v>
      </c>
    </row>
    <row r="90" spans="1:2">
      <c r="A90" s="94" t="s">
        <v>3496</v>
      </c>
      <c r="B90" s="94" t="s">
        <v>3497</v>
      </c>
    </row>
    <row r="91" spans="1:2">
      <c r="A91" s="94" t="s">
        <v>3498</v>
      </c>
      <c r="B91" s="94" t="s">
        <v>3499</v>
      </c>
    </row>
    <row r="92" spans="1:2">
      <c r="A92" s="94" t="s">
        <v>3500</v>
      </c>
      <c r="B92" s="94" t="s">
        <v>3501</v>
      </c>
    </row>
    <row r="93" spans="1:2">
      <c r="A93" s="94" t="s">
        <v>3502</v>
      </c>
      <c r="B93" s="94" t="s">
        <v>3503</v>
      </c>
    </row>
    <row r="94" spans="1:2">
      <c r="A94" s="94" t="s">
        <v>3504</v>
      </c>
      <c r="B94" s="94" t="s">
        <v>3505</v>
      </c>
    </row>
    <row r="95" spans="1:2">
      <c r="A95" s="94" t="s">
        <v>3506</v>
      </c>
      <c r="B95" s="94" t="s">
        <v>3507</v>
      </c>
    </row>
    <row r="96" spans="1:2">
      <c r="A96" s="94" t="s">
        <v>3508</v>
      </c>
      <c r="B96" s="94" t="s">
        <v>3509</v>
      </c>
    </row>
    <row r="97" spans="1:2">
      <c r="A97" s="94" t="s">
        <v>3510</v>
      </c>
      <c r="B97" s="94" t="s">
        <v>3511</v>
      </c>
    </row>
    <row r="98" spans="1:2">
      <c r="A98" s="94" t="s">
        <v>3512</v>
      </c>
      <c r="B98" s="94" t="s">
        <v>3513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374C9-F413-4949-9EA7-ED4A87B9267C}">
  <dimension ref="A1:E30"/>
  <sheetViews>
    <sheetView workbookViewId="0">
      <selection activeCell="A2" sqref="A2"/>
    </sheetView>
  </sheetViews>
  <sheetFormatPr defaultColWidth="10.81640625" defaultRowHeight="15.5"/>
  <cols>
    <col min="1" max="1" width="19.453125" style="96" customWidth="1"/>
    <col min="2" max="16384" width="10.81640625" style="96"/>
  </cols>
  <sheetData>
    <row r="1" spans="1:5">
      <c r="A1" s="81" t="s">
        <v>4162</v>
      </c>
    </row>
    <row r="2" spans="1:5">
      <c r="A2" s="112" t="s">
        <v>4148</v>
      </c>
    </row>
    <row r="3" spans="1:5">
      <c r="A3" s="96" t="s">
        <v>4088</v>
      </c>
      <c r="B3" s="96" t="s">
        <v>3559</v>
      </c>
      <c r="C3" s="96" t="s">
        <v>3560</v>
      </c>
      <c r="D3" s="96" t="s">
        <v>206</v>
      </c>
      <c r="E3" s="96" t="s">
        <v>4087</v>
      </c>
    </row>
    <row r="4" spans="1:5">
      <c r="A4" s="96" t="s">
        <v>4086</v>
      </c>
      <c r="B4" s="96">
        <v>-1.08448903941379</v>
      </c>
      <c r="C4" s="96">
        <v>4.9663418960001801E-2</v>
      </c>
      <c r="D4" s="97">
        <v>3.5245847159723299E-83</v>
      </c>
      <c r="E4" s="96">
        <v>0.37492376237527503</v>
      </c>
    </row>
    <row r="5" spans="1:5">
      <c r="A5" s="96" t="s">
        <v>4085</v>
      </c>
      <c r="B5" s="96">
        <v>-3.93222942467681E-3</v>
      </c>
      <c r="C5" s="96">
        <v>4.7573546870595902E-2</v>
      </c>
      <c r="D5" s="96">
        <v>0.93421317162496398</v>
      </c>
      <c r="E5" s="97">
        <v>3.6339002566166001E-5</v>
      </c>
    </row>
    <row r="6" spans="1:5">
      <c r="A6" s="96" t="s">
        <v>4084</v>
      </c>
      <c r="B6" s="96">
        <v>0.30548059378297299</v>
      </c>
      <c r="C6" s="96">
        <v>4.7851127998687203E-2</v>
      </c>
      <c r="D6" s="97">
        <v>2.7686875821239699E-10</v>
      </c>
      <c r="E6" s="96">
        <v>4.35998513477606E-2</v>
      </c>
    </row>
    <row r="7" spans="1:5">
      <c r="A7" s="96" t="s">
        <v>3685</v>
      </c>
      <c r="B7" s="96">
        <v>6.6650223585537294E-2</v>
      </c>
      <c r="C7" s="96">
        <v>2.2773108563322101E-2</v>
      </c>
      <c r="D7" s="96">
        <v>3.4738217711138999E-3</v>
      </c>
      <c r="E7" s="96">
        <v>5.2986502170964999E-3</v>
      </c>
    </row>
    <row r="8" spans="1:5">
      <c r="A8" s="96" t="s">
        <v>4083</v>
      </c>
      <c r="B8" s="96">
        <v>-0.70030315883414396</v>
      </c>
      <c r="C8" s="96">
        <v>9.1091742269992199E-2</v>
      </c>
      <c r="D8" s="97">
        <v>2.3750546815725802E-13</v>
      </c>
      <c r="E8" s="96">
        <v>0.17027661104380801</v>
      </c>
    </row>
    <row r="9" spans="1:5">
      <c r="A9" s="96" t="s">
        <v>4082</v>
      </c>
      <c r="B9" s="96">
        <v>-4.5757295386207701E-3</v>
      </c>
      <c r="C9" s="96">
        <v>3.5976396003929802E-2</v>
      </c>
      <c r="D9" s="96">
        <v>0.89885400430947704</v>
      </c>
      <c r="E9" s="97">
        <v>3.8978072374724803E-5</v>
      </c>
    </row>
    <row r="10" spans="1:5">
      <c r="A10" s="96" t="s">
        <v>4081</v>
      </c>
      <c r="B10" s="96">
        <v>-0.43276579288122502</v>
      </c>
      <c r="C10" s="96">
        <v>4.3405925847760297E-2</v>
      </c>
      <c r="D10" s="97">
        <v>1.7883119609664299E-22</v>
      </c>
      <c r="E10" s="96">
        <v>8.2878519246969998E-2</v>
      </c>
    </row>
    <row r="11" spans="1:5">
      <c r="A11" s="96" t="s">
        <v>4080</v>
      </c>
      <c r="B11" s="96">
        <v>0.58586852489791696</v>
      </c>
      <c r="C11" s="96">
        <v>8.0428223905017193E-2</v>
      </c>
      <c r="D11" s="97">
        <v>1.2565287960693599E-12</v>
      </c>
      <c r="E11" s="96">
        <v>9.5424563517632705E-2</v>
      </c>
    </row>
    <row r="12" spans="1:5">
      <c r="A12" s="96" t="s">
        <v>3629</v>
      </c>
      <c r="B12" s="96">
        <v>-0.34109852506055899</v>
      </c>
      <c r="C12" s="96">
        <v>3.8416482048436097E-2</v>
      </c>
      <c r="D12" s="97">
        <v>2.9869528713805202E-18</v>
      </c>
      <c r="E12" s="96">
        <v>7.1810348832708704E-2</v>
      </c>
    </row>
    <row r="13" spans="1:5">
      <c r="A13" s="96" t="s">
        <v>3660</v>
      </c>
      <c r="B13" s="96">
        <v>-0.30135044811117001</v>
      </c>
      <c r="C13" s="96">
        <v>3.4006040488282402E-2</v>
      </c>
      <c r="D13" s="97">
        <v>8.9877598241230701E-18</v>
      </c>
      <c r="E13" s="96">
        <v>0.116076674768191</v>
      </c>
    </row>
    <row r="14" spans="1:5">
      <c r="A14" s="96" t="s">
        <v>3292</v>
      </c>
      <c r="B14" s="96">
        <v>-5.5542198756260097E-2</v>
      </c>
      <c r="C14" s="96">
        <v>6.1618147563228198E-2</v>
      </c>
      <c r="D14" s="96">
        <v>0.36863230240907902</v>
      </c>
      <c r="E14" s="96">
        <v>4.6746363170333503E-3</v>
      </c>
    </row>
    <row r="15" spans="1:5">
      <c r="A15" s="96" t="s">
        <v>3268</v>
      </c>
      <c r="B15" s="96">
        <v>-0.48163962753096901</v>
      </c>
      <c r="C15" s="96">
        <v>4.8524557914499299E-2</v>
      </c>
      <c r="D15" s="97">
        <v>5.0741776054439498E-21</v>
      </c>
      <c r="E15" s="96">
        <v>0.18818654322898301</v>
      </c>
    </row>
    <row r="16" spans="1:5">
      <c r="A16" s="96" t="s">
        <v>4079</v>
      </c>
      <c r="B16" s="96">
        <v>-0.336723281043872</v>
      </c>
      <c r="C16" s="96">
        <v>0.11768021834907701</v>
      </c>
      <c r="D16" s="96">
        <v>5.1883747296028399E-3</v>
      </c>
      <c r="E16" s="96">
        <v>7.9343840147560199E-2</v>
      </c>
    </row>
    <row r="17" spans="1:5">
      <c r="A17" s="96" t="s">
        <v>3671</v>
      </c>
      <c r="B17" s="96">
        <v>-0.68200625483507304</v>
      </c>
      <c r="C17" s="96">
        <v>6.3129916540967904E-2</v>
      </c>
      <c r="D17" s="97">
        <v>7.9554062873378904E-25</v>
      </c>
      <c r="E17" s="96">
        <v>0.17349170332510999</v>
      </c>
    </row>
    <row r="18" spans="1:5">
      <c r="A18" s="96" t="s">
        <v>4078</v>
      </c>
      <c r="B18" s="96">
        <v>-0.35697156536754998</v>
      </c>
      <c r="C18" s="96">
        <v>8.7129353269072896E-2</v>
      </c>
      <c r="D18" s="97">
        <v>5.0404417598329398E-5</v>
      </c>
      <c r="E18" s="96">
        <v>3.9146958000763697E-2</v>
      </c>
    </row>
    <row r="19" spans="1:5">
      <c r="A19" s="96" t="s">
        <v>3281</v>
      </c>
      <c r="B19" s="96">
        <v>-1.3970700026317799E-2</v>
      </c>
      <c r="C19" s="96">
        <v>0.147329053149997</v>
      </c>
      <c r="D19" s="96">
        <v>0.92459752404720996</v>
      </c>
      <c r="E19" s="97">
        <v>6.8637022379498306E-5</v>
      </c>
    </row>
    <row r="20" spans="1:5">
      <c r="A20" s="96" t="s">
        <v>3290</v>
      </c>
      <c r="B20" s="96">
        <v>-0.239009081368491</v>
      </c>
      <c r="C20" s="96">
        <v>0.108374665863277</v>
      </c>
      <c r="D20" s="96">
        <v>2.8351719874773501E-2</v>
      </c>
      <c r="E20" s="96">
        <v>1.9388102777456201E-2</v>
      </c>
    </row>
    <row r="21" spans="1:5">
      <c r="A21" s="96" t="s">
        <v>3297</v>
      </c>
      <c r="B21" s="96">
        <v>4.9317945637915903E-2</v>
      </c>
      <c r="C21" s="96">
        <v>9.3322027822723905E-2</v>
      </c>
      <c r="D21" s="96">
        <v>0.59782014674679196</v>
      </c>
      <c r="E21" s="96">
        <v>1.54061261787879E-3</v>
      </c>
    </row>
    <row r="22" spans="1:5">
      <c r="A22" s="96" t="s">
        <v>3270</v>
      </c>
      <c r="B22" s="96">
        <v>-0.14958014560410099</v>
      </c>
      <c r="C22" s="96">
        <v>8.9503016354043799E-2</v>
      </c>
      <c r="D22" s="96">
        <v>9.6761223774358598E-2</v>
      </c>
      <c r="E22" s="96">
        <v>1.82797003350516E-2</v>
      </c>
    </row>
    <row r="23" spans="1:5">
      <c r="A23" s="96" t="s">
        <v>3643</v>
      </c>
      <c r="B23" s="96">
        <v>1.2406192196880801</v>
      </c>
      <c r="C23" s="96">
        <v>5.7671336221373097E-2</v>
      </c>
      <c r="D23" s="97">
        <v>1.8730104092280499E-45</v>
      </c>
      <c r="E23" s="96">
        <v>0.77415732312263696</v>
      </c>
    </row>
    <row r="24" spans="1:5">
      <c r="A24" s="96" t="s">
        <v>3265</v>
      </c>
      <c r="B24" s="96">
        <v>-1.3941749292736999E-2</v>
      </c>
      <c r="C24" s="96">
        <v>0.13827626559457001</v>
      </c>
      <c r="D24" s="96">
        <v>0.91984688233233503</v>
      </c>
      <c r="E24" s="97">
        <v>7.9413583436272405E-5</v>
      </c>
    </row>
    <row r="25" spans="1:5">
      <c r="A25" s="96" t="s">
        <v>3283</v>
      </c>
      <c r="B25" s="96">
        <v>9.1677170926450696E-2</v>
      </c>
      <c r="C25" s="96">
        <v>8.6941005056352105E-2</v>
      </c>
      <c r="D25" s="96">
        <v>0.29264788941837799</v>
      </c>
      <c r="E25" s="96">
        <v>4.2747708581053296E-3</v>
      </c>
    </row>
    <row r="26" spans="1:5">
      <c r="A26" s="96" t="s">
        <v>3263</v>
      </c>
      <c r="B26" s="96">
        <v>-0.28666709547873698</v>
      </c>
      <c r="C26" s="96">
        <v>2.50889226194007E-2</v>
      </c>
      <c r="D26" s="97">
        <v>1.0121199220284301E-24</v>
      </c>
      <c r="E26" s="96">
        <v>0.33686736859453997</v>
      </c>
    </row>
    <row r="27" spans="1:5">
      <c r="A27" s="96" t="s">
        <v>3276</v>
      </c>
      <c r="B27" s="96">
        <v>-0.29787900922906102</v>
      </c>
      <c r="C27" s="96">
        <v>4.5387362703914101E-2</v>
      </c>
      <c r="D27" s="97">
        <v>1.4730737567169601E-10</v>
      </c>
      <c r="E27" s="96">
        <v>8.8433217416547E-2</v>
      </c>
    </row>
    <row r="28" spans="1:5">
      <c r="A28" s="96" t="s">
        <v>3300</v>
      </c>
      <c r="B28" s="96">
        <v>-0.125689857474033</v>
      </c>
      <c r="C28" s="96">
        <v>8.8213640244296995E-2</v>
      </c>
      <c r="D28" s="96">
        <v>0.15706197910609099</v>
      </c>
      <c r="E28" s="96">
        <v>1.8284708333536102E-2</v>
      </c>
    </row>
    <row r="29" spans="1:5">
      <c r="A29" s="96" t="s">
        <v>3288</v>
      </c>
      <c r="B29" s="96">
        <v>-0.50873833607369701</v>
      </c>
      <c r="C29" s="96">
        <v>9.43893482250764E-2</v>
      </c>
      <c r="D29" s="97">
        <v>3.9038576773354201E-7</v>
      </c>
      <c r="E29" s="96">
        <v>0.20450426434517499</v>
      </c>
    </row>
    <row r="30" spans="1:5">
      <c r="D30" s="97"/>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0569B-2392-8342-8349-21BFDD0E1A6B}">
  <dimension ref="A1:L51"/>
  <sheetViews>
    <sheetView workbookViewId="0">
      <selection activeCell="A2" sqref="A2"/>
    </sheetView>
  </sheetViews>
  <sheetFormatPr defaultColWidth="10.90625" defaultRowHeight="14.5"/>
  <cols>
    <col min="1" max="1" width="20.453125" customWidth="1"/>
    <col min="2" max="2" width="45" customWidth="1"/>
    <col min="3" max="3" width="33.1796875" customWidth="1"/>
    <col min="8" max="8" width="15.453125" customWidth="1"/>
    <col min="9" max="9" width="19.81640625" customWidth="1"/>
    <col min="10" max="10" width="15.81640625" customWidth="1"/>
    <col min="11" max="11" width="19.453125" customWidth="1"/>
  </cols>
  <sheetData>
    <row r="1" spans="1:12" ht="15.5">
      <c r="A1" s="81" t="s">
        <v>4163</v>
      </c>
    </row>
    <row r="3" spans="1:12" s="107" customFormat="1">
      <c r="A3" s="107" t="s">
        <v>4140</v>
      </c>
      <c r="B3" s="107" t="s">
        <v>1</v>
      </c>
      <c r="C3" s="107" t="s">
        <v>2495</v>
      </c>
      <c r="D3" s="107" t="s">
        <v>2837</v>
      </c>
      <c r="E3" s="107" t="s">
        <v>4146</v>
      </c>
      <c r="F3" s="107" t="s">
        <v>2836</v>
      </c>
      <c r="G3" s="107" t="s">
        <v>4147</v>
      </c>
      <c r="H3" s="107" t="s">
        <v>4143</v>
      </c>
      <c r="I3" s="107" t="s">
        <v>4144</v>
      </c>
      <c r="J3" s="107" t="s">
        <v>4142</v>
      </c>
      <c r="K3" s="107" t="s">
        <v>4145</v>
      </c>
      <c r="L3" s="107" t="s">
        <v>206</v>
      </c>
    </row>
    <row r="4" spans="1:12">
      <c r="A4" s="103" t="s">
        <v>2830</v>
      </c>
      <c r="B4" s="51" t="s">
        <v>2544</v>
      </c>
      <c r="C4" s="51" t="s">
        <v>2543</v>
      </c>
      <c r="D4" s="51">
        <v>0.2351</v>
      </c>
      <c r="E4" s="51">
        <v>0.23100000000000001</v>
      </c>
      <c r="F4" s="51">
        <v>1.9E-2</v>
      </c>
      <c r="G4" s="51">
        <v>1.5E-3</v>
      </c>
      <c r="H4" s="51">
        <v>-1E-3</v>
      </c>
      <c r="I4" s="51">
        <v>2.5999999999999999E-3</v>
      </c>
      <c r="J4" s="51">
        <v>-1.54E-2</v>
      </c>
      <c r="K4" s="51">
        <v>7.1099999999999997E-2</v>
      </c>
      <c r="L4" s="51">
        <v>0.82899999999999996</v>
      </c>
    </row>
    <row r="5" spans="1:12">
      <c r="A5" s="103" t="s">
        <v>2829</v>
      </c>
      <c r="B5" s="51" t="s">
        <v>2547</v>
      </c>
      <c r="C5" s="51" t="s">
        <v>2543</v>
      </c>
      <c r="D5" s="51">
        <v>0.2351</v>
      </c>
      <c r="E5" s="51">
        <v>0.23100000000000001</v>
      </c>
      <c r="F5" s="51">
        <v>1.9E-2</v>
      </c>
      <c r="G5" s="51">
        <v>1.5E-3</v>
      </c>
      <c r="H5" s="51">
        <v>-1E-3</v>
      </c>
      <c r="I5" s="51">
        <v>2.5999999999999999E-3</v>
      </c>
      <c r="J5" s="51">
        <v>-1.54E-2</v>
      </c>
      <c r="K5" s="51">
        <v>7.1099999999999997E-2</v>
      </c>
      <c r="L5" s="51">
        <v>0.82899999999999996</v>
      </c>
    </row>
    <row r="6" spans="1:12">
      <c r="A6" s="103" t="s">
        <v>2828</v>
      </c>
      <c r="B6" s="51" t="s">
        <v>2550</v>
      </c>
      <c r="C6" s="51" t="s">
        <v>2543</v>
      </c>
      <c r="D6" s="51">
        <v>0.2351</v>
      </c>
      <c r="E6" s="51">
        <v>0.23100000000000001</v>
      </c>
      <c r="F6" s="51">
        <v>2.8799999999999999E-2</v>
      </c>
      <c r="G6" s="51">
        <v>2.3E-3</v>
      </c>
      <c r="H6" s="51">
        <v>4.1999999999999997E-3</v>
      </c>
      <c r="I6" s="51">
        <v>2.7000000000000001E-3</v>
      </c>
      <c r="J6" s="51">
        <v>5.1200000000000002E-2</v>
      </c>
      <c r="K6" s="51">
        <v>0.19409999999999999</v>
      </c>
      <c r="L6" s="51">
        <v>0.79200000000000004</v>
      </c>
    </row>
    <row r="7" spans="1:12">
      <c r="A7" s="103" t="s">
        <v>2827</v>
      </c>
      <c r="B7" s="51" t="s">
        <v>2553</v>
      </c>
      <c r="C7" s="51" t="s">
        <v>2543</v>
      </c>
      <c r="D7" s="51">
        <v>0.2351</v>
      </c>
      <c r="E7" s="51">
        <v>0.23100000000000001</v>
      </c>
      <c r="F7" s="51">
        <v>2.5000000000000001E-2</v>
      </c>
      <c r="G7" s="51">
        <v>1.9E-3</v>
      </c>
      <c r="H7" s="51">
        <v>-2.3999999999999998E-3</v>
      </c>
      <c r="I7" s="51">
        <v>2.2000000000000001E-3</v>
      </c>
      <c r="J7" s="51">
        <v>-3.0800000000000001E-2</v>
      </c>
      <c r="K7" s="51">
        <v>0.19900000000000001</v>
      </c>
      <c r="L7" s="51">
        <v>0.877</v>
      </c>
    </row>
    <row r="8" spans="1:12">
      <c r="A8" s="103" t="s">
        <v>2826</v>
      </c>
      <c r="B8" s="51" t="s">
        <v>2556</v>
      </c>
      <c r="C8" s="51" t="s">
        <v>2543</v>
      </c>
      <c r="D8" s="51">
        <v>0.2351</v>
      </c>
      <c r="E8" s="51">
        <v>0.23100000000000001</v>
      </c>
      <c r="F8" s="51">
        <v>2.4799999999999999E-2</v>
      </c>
      <c r="G8" s="51">
        <v>1.9E-3</v>
      </c>
      <c r="H8" s="51">
        <v>-2.3E-3</v>
      </c>
      <c r="I8" s="51">
        <v>2.3E-3</v>
      </c>
      <c r="J8" s="51">
        <v>-2.98E-2</v>
      </c>
      <c r="K8" s="51">
        <v>0.17810000000000001</v>
      </c>
      <c r="L8" s="51">
        <v>0.86699999999999999</v>
      </c>
    </row>
    <row r="9" spans="1:12">
      <c r="A9" s="103" t="s">
        <v>2825</v>
      </c>
      <c r="B9" s="51" t="s">
        <v>2559</v>
      </c>
      <c r="C9" s="51" t="s">
        <v>2543</v>
      </c>
      <c r="D9" s="51">
        <v>0.2351</v>
      </c>
      <c r="E9" s="51">
        <v>0.23100000000000001</v>
      </c>
      <c r="F9" s="51">
        <v>1.2500000000000001E-2</v>
      </c>
      <c r="G9" s="51">
        <v>1.5E-3</v>
      </c>
      <c r="H9" s="51">
        <v>-4.7000000000000002E-3</v>
      </c>
      <c r="I9" s="51">
        <v>2.7000000000000001E-3</v>
      </c>
      <c r="J9" s="51">
        <v>-8.6999999999999994E-2</v>
      </c>
      <c r="K9" s="51">
        <v>0.36940000000000001</v>
      </c>
      <c r="L9" s="51">
        <v>0.81399999999999995</v>
      </c>
    </row>
    <row r="10" spans="1:12">
      <c r="A10" s="103" t="s">
        <v>2824</v>
      </c>
      <c r="B10" s="51" t="s">
        <v>2562</v>
      </c>
      <c r="C10" s="51" t="s">
        <v>2543</v>
      </c>
      <c r="D10" s="51">
        <v>0.2351</v>
      </c>
      <c r="E10" s="51">
        <v>0.23100000000000001</v>
      </c>
      <c r="F10" s="51">
        <v>8.3999999999999995E-3</v>
      </c>
      <c r="G10" s="51">
        <v>1.1999999999999999E-3</v>
      </c>
      <c r="H10" s="51">
        <v>-5.4000000000000003E-3</v>
      </c>
      <c r="I10" s="51">
        <v>2.5999999999999999E-3</v>
      </c>
      <c r="J10" s="51">
        <v>-0.1216</v>
      </c>
      <c r="K10" s="51">
        <v>0.58930000000000005</v>
      </c>
      <c r="L10" s="51">
        <v>0.83699999999999997</v>
      </c>
    </row>
    <row r="11" spans="1:12">
      <c r="A11" s="103" t="s">
        <v>2823</v>
      </c>
      <c r="B11" s="51" t="s">
        <v>2566</v>
      </c>
      <c r="C11" s="51" t="s">
        <v>2565</v>
      </c>
      <c r="D11" s="51">
        <v>0.2351</v>
      </c>
      <c r="E11" s="51">
        <v>0.23100000000000001</v>
      </c>
      <c r="F11" s="51">
        <v>5.4000000000000003E-3</v>
      </c>
      <c r="G11" s="86">
        <v>8.9999999999999998E-4</v>
      </c>
      <c r="H11" s="86">
        <v>-4.0000000000000002E-4</v>
      </c>
      <c r="I11" s="51">
        <v>3.2000000000000002E-3</v>
      </c>
      <c r="J11" s="51">
        <v>-9.9000000000000008E-3</v>
      </c>
      <c r="K11" s="51">
        <v>0.38279999999999997</v>
      </c>
      <c r="L11" s="51">
        <v>0.97899999999999998</v>
      </c>
    </row>
    <row r="12" spans="1:12">
      <c r="A12" s="103" t="s">
        <v>2822</v>
      </c>
      <c r="B12" s="51" t="s">
        <v>2569</v>
      </c>
      <c r="C12" s="51" t="s">
        <v>2565</v>
      </c>
      <c r="D12" s="51">
        <v>0.2351</v>
      </c>
      <c r="E12" s="51">
        <v>0.23100000000000001</v>
      </c>
      <c r="F12" s="51">
        <v>5.4000000000000003E-3</v>
      </c>
      <c r="G12" s="86">
        <v>8.9999999999999998E-4</v>
      </c>
      <c r="H12" s="86">
        <v>-4.0000000000000002E-4</v>
      </c>
      <c r="I12" s="51">
        <v>3.2000000000000002E-3</v>
      </c>
      <c r="J12" s="51">
        <v>-9.9000000000000008E-3</v>
      </c>
      <c r="K12" s="51">
        <v>0.38279999999999997</v>
      </c>
      <c r="L12" s="51">
        <v>0.97899999999999998</v>
      </c>
    </row>
    <row r="13" spans="1:12">
      <c r="A13" s="103" t="s">
        <v>2821</v>
      </c>
      <c r="B13" s="51" t="s">
        <v>2572</v>
      </c>
      <c r="C13" s="51" t="s">
        <v>2565</v>
      </c>
      <c r="D13" s="51">
        <v>0.2351</v>
      </c>
      <c r="E13" s="51">
        <v>0.23100000000000001</v>
      </c>
      <c r="F13" s="51">
        <v>1.1999999999999999E-3</v>
      </c>
      <c r="G13" s="86">
        <v>8.0000000000000004E-4</v>
      </c>
      <c r="H13" s="51">
        <v>-1.4E-3</v>
      </c>
      <c r="I13" s="51">
        <v>2.5999999999999999E-3</v>
      </c>
      <c r="J13" s="51">
        <v>-8.43E-2</v>
      </c>
      <c r="K13" s="51">
        <v>0.62529999999999997</v>
      </c>
      <c r="L13" s="51">
        <v>0.89300000000000002</v>
      </c>
    </row>
    <row r="14" spans="1:12">
      <c r="A14" s="103" t="s">
        <v>2820</v>
      </c>
      <c r="B14" s="51" t="s">
        <v>2565</v>
      </c>
      <c r="C14" s="51" t="s">
        <v>2565</v>
      </c>
      <c r="D14" s="51">
        <v>0.2351</v>
      </c>
      <c r="E14" s="51">
        <v>0.23100000000000001</v>
      </c>
      <c r="F14" s="51">
        <v>5.4000000000000003E-3</v>
      </c>
      <c r="G14" s="86">
        <v>8.9999999999999998E-4</v>
      </c>
      <c r="H14" s="86">
        <v>-4.0000000000000002E-4</v>
      </c>
      <c r="I14" s="51">
        <v>3.2000000000000002E-3</v>
      </c>
      <c r="J14" s="51">
        <v>-9.9000000000000008E-3</v>
      </c>
      <c r="K14" s="51">
        <v>0.38279999999999997</v>
      </c>
      <c r="L14" s="51">
        <v>0.97899999999999998</v>
      </c>
    </row>
    <row r="15" spans="1:12">
      <c r="A15" s="103" t="s">
        <v>2819</v>
      </c>
      <c r="B15" s="51" t="s">
        <v>2577</v>
      </c>
      <c r="C15" s="51" t="s">
        <v>2565</v>
      </c>
      <c r="D15" s="51">
        <v>0.2351</v>
      </c>
      <c r="E15" s="51">
        <v>0.23100000000000001</v>
      </c>
      <c r="F15" s="51">
        <v>5.1999999999999998E-3</v>
      </c>
      <c r="G15" s="86">
        <v>8.9999999999999998E-4</v>
      </c>
      <c r="H15" s="86">
        <v>-5.5999999999999997E-6</v>
      </c>
      <c r="I15" s="51">
        <v>3.0999999999999999E-3</v>
      </c>
      <c r="J15" s="86">
        <v>-2.0000000000000001E-4</v>
      </c>
      <c r="K15" s="51">
        <v>0.29920000000000002</v>
      </c>
      <c r="L15" s="51">
        <v>1</v>
      </c>
    </row>
    <row r="16" spans="1:12">
      <c r="A16" s="103" t="s">
        <v>2818</v>
      </c>
      <c r="B16" s="51" t="s">
        <v>2581</v>
      </c>
      <c r="C16" s="51" t="s">
        <v>2580</v>
      </c>
      <c r="D16" s="51">
        <v>0.2351</v>
      </c>
      <c r="E16" s="51">
        <v>0.23100000000000001</v>
      </c>
      <c r="F16" s="51">
        <v>1.9300000000000001E-2</v>
      </c>
      <c r="G16" s="51">
        <v>1.2999999999999999E-3</v>
      </c>
      <c r="H16" s="51">
        <v>-4.3E-3</v>
      </c>
      <c r="I16" s="51">
        <v>3.0000000000000001E-3</v>
      </c>
      <c r="J16" s="51">
        <v>-6.3299999999999995E-2</v>
      </c>
      <c r="K16" s="51">
        <v>0.23980000000000001</v>
      </c>
      <c r="L16" s="51">
        <v>0.79200000000000004</v>
      </c>
    </row>
    <row r="17" spans="1:12">
      <c r="A17" s="103" t="s">
        <v>2817</v>
      </c>
      <c r="B17" s="51" t="s">
        <v>2584</v>
      </c>
      <c r="C17" s="51" t="s">
        <v>2580</v>
      </c>
      <c r="D17" s="51">
        <v>0.2351</v>
      </c>
      <c r="E17" s="51">
        <v>0.23100000000000001</v>
      </c>
      <c r="F17" s="51">
        <v>1.9199999999999998E-2</v>
      </c>
      <c r="G17" s="51">
        <v>1.2999999999999999E-3</v>
      </c>
      <c r="H17" s="51">
        <v>-4.3E-3</v>
      </c>
      <c r="I17" s="51">
        <v>2.8999999999999998E-3</v>
      </c>
      <c r="J17" s="51">
        <v>-6.4799999999999996E-2</v>
      </c>
      <c r="K17" s="51">
        <v>0.27310000000000001</v>
      </c>
      <c r="L17" s="51">
        <v>0.81299999999999994</v>
      </c>
    </row>
    <row r="18" spans="1:12">
      <c r="A18" s="103" t="s">
        <v>2816</v>
      </c>
      <c r="B18" s="51" t="s">
        <v>2588</v>
      </c>
      <c r="C18" s="51" t="s">
        <v>2587</v>
      </c>
      <c r="D18" s="51">
        <v>0.2351</v>
      </c>
      <c r="E18" s="51">
        <v>0.23100000000000001</v>
      </c>
      <c r="F18" s="51">
        <v>2.7900000000000001E-2</v>
      </c>
      <c r="G18" s="51">
        <v>2.3E-3</v>
      </c>
      <c r="H18" s="51">
        <v>3.8999999999999998E-3</v>
      </c>
      <c r="I18" s="51">
        <v>2.5000000000000001E-3</v>
      </c>
      <c r="J18" s="51">
        <v>4.8599999999999997E-2</v>
      </c>
      <c r="K18" s="51">
        <v>0.22600000000000001</v>
      </c>
      <c r="L18" s="51">
        <v>0.83</v>
      </c>
    </row>
    <row r="19" spans="1:12">
      <c r="A19" s="103" t="s">
        <v>2815</v>
      </c>
      <c r="B19" s="51" t="s">
        <v>2591</v>
      </c>
      <c r="C19" s="51" t="s">
        <v>2587</v>
      </c>
      <c r="D19" s="51">
        <v>0.2351</v>
      </c>
      <c r="E19" s="51">
        <v>0.23100000000000001</v>
      </c>
      <c r="F19" s="51">
        <v>1.9E-3</v>
      </c>
      <c r="G19" s="86">
        <v>8.9999999999999998E-4</v>
      </c>
      <c r="H19" s="86">
        <v>2.0000000000000001E-4</v>
      </c>
      <c r="I19" s="51">
        <v>2.8999999999999998E-3</v>
      </c>
      <c r="J19" s="51">
        <v>1.03E-2</v>
      </c>
      <c r="K19" s="51">
        <v>0.52869999999999995</v>
      </c>
      <c r="L19" s="51">
        <v>0.98399999999999999</v>
      </c>
    </row>
    <row r="20" spans="1:12">
      <c r="A20" s="103" t="s">
        <v>2814</v>
      </c>
      <c r="B20" s="51" t="s">
        <v>2594</v>
      </c>
      <c r="C20" s="51" t="s">
        <v>2587</v>
      </c>
      <c r="D20" s="51">
        <v>0.2351</v>
      </c>
      <c r="E20" s="51">
        <v>0.23100000000000001</v>
      </c>
      <c r="F20" s="51">
        <v>3.0499999999999999E-2</v>
      </c>
      <c r="G20" s="51">
        <v>2.8799999999999999E-2</v>
      </c>
      <c r="H20" s="51">
        <v>5.7999999999999996E-3</v>
      </c>
      <c r="I20" s="51">
        <v>2.3E-2</v>
      </c>
      <c r="J20" s="51">
        <v>6.7900000000000002E-2</v>
      </c>
      <c r="K20" s="51">
        <v>1.0911999999999999</v>
      </c>
      <c r="L20" s="51">
        <v>0.95</v>
      </c>
    </row>
    <row r="21" spans="1:12">
      <c r="A21" s="103" t="s">
        <v>2813</v>
      </c>
      <c r="B21" s="51" t="s">
        <v>2597</v>
      </c>
      <c r="C21" s="51" t="s">
        <v>2587</v>
      </c>
      <c r="D21" s="51">
        <v>0.2351</v>
      </c>
      <c r="E21" s="51">
        <v>0.23100000000000001</v>
      </c>
      <c r="F21" s="51">
        <v>3.4000000000000002E-2</v>
      </c>
      <c r="G21" s="51">
        <v>2.2000000000000001E-3</v>
      </c>
      <c r="H21" s="51">
        <v>1.8E-3</v>
      </c>
      <c r="I21" s="51">
        <v>2.5999999999999999E-3</v>
      </c>
      <c r="J21" s="51">
        <v>2.06E-2</v>
      </c>
      <c r="K21" s="51">
        <v>0.1087</v>
      </c>
      <c r="L21" s="51">
        <v>0.84899999999999998</v>
      </c>
    </row>
    <row r="22" spans="1:12">
      <c r="A22" s="103" t="s">
        <v>2812</v>
      </c>
      <c r="B22" s="51" t="s">
        <v>2602</v>
      </c>
      <c r="C22" s="51" t="s">
        <v>2601</v>
      </c>
      <c r="D22" s="51">
        <v>0.24859999999999999</v>
      </c>
      <c r="E22" s="51">
        <v>0.22470000000000001</v>
      </c>
      <c r="F22" s="51">
        <v>0</v>
      </c>
      <c r="G22" s="51">
        <v>0</v>
      </c>
      <c r="H22" s="51">
        <v>-1E-3</v>
      </c>
      <c r="I22" s="51">
        <v>3.0000000000000001E-3</v>
      </c>
      <c r="J22" s="108" t="s">
        <v>4141</v>
      </c>
      <c r="K22" s="51" t="s">
        <v>6</v>
      </c>
      <c r="L22" s="51" t="s">
        <v>6</v>
      </c>
    </row>
    <row r="23" spans="1:12">
      <c r="A23" s="103" t="s">
        <v>2811</v>
      </c>
      <c r="B23" s="51" t="s">
        <v>2605</v>
      </c>
      <c r="C23" s="51" t="s">
        <v>2601</v>
      </c>
      <c r="D23" s="51">
        <v>0.2351</v>
      </c>
      <c r="E23" s="51">
        <v>0.23100000000000001</v>
      </c>
      <c r="F23" s="51">
        <v>2.8999999999999998E-3</v>
      </c>
      <c r="G23" s="86">
        <v>8.9999999999999998E-4</v>
      </c>
      <c r="H23" s="51">
        <v>-1.6000000000000001E-3</v>
      </c>
      <c r="I23" s="51">
        <v>2.7000000000000001E-3</v>
      </c>
      <c r="J23" s="51">
        <v>-6.3200000000000006E-2</v>
      </c>
      <c r="K23" s="51">
        <v>0.77170000000000005</v>
      </c>
      <c r="L23" s="51">
        <v>0.93500000000000005</v>
      </c>
    </row>
    <row r="24" spans="1:12">
      <c r="A24" s="103" t="s">
        <v>2810</v>
      </c>
      <c r="B24" s="51" t="s">
        <v>2608</v>
      </c>
      <c r="C24" s="51" t="s">
        <v>2601</v>
      </c>
      <c r="D24" s="51">
        <v>0.2351</v>
      </c>
      <c r="E24" s="51">
        <v>0.23100000000000001</v>
      </c>
      <c r="F24" s="51">
        <v>3.0999999999999999E-3</v>
      </c>
      <c r="G24" s="86">
        <v>8.0000000000000004E-4</v>
      </c>
      <c r="H24" s="86">
        <v>9.6000000000000002E-5</v>
      </c>
      <c r="I24" s="51">
        <v>2.0999999999999999E-3</v>
      </c>
      <c r="J24" s="51">
        <v>3.5000000000000001E-3</v>
      </c>
      <c r="K24" s="51">
        <v>7.9799999999999996E-2</v>
      </c>
      <c r="L24" s="51">
        <v>0.96499999999999997</v>
      </c>
    </row>
    <row r="25" spans="1:12">
      <c r="A25" s="103" t="s">
        <v>2809</v>
      </c>
      <c r="B25" s="51" t="s">
        <v>2601</v>
      </c>
      <c r="C25" s="51" t="s">
        <v>2601</v>
      </c>
      <c r="D25" s="51">
        <v>0.2351</v>
      </c>
      <c r="E25" s="51">
        <v>0.23100000000000001</v>
      </c>
      <c r="F25" s="51">
        <v>3.3E-3</v>
      </c>
      <c r="G25" s="86">
        <v>8.9999999999999998E-4</v>
      </c>
      <c r="H25" s="86">
        <v>1E-4</v>
      </c>
      <c r="I25" s="51">
        <v>2.3E-3</v>
      </c>
      <c r="J25" s="51">
        <v>4.7999999999999996E-3</v>
      </c>
      <c r="K25" s="51">
        <v>0.1237</v>
      </c>
      <c r="L25" s="51">
        <v>0.96899999999999997</v>
      </c>
    </row>
    <row r="26" spans="1:12">
      <c r="A26" s="103" t="s">
        <v>2808</v>
      </c>
      <c r="B26" s="51" t="s">
        <v>2613</v>
      </c>
      <c r="C26" s="51" t="s">
        <v>2601</v>
      </c>
      <c r="D26" s="51">
        <v>0.2351</v>
      </c>
      <c r="E26" s="51">
        <v>0.23100000000000001</v>
      </c>
      <c r="F26" s="51">
        <v>1.8E-3</v>
      </c>
      <c r="G26" s="86">
        <v>8.9999999999999998E-4</v>
      </c>
      <c r="H26" s="51">
        <v>2.5999999999999999E-3</v>
      </c>
      <c r="I26" s="51">
        <v>4.1000000000000003E-3</v>
      </c>
      <c r="J26" s="51">
        <v>0.12839999999999999</v>
      </c>
      <c r="K26" s="51">
        <v>1.6298999999999999</v>
      </c>
      <c r="L26" s="51">
        <v>0.93700000000000006</v>
      </c>
    </row>
    <row r="27" spans="1:12">
      <c r="A27" s="103" t="s">
        <v>2807</v>
      </c>
      <c r="B27" s="51" t="s">
        <v>2616</v>
      </c>
      <c r="C27" s="51" t="s">
        <v>2601</v>
      </c>
      <c r="D27" s="51">
        <v>0.2351</v>
      </c>
      <c r="E27" s="51">
        <v>0.23100000000000001</v>
      </c>
      <c r="F27" s="51">
        <v>0.12239999999999999</v>
      </c>
      <c r="G27" s="51">
        <v>4.5999999999999999E-3</v>
      </c>
      <c r="H27" s="51">
        <v>1.5800000000000002E-2</v>
      </c>
      <c r="I27" s="51">
        <v>6.1999999999999998E-3</v>
      </c>
      <c r="J27" s="51">
        <v>9.3299999999999994E-2</v>
      </c>
      <c r="K27" s="51">
        <v>0.32350000000000001</v>
      </c>
      <c r="L27" s="51">
        <v>0.77300000000000002</v>
      </c>
    </row>
    <row r="28" spans="1:12">
      <c r="A28" s="103" t="s">
        <v>2806</v>
      </c>
      <c r="B28" s="51" t="s">
        <v>2619</v>
      </c>
      <c r="C28" s="51" t="s">
        <v>2601</v>
      </c>
      <c r="D28" s="51">
        <v>0.2351</v>
      </c>
      <c r="E28" s="51">
        <v>0.23100000000000001</v>
      </c>
      <c r="F28" s="51">
        <v>2.5000000000000001E-3</v>
      </c>
      <c r="G28" s="86">
        <v>8.9999999999999998E-4</v>
      </c>
      <c r="H28" s="51">
        <v>-2.5999999999999999E-3</v>
      </c>
      <c r="I28" s="51">
        <v>1.6999999999999999E-3</v>
      </c>
      <c r="J28" s="51">
        <v>-0.10589999999999999</v>
      </c>
      <c r="K28" s="51">
        <v>0.59279999999999999</v>
      </c>
      <c r="L28" s="51">
        <v>0.85799999999999998</v>
      </c>
    </row>
    <row r="29" spans="1:12">
      <c r="A29" s="103" t="s">
        <v>2805</v>
      </c>
      <c r="B29" s="51" t="s">
        <v>2622</v>
      </c>
      <c r="C29" s="51" t="s">
        <v>2601</v>
      </c>
      <c r="D29" s="51">
        <v>0.2351</v>
      </c>
      <c r="E29" s="51">
        <v>0.23100000000000001</v>
      </c>
      <c r="F29" s="51">
        <v>0.1242</v>
      </c>
      <c r="G29" s="51">
        <v>4.4999999999999997E-3</v>
      </c>
      <c r="H29" s="51">
        <v>1.7500000000000002E-2</v>
      </c>
      <c r="I29" s="51">
        <v>6.1000000000000004E-3</v>
      </c>
      <c r="J29" s="51">
        <v>0.1022</v>
      </c>
      <c r="K29" s="51">
        <v>0.37880000000000003</v>
      </c>
      <c r="L29" s="51">
        <v>0.78700000000000003</v>
      </c>
    </row>
    <row r="30" spans="1:12">
      <c r="A30" s="103" t="s">
        <v>2804</v>
      </c>
      <c r="B30" s="51" t="s">
        <v>2625</v>
      </c>
      <c r="C30" s="51" t="s">
        <v>2601</v>
      </c>
      <c r="D30" s="51">
        <v>0.2351</v>
      </c>
      <c r="E30" s="51">
        <v>0.23100000000000001</v>
      </c>
      <c r="F30" s="51">
        <v>0.11360000000000001</v>
      </c>
      <c r="G30" s="51">
        <v>5.1999999999999998E-3</v>
      </c>
      <c r="H30" s="51">
        <v>9.9000000000000008E-3</v>
      </c>
      <c r="I30" s="51">
        <v>6.3E-3</v>
      </c>
      <c r="J30" s="51">
        <v>6.08E-2</v>
      </c>
      <c r="K30" s="51">
        <v>0.15709999999999999</v>
      </c>
      <c r="L30" s="51">
        <v>0.69899999999999995</v>
      </c>
    </row>
    <row r="31" spans="1:12">
      <c r="A31" s="103" t="s">
        <v>2803</v>
      </c>
      <c r="B31" s="51" t="s">
        <v>2628</v>
      </c>
      <c r="C31" s="51" t="s">
        <v>2601</v>
      </c>
      <c r="D31" s="51">
        <v>0.2351</v>
      </c>
      <c r="E31" s="51">
        <v>0.23100000000000001</v>
      </c>
      <c r="F31" s="51">
        <v>0.1187</v>
      </c>
      <c r="G31" s="51">
        <v>4.7000000000000002E-3</v>
      </c>
      <c r="H31" s="51">
        <v>1.84E-2</v>
      </c>
      <c r="I31" s="51">
        <v>8.0999999999999996E-3</v>
      </c>
      <c r="J31" s="51">
        <v>0.1099</v>
      </c>
      <c r="K31" s="51">
        <v>0.33810000000000001</v>
      </c>
      <c r="L31" s="51">
        <v>0.745</v>
      </c>
    </row>
    <row r="32" spans="1:12">
      <c r="A32" s="103" t="s">
        <v>2802</v>
      </c>
      <c r="B32" s="51" t="s">
        <v>2632</v>
      </c>
      <c r="C32" s="51" t="s">
        <v>2631</v>
      </c>
      <c r="D32" s="51">
        <v>0.2351</v>
      </c>
      <c r="E32" s="51">
        <v>0.23100000000000001</v>
      </c>
      <c r="F32" s="51">
        <v>3.2000000000000002E-3</v>
      </c>
      <c r="G32" s="51">
        <v>1.2999999999999999E-3</v>
      </c>
      <c r="H32" s="51">
        <v>-1.4E-3</v>
      </c>
      <c r="I32" s="51">
        <v>3.7000000000000002E-3</v>
      </c>
      <c r="J32" s="51">
        <v>-5.1499999999999997E-2</v>
      </c>
      <c r="K32" s="51">
        <v>0.90129999999999999</v>
      </c>
      <c r="L32" s="51">
        <v>0.95399999999999996</v>
      </c>
    </row>
    <row r="33" spans="1:12">
      <c r="A33" s="103" t="s">
        <v>2801</v>
      </c>
      <c r="B33" s="51" t="s">
        <v>2635</v>
      </c>
      <c r="C33" s="51" t="s">
        <v>13</v>
      </c>
      <c r="D33" s="51">
        <v>0.2351</v>
      </c>
      <c r="E33" s="51">
        <v>0.23100000000000001</v>
      </c>
      <c r="F33" s="51">
        <v>0.14699999999999999</v>
      </c>
      <c r="G33" s="51">
        <v>5.1000000000000004E-3</v>
      </c>
      <c r="H33" s="51">
        <v>1.5599999999999999E-2</v>
      </c>
      <c r="I33" s="51">
        <v>4.3E-3</v>
      </c>
      <c r="J33" s="51">
        <v>8.4099999999999994E-2</v>
      </c>
      <c r="K33" s="51">
        <v>0.40699999999999997</v>
      </c>
      <c r="L33" s="51">
        <v>0.83599999999999997</v>
      </c>
    </row>
    <row r="34" spans="1:12">
      <c r="A34" s="103" t="s">
        <v>2800</v>
      </c>
      <c r="B34" s="51" t="s">
        <v>2638</v>
      </c>
      <c r="C34" s="51" t="s">
        <v>13</v>
      </c>
      <c r="D34" s="51">
        <v>0.2351</v>
      </c>
      <c r="E34" s="51">
        <v>0.23100000000000001</v>
      </c>
      <c r="F34" s="51">
        <v>0.13650000000000001</v>
      </c>
      <c r="G34" s="51">
        <v>1.09E-2</v>
      </c>
      <c r="H34" s="51">
        <v>2.2100000000000002E-2</v>
      </c>
      <c r="I34" s="51">
        <v>8.3999999999999995E-3</v>
      </c>
      <c r="J34" s="51">
        <v>0.12330000000000001</v>
      </c>
      <c r="K34" s="51">
        <v>0.78520000000000001</v>
      </c>
      <c r="L34" s="51">
        <v>0.875</v>
      </c>
    </row>
    <row r="35" spans="1:12">
      <c r="A35" s="103" t="s">
        <v>2799</v>
      </c>
      <c r="B35" s="51" t="s">
        <v>2641</v>
      </c>
      <c r="C35" s="51" t="s">
        <v>1067</v>
      </c>
      <c r="D35" s="51">
        <v>0.2351</v>
      </c>
      <c r="E35" s="51">
        <v>0.23100000000000001</v>
      </c>
      <c r="F35" s="51">
        <v>0.1356</v>
      </c>
      <c r="G35" s="51">
        <v>4.5999999999999999E-3</v>
      </c>
      <c r="H35" s="51">
        <v>1.2500000000000001E-2</v>
      </c>
      <c r="I35" s="51">
        <v>4.4999999999999997E-3</v>
      </c>
      <c r="J35" s="51">
        <v>7.0199999999999999E-2</v>
      </c>
      <c r="K35" s="51">
        <v>0.33160000000000001</v>
      </c>
      <c r="L35" s="51">
        <v>0.83199999999999996</v>
      </c>
    </row>
    <row r="36" spans="1:12">
      <c r="A36" s="103" t="s">
        <v>2798</v>
      </c>
      <c r="B36" s="51" t="s">
        <v>2644</v>
      </c>
      <c r="C36" s="51" t="s">
        <v>1067</v>
      </c>
      <c r="D36" s="51">
        <v>0.2351</v>
      </c>
      <c r="E36" s="51">
        <v>0.23100000000000001</v>
      </c>
      <c r="F36" s="51">
        <v>0.1217</v>
      </c>
      <c r="G36" s="51">
        <v>9.1000000000000004E-3</v>
      </c>
      <c r="H36" s="51">
        <v>1.15E-2</v>
      </c>
      <c r="I36" s="51">
        <v>8.6E-3</v>
      </c>
      <c r="J36" s="51">
        <v>6.7900000000000002E-2</v>
      </c>
      <c r="K36" s="51">
        <v>0.1812</v>
      </c>
      <c r="L36" s="51">
        <v>0.70799999999999996</v>
      </c>
    </row>
    <row r="37" spans="1:12">
      <c r="A37" s="103" t="s">
        <v>2797</v>
      </c>
      <c r="B37" s="51" t="s">
        <v>2647</v>
      </c>
      <c r="C37" s="51" t="s">
        <v>2647</v>
      </c>
      <c r="D37" s="51">
        <v>0.2351</v>
      </c>
      <c r="E37" s="51">
        <v>0.23100000000000001</v>
      </c>
      <c r="F37" s="51">
        <v>2.2000000000000001E-3</v>
      </c>
      <c r="G37" s="51">
        <v>1E-3</v>
      </c>
      <c r="H37" s="51">
        <v>2.3E-3</v>
      </c>
      <c r="I37" s="51">
        <v>2.8E-3</v>
      </c>
      <c r="J37" s="51">
        <v>0.1019</v>
      </c>
      <c r="K37" s="51">
        <v>1.1471</v>
      </c>
      <c r="L37" s="51">
        <v>0.92900000000000005</v>
      </c>
    </row>
    <row r="38" spans="1:12">
      <c r="A38" s="103" t="s">
        <v>2796</v>
      </c>
      <c r="B38" s="51" t="s">
        <v>2650</v>
      </c>
      <c r="C38" s="51" t="s">
        <v>2647</v>
      </c>
      <c r="D38" s="51">
        <v>0.2351</v>
      </c>
      <c r="E38" s="51">
        <v>0.23100000000000001</v>
      </c>
      <c r="F38" s="51">
        <v>1.1999999999999999E-3</v>
      </c>
      <c r="G38" s="51">
        <v>1E-3</v>
      </c>
      <c r="H38" s="51">
        <v>2.3E-3</v>
      </c>
      <c r="I38" s="51">
        <v>2.5000000000000001E-3</v>
      </c>
      <c r="J38" s="51">
        <v>0.14099999999999999</v>
      </c>
      <c r="K38" s="51">
        <v>0.88039999999999996</v>
      </c>
      <c r="L38" s="51">
        <v>0.873</v>
      </c>
    </row>
    <row r="39" spans="1:12">
      <c r="A39" s="103" t="s">
        <v>2795</v>
      </c>
      <c r="B39" s="51" t="s">
        <v>2653</v>
      </c>
      <c r="C39" s="51" t="s">
        <v>2647</v>
      </c>
      <c r="D39" s="51">
        <v>0.24859999999999999</v>
      </c>
      <c r="E39" s="51">
        <v>0.22470000000000001</v>
      </c>
      <c r="F39" s="51">
        <v>0</v>
      </c>
      <c r="G39" s="51">
        <v>0</v>
      </c>
      <c r="H39" s="51">
        <v>7.3000000000000001E-3</v>
      </c>
      <c r="I39" s="51">
        <v>5.0000000000000001E-3</v>
      </c>
      <c r="J39" s="51" t="s">
        <v>4139</v>
      </c>
      <c r="K39" s="51" t="s">
        <v>6</v>
      </c>
      <c r="L39" s="51" t="s">
        <v>6</v>
      </c>
    </row>
    <row r="40" spans="1:12">
      <c r="A40" s="103" t="s">
        <v>2794</v>
      </c>
      <c r="B40" s="51" t="s">
        <v>2656</v>
      </c>
      <c r="C40" s="51" t="s">
        <v>2647</v>
      </c>
      <c r="D40" s="51">
        <v>0.2351</v>
      </c>
      <c r="E40" s="51">
        <v>0.23100000000000001</v>
      </c>
      <c r="F40" s="51">
        <v>1.1999999999999999E-3</v>
      </c>
      <c r="G40" s="51">
        <v>1E-3</v>
      </c>
      <c r="H40" s="51">
        <v>2.5000000000000001E-3</v>
      </c>
      <c r="I40" s="51">
        <v>3.8E-3</v>
      </c>
      <c r="J40" s="51">
        <v>0.1502</v>
      </c>
      <c r="K40" s="51">
        <v>2.3822000000000001</v>
      </c>
      <c r="L40" s="51">
        <v>0.95</v>
      </c>
    </row>
    <row r="41" spans="1:12">
      <c r="A41" s="103" t="s">
        <v>2793</v>
      </c>
      <c r="B41" s="51" t="s">
        <v>2659</v>
      </c>
      <c r="C41" s="51" t="s">
        <v>2647</v>
      </c>
      <c r="D41" s="51">
        <v>0.2351</v>
      </c>
      <c r="E41" s="51">
        <v>0.23100000000000001</v>
      </c>
      <c r="F41" s="51">
        <v>1.4E-3</v>
      </c>
      <c r="G41" s="86">
        <v>8.9999999999999998E-4</v>
      </c>
      <c r="H41" s="51">
        <v>4.1999999999999997E-3</v>
      </c>
      <c r="I41" s="51">
        <v>3.8999999999999998E-3</v>
      </c>
      <c r="J41" s="51">
        <v>0.23180000000000001</v>
      </c>
      <c r="K41" s="51">
        <v>2.6560000000000001</v>
      </c>
      <c r="L41" s="51">
        <v>0.93</v>
      </c>
    </row>
    <row r="42" spans="1:12">
      <c r="A42" s="103" t="s">
        <v>2792</v>
      </c>
      <c r="B42" s="51" t="s">
        <v>2662</v>
      </c>
      <c r="C42" s="51" t="s">
        <v>2647</v>
      </c>
      <c r="D42" s="51">
        <v>0.2351</v>
      </c>
      <c r="E42" s="51">
        <v>0.23100000000000001</v>
      </c>
      <c r="F42" s="51">
        <v>6.0000000000000001E-3</v>
      </c>
      <c r="G42" s="51">
        <v>1E-3</v>
      </c>
      <c r="H42" s="51">
        <v>2.2000000000000001E-3</v>
      </c>
      <c r="I42" s="51">
        <v>3.5999999999999999E-3</v>
      </c>
      <c r="J42" s="51">
        <v>5.9499999999999997E-2</v>
      </c>
      <c r="K42" s="51">
        <v>0.76039999999999996</v>
      </c>
      <c r="L42" s="51">
        <v>0.93799999999999994</v>
      </c>
    </row>
    <row r="43" spans="1:12">
      <c r="A43" s="103" t="s">
        <v>2791</v>
      </c>
      <c r="B43" s="51" t="s">
        <v>2665</v>
      </c>
      <c r="C43" s="51" t="s">
        <v>2647</v>
      </c>
      <c r="D43" s="51">
        <v>0.2351</v>
      </c>
      <c r="E43" s="51">
        <v>0.23100000000000001</v>
      </c>
      <c r="F43" s="51">
        <v>4.7000000000000002E-3</v>
      </c>
      <c r="G43" s="51">
        <v>1.1999999999999999E-3</v>
      </c>
      <c r="H43" s="86">
        <v>4.0000000000000002E-4</v>
      </c>
      <c r="I43" s="51">
        <v>3.0999999999999999E-3</v>
      </c>
      <c r="J43" s="51">
        <v>1.14E-2</v>
      </c>
      <c r="K43" s="51">
        <v>9.8500000000000004E-2</v>
      </c>
      <c r="L43" s="51">
        <v>0.90800000000000003</v>
      </c>
    </row>
    <row r="44" spans="1:12">
      <c r="A44" s="103" t="s">
        <v>2790</v>
      </c>
      <c r="B44" s="51" t="s">
        <v>2670</v>
      </c>
      <c r="C44" s="51" t="s">
        <v>2669</v>
      </c>
      <c r="D44" s="51">
        <v>0.2351</v>
      </c>
      <c r="E44" s="51">
        <v>0.23100000000000001</v>
      </c>
      <c r="F44" s="51">
        <v>2E-3</v>
      </c>
      <c r="G44" s="51">
        <v>1E-3</v>
      </c>
      <c r="H44" s="86">
        <v>6.9999999999999999E-4</v>
      </c>
      <c r="I44" s="51">
        <v>2.8E-3</v>
      </c>
      <c r="J44" s="51">
        <v>3.3700000000000001E-2</v>
      </c>
      <c r="K44" s="51">
        <v>0.2316</v>
      </c>
      <c r="L44" s="51">
        <v>0.88400000000000001</v>
      </c>
    </row>
    <row r="45" spans="1:12">
      <c r="A45" s="103" t="s">
        <v>2789</v>
      </c>
      <c r="B45" s="51" t="s">
        <v>2673</v>
      </c>
      <c r="C45" s="51" t="s">
        <v>2669</v>
      </c>
      <c r="D45" s="51">
        <v>0.24859999999999999</v>
      </c>
      <c r="E45" s="51">
        <v>0.22470000000000001</v>
      </c>
      <c r="F45" s="51">
        <v>0</v>
      </c>
      <c r="G45" s="86">
        <v>1E-4</v>
      </c>
      <c r="H45" s="51">
        <v>4.1999999999999997E-3</v>
      </c>
      <c r="I45" s="51">
        <v>2.7000000000000001E-3</v>
      </c>
      <c r="J45" s="51" t="s">
        <v>4139</v>
      </c>
      <c r="K45" s="86">
        <v>8.0000000000000004E-4</v>
      </c>
      <c r="L45" s="51">
        <v>0</v>
      </c>
    </row>
    <row r="46" spans="1:12">
      <c r="A46" s="103">
        <v>30760</v>
      </c>
      <c r="B46" s="51" t="s">
        <v>16</v>
      </c>
      <c r="C46" s="51" t="s">
        <v>16</v>
      </c>
      <c r="D46" s="51">
        <v>0.2351</v>
      </c>
      <c r="E46" s="51">
        <v>0.23100000000000001</v>
      </c>
      <c r="F46" s="51">
        <v>0.1893</v>
      </c>
      <c r="G46" s="51">
        <v>2.12E-2</v>
      </c>
      <c r="H46" s="51">
        <v>3.8999999999999998E-3</v>
      </c>
      <c r="I46" s="51">
        <v>5.5999999999999999E-3</v>
      </c>
      <c r="J46" s="51">
        <v>1.84E-2</v>
      </c>
      <c r="K46" s="51">
        <v>0.18640000000000001</v>
      </c>
      <c r="L46" s="51">
        <v>0.92100000000000004</v>
      </c>
    </row>
    <row r="47" spans="1:12">
      <c r="A47" s="103">
        <v>30780</v>
      </c>
      <c r="B47" s="51" t="s">
        <v>12</v>
      </c>
      <c r="C47" s="51" t="s">
        <v>12</v>
      </c>
      <c r="D47" s="51">
        <v>0.2351</v>
      </c>
      <c r="E47" s="51">
        <v>0.23100000000000001</v>
      </c>
      <c r="F47" s="51">
        <v>6.5500000000000003E-2</v>
      </c>
      <c r="G47" s="51">
        <v>9.1000000000000004E-3</v>
      </c>
      <c r="H47" s="51">
        <v>-4.7000000000000002E-3</v>
      </c>
      <c r="I47" s="51">
        <v>3.8999999999999998E-3</v>
      </c>
      <c r="J47" s="51">
        <v>-3.7900000000000003E-2</v>
      </c>
      <c r="K47" s="51">
        <v>0.24079999999999999</v>
      </c>
      <c r="L47" s="51">
        <v>0.875</v>
      </c>
    </row>
    <row r="48" spans="1:12">
      <c r="A48" s="103">
        <v>30870</v>
      </c>
      <c r="B48" s="51" t="s">
        <v>7</v>
      </c>
      <c r="C48" s="51" t="s">
        <v>7</v>
      </c>
      <c r="D48" s="51">
        <v>0.2351</v>
      </c>
      <c r="E48" s="51">
        <v>0.23100000000000001</v>
      </c>
      <c r="F48" s="51">
        <v>0.16139999999999999</v>
      </c>
      <c r="G48" s="51">
        <v>2.3699999999999999E-2</v>
      </c>
      <c r="H48" s="51">
        <v>-1.12E-2</v>
      </c>
      <c r="I48" s="51">
        <v>5.3E-3</v>
      </c>
      <c r="J48" s="51">
        <v>-5.7799999999999997E-2</v>
      </c>
      <c r="K48" s="51">
        <v>0.38159999999999999</v>
      </c>
      <c r="L48" s="51">
        <v>0.88</v>
      </c>
    </row>
    <row r="49" spans="1:12">
      <c r="A49" s="103">
        <v>30690</v>
      </c>
      <c r="B49" s="51" t="s">
        <v>10</v>
      </c>
      <c r="C49" s="51" t="s">
        <v>10</v>
      </c>
      <c r="D49" s="51">
        <v>0.2351</v>
      </c>
      <c r="E49" s="51">
        <v>0.23100000000000001</v>
      </c>
      <c r="F49" s="51">
        <v>8.3699999999999997E-2</v>
      </c>
      <c r="G49" s="51">
        <v>9.7999999999999997E-3</v>
      </c>
      <c r="H49" s="51">
        <v>-5.1999999999999998E-3</v>
      </c>
      <c r="I49" s="51">
        <v>4.0000000000000001E-3</v>
      </c>
      <c r="J49" s="51">
        <v>-3.6999999999999998E-2</v>
      </c>
      <c r="K49" s="51">
        <v>0.20019999999999999</v>
      </c>
      <c r="L49" s="51">
        <v>0.85299999999999998</v>
      </c>
    </row>
    <row r="50" spans="1:12">
      <c r="A50" s="103" t="s">
        <v>2788</v>
      </c>
      <c r="B50" s="51" t="s">
        <v>2684</v>
      </c>
      <c r="C50" s="51" t="s">
        <v>10</v>
      </c>
      <c r="D50" s="51">
        <v>0.2351</v>
      </c>
      <c r="E50" s="51">
        <v>0.23100000000000001</v>
      </c>
      <c r="F50" s="51">
        <v>5.57E-2</v>
      </c>
      <c r="G50" s="51">
        <v>3.5000000000000001E-3</v>
      </c>
      <c r="H50" s="51">
        <v>2.2000000000000001E-3</v>
      </c>
      <c r="I50" s="51">
        <v>5.1999999999999998E-3</v>
      </c>
      <c r="J50" s="51">
        <v>1.9400000000000001E-2</v>
      </c>
      <c r="K50" s="51">
        <v>4.2299999999999997E-2</v>
      </c>
      <c r="L50" s="51">
        <v>0.64600000000000002</v>
      </c>
    </row>
    <row r="51" spans="1:12">
      <c r="A51" s="103" t="s">
        <v>2787</v>
      </c>
      <c r="B51" s="51" t="s">
        <v>2687</v>
      </c>
      <c r="C51" s="51" t="s">
        <v>10</v>
      </c>
      <c r="D51" s="51">
        <v>0.2351</v>
      </c>
      <c r="E51" s="51">
        <v>0.23100000000000001</v>
      </c>
      <c r="F51" s="51">
        <v>7.8899999999999998E-2</v>
      </c>
      <c r="G51" s="51">
        <v>5.3E-3</v>
      </c>
      <c r="H51" s="51">
        <v>4.8999999999999998E-3</v>
      </c>
      <c r="I51" s="51">
        <v>6.7999999999999996E-3</v>
      </c>
      <c r="J51" s="51">
        <v>3.61E-2</v>
      </c>
      <c r="K51" s="51">
        <v>4.1399999999999999E-2</v>
      </c>
      <c r="L51" s="51">
        <v>0.38300000000000001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597AD-5BDA-5E47-A7A6-4BE6654BA059}">
  <dimension ref="A1:H99"/>
  <sheetViews>
    <sheetView workbookViewId="0">
      <selection activeCell="A2" sqref="A2"/>
    </sheetView>
  </sheetViews>
  <sheetFormatPr defaultColWidth="10.90625" defaultRowHeight="14.5"/>
  <cols>
    <col min="1" max="1" width="17" customWidth="1"/>
    <col min="2" max="2" width="17.6328125" customWidth="1"/>
    <col min="7" max="7" width="52" customWidth="1"/>
    <col min="8" max="8" width="38" customWidth="1"/>
  </cols>
  <sheetData>
    <row r="1" spans="1:8" ht="15.5">
      <c r="A1" s="81" t="s">
        <v>4164</v>
      </c>
    </row>
    <row r="2" spans="1:8" ht="15.5">
      <c r="A2" s="81"/>
    </row>
    <row r="3" spans="1:8">
      <c r="A3" s="104" t="s">
        <v>2835</v>
      </c>
      <c r="B3" s="104" t="s">
        <v>2834</v>
      </c>
      <c r="C3" s="104" t="s">
        <v>2833</v>
      </c>
      <c r="D3" s="104" t="s">
        <v>1211</v>
      </c>
      <c r="E3" s="104" t="s">
        <v>0</v>
      </c>
      <c r="F3" s="104" t="s">
        <v>2832</v>
      </c>
      <c r="G3" s="104" t="s">
        <v>2831</v>
      </c>
      <c r="H3" s="104" t="s">
        <v>2495</v>
      </c>
    </row>
    <row r="4" spans="1:8">
      <c r="A4" s="103" t="s">
        <v>4138</v>
      </c>
      <c r="B4" s="103" t="s">
        <v>2830</v>
      </c>
      <c r="C4" s="51">
        <v>4.2669499999999999E-4</v>
      </c>
      <c r="D4" s="51">
        <v>3.83934E-4</v>
      </c>
      <c r="E4" s="51">
        <v>0.266407</v>
      </c>
      <c r="F4" s="51">
        <v>220</v>
      </c>
      <c r="G4" s="51" t="s">
        <v>2544</v>
      </c>
      <c r="H4" s="51" t="s">
        <v>2543</v>
      </c>
    </row>
    <row r="5" spans="1:8">
      <c r="A5" s="103" t="s">
        <v>4138</v>
      </c>
      <c r="B5" s="103" t="s">
        <v>2829</v>
      </c>
      <c r="C5" s="51">
        <v>4.2669499999999999E-4</v>
      </c>
      <c r="D5" s="51">
        <v>3.83934E-4</v>
      </c>
      <c r="E5" s="51">
        <v>0.266407</v>
      </c>
      <c r="F5" s="51">
        <v>220</v>
      </c>
      <c r="G5" s="51" t="s">
        <v>2547</v>
      </c>
      <c r="H5" s="51" t="s">
        <v>2543</v>
      </c>
    </row>
    <row r="6" spans="1:8">
      <c r="A6" s="103" t="s">
        <v>4138</v>
      </c>
      <c r="B6" s="103" t="s">
        <v>2828</v>
      </c>
      <c r="C6" s="51">
        <v>1.4092899999999999E-3</v>
      </c>
      <c r="D6" s="51">
        <v>4.4243800000000002E-4</v>
      </c>
      <c r="E6" s="51">
        <v>1.4460899999999999E-3</v>
      </c>
      <c r="F6" s="51">
        <v>216</v>
      </c>
      <c r="G6" s="51" t="s">
        <v>2550</v>
      </c>
      <c r="H6" s="51" t="s">
        <v>2543</v>
      </c>
    </row>
    <row r="7" spans="1:8">
      <c r="A7" s="103" t="s">
        <v>4138</v>
      </c>
      <c r="B7" s="103" t="s">
        <v>2827</v>
      </c>
      <c r="C7" s="51">
        <v>3.5355800000000002E-4</v>
      </c>
      <c r="D7" s="51">
        <v>4.0266599999999998E-4</v>
      </c>
      <c r="E7" s="51">
        <v>0.37991999999999998</v>
      </c>
      <c r="F7" s="51">
        <v>219</v>
      </c>
      <c r="G7" s="51" t="s">
        <v>2553</v>
      </c>
      <c r="H7" s="51" t="s">
        <v>2543</v>
      </c>
    </row>
    <row r="8" spans="1:8">
      <c r="A8" s="103" t="s">
        <v>4138</v>
      </c>
      <c r="B8" s="103" t="s">
        <v>2826</v>
      </c>
      <c r="C8" s="51">
        <v>4.5834499999999998E-4</v>
      </c>
      <c r="D8" s="51">
        <v>4.0345000000000002E-4</v>
      </c>
      <c r="E8" s="51">
        <v>0.25592999999999999</v>
      </c>
      <c r="F8" s="51">
        <v>219</v>
      </c>
      <c r="G8" s="51" t="s">
        <v>2556</v>
      </c>
      <c r="H8" s="51" t="s">
        <v>2543</v>
      </c>
    </row>
    <row r="9" spans="1:8">
      <c r="A9" s="103" t="s">
        <v>4138</v>
      </c>
      <c r="B9" s="103" t="s">
        <v>2825</v>
      </c>
      <c r="C9" s="86">
        <v>9.3001100000000006E-5</v>
      </c>
      <c r="D9" s="51">
        <v>3.31102E-4</v>
      </c>
      <c r="E9" s="51">
        <v>0.77879900000000002</v>
      </c>
      <c r="F9" s="51">
        <v>220</v>
      </c>
      <c r="G9" s="51" t="s">
        <v>2559</v>
      </c>
      <c r="H9" s="51" t="s">
        <v>2543</v>
      </c>
    </row>
    <row r="10" spans="1:8">
      <c r="A10" s="103" t="s">
        <v>4138</v>
      </c>
      <c r="B10" s="103" t="s">
        <v>2824</v>
      </c>
      <c r="C10" s="51">
        <v>4.6663899999999998E-4</v>
      </c>
      <c r="D10" s="51">
        <v>2.4538400000000002E-4</v>
      </c>
      <c r="E10" s="51">
        <v>5.7214500000000001E-2</v>
      </c>
      <c r="F10" s="51">
        <v>220</v>
      </c>
      <c r="G10" s="51" t="s">
        <v>2562</v>
      </c>
      <c r="H10" s="51" t="s">
        <v>2543</v>
      </c>
    </row>
    <row r="11" spans="1:8">
      <c r="A11" s="103" t="s">
        <v>4138</v>
      </c>
      <c r="B11" s="103" t="s">
        <v>2823</v>
      </c>
      <c r="C11" s="51">
        <v>-3.04092E-4</v>
      </c>
      <c r="D11" s="51">
        <v>1.75186E-4</v>
      </c>
      <c r="E11" s="51">
        <v>8.2594799999999996E-2</v>
      </c>
      <c r="F11" s="51">
        <v>219</v>
      </c>
      <c r="G11" s="51" t="s">
        <v>2566</v>
      </c>
      <c r="H11" s="51" t="s">
        <v>2565</v>
      </c>
    </row>
    <row r="12" spans="1:8">
      <c r="A12" s="103" t="s">
        <v>4138</v>
      </c>
      <c r="B12" s="103" t="s">
        <v>2822</v>
      </c>
      <c r="C12" s="51">
        <v>-3.04092E-4</v>
      </c>
      <c r="D12" s="51">
        <v>1.75186E-4</v>
      </c>
      <c r="E12" s="51">
        <v>8.2594799999999996E-2</v>
      </c>
      <c r="F12" s="51">
        <v>219</v>
      </c>
      <c r="G12" s="51" t="s">
        <v>2569</v>
      </c>
      <c r="H12" s="51" t="s">
        <v>2565</v>
      </c>
    </row>
    <row r="13" spans="1:8">
      <c r="A13" s="103" t="s">
        <v>4138</v>
      </c>
      <c r="B13" s="103" t="s">
        <v>2821</v>
      </c>
      <c r="C13" s="86">
        <v>-9.1606400000000004E-5</v>
      </c>
      <c r="D13" s="51">
        <v>1.0141000000000001E-4</v>
      </c>
      <c r="E13" s="51">
        <v>0.36635000000000001</v>
      </c>
      <c r="F13" s="51">
        <v>217</v>
      </c>
      <c r="G13" s="51" t="s">
        <v>2572</v>
      </c>
      <c r="H13" s="51" t="s">
        <v>2565</v>
      </c>
    </row>
    <row r="14" spans="1:8">
      <c r="A14" s="103" t="s">
        <v>4138</v>
      </c>
      <c r="B14" s="103" t="s">
        <v>2820</v>
      </c>
      <c r="C14" s="51">
        <v>-3.04092E-4</v>
      </c>
      <c r="D14" s="51">
        <v>1.75186E-4</v>
      </c>
      <c r="E14" s="51">
        <v>8.2594799999999996E-2</v>
      </c>
      <c r="F14" s="51">
        <v>219</v>
      </c>
      <c r="G14" s="51" t="s">
        <v>2565</v>
      </c>
      <c r="H14" s="51" t="s">
        <v>2565</v>
      </c>
    </row>
    <row r="15" spans="1:8">
      <c r="A15" s="103" t="s">
        <v>4138</v>
      </c>
      <c r="B15" s="103" t="s">
        <v>2819</v>
      </c>
      <c r="C15" s="51">
        <v>-3.2512099999999999E-4</v>
      </c>
      <c r="D15" s="51">
        <v>1.7313499999999999E-4</v>
      </c>
      <c r="E15" s="51">
        <v>6.0402900000000002E-2</v>
      </c>
      <c r="F15" s="51">
        <v>219</v>
      </c>
      <c r="G15" s="51" t="s">
        <v>2577</v>
      </c>
      <c r="H15" s="51" t="s">
        <v>2565</v>
      </c>
    </row>
    <row r="16" spans="1:8">
      <c r="A16" s="103" t="s">
        <v>4138</v>
      </c>
      <c r="B16" s="103" t="s">
        <v>2818</v>
      </c>
      <c r="C16" s="51">
        <v>2.5849599999999999E-4</v>
      </c>
      <c r="D16" s="51">
        <v>3.5557600000000003E-4</v>
      </c>
      <c r="E16" s="51">
        <v>0.46723799999999999</v>
      </c>
      <c r="F16" s="51">
        <v>219</v>
      </c>
      <c r="G16" s="51" t="s">
        <v>2581</v>
      </c>
      <c r="H16" s="51" t="s">
        <v>2580</v>
      </c>
    </row>
    <row r="17" spans="1:8">
      <c r="A17" s="103" t="s">
        <v>4138</v>
      </c>
      <c r="B17" s="103" t="s">
        <v>2817</v>
      </c>
      <c r="C17" s="51">
        <v>1.65021E-4</v>
      </c>
      <c r="D17" s="51">
        <v>3.5776699999999999E-4</v>
      </c>
      <c r="E17" s="51">
        <v>0.64461800000000002</v>
      </c>
      <c r="F17" s="51">
        <v>218</v>
      </c>
      <c r="G17" s="51" t="s">
        <v>2584</v>
      </c>
      <c r="H17" s="51" t="s">
        <v>2580</v>
      </c>
    </row>
    <row r="18" spans="1:8">
      <c r="A18" s="103" t="s">
        <v>4138</v>
      </c>
      <c r="B18" s="103" t="s">
        <v>2816</v>
      </c>
      <c r="C18" s="51">
        <v>1.28433E-3</v>
      </c>
      <c r="D18" s="51">
        <v>4.3274299999999997E-4</v>
      </c>
      <c r="E18" s="51">
        <v>2.99869E-3</v>
      </c>
      <c r="F18" s="51">
        <v>217</v>
      </c>
      <c r="G18" s="51" t="s">
        <v>2588</v>
      </c>
      <c r="H18" s="51" t="s">
        <v>2587</v>
      </c>
    </row>
    <row r="19" spans="1:8">
      <c r="A19" s="103" t="s">
        <v>4138</v>
      </c>
      <c r="B19" s="103" t="s">
        <v>2815</v>
      </c>
      <c r="C19" s="86">
        <v>5.3866599999999997E-5</v>
      </c>
      <c r="D19" s="51">
        <v>1.2514000000000001E-4</v>
      </c>
      <c r="E19" s="51">
        <v>0.66686900000000005</v>
      </c>
      <c r="F19" s="51">
        <v>221</v>
      </c>
      <c r="G19" s="51" t="s">
        <v>2591</v>
      </c>
      <c r="H19" s="51" t="s">
        <v>2587</v>
      </c>
    </row>
    <row r="20" spans="1:8">
      <c r="A20" s="103" t="s">
        <v>4138</v>
      </c>
      <c r="B20" s="103" t="s">
        <v>2814</v>
      </c>
      <c r="C20" s="51">
        <v>1.4988899999999999E-3</v>
      </c>
      <c r="D20" s="51">
        <v>2.4036299999999999E-3</v>
      </c>
      <c r="E20" s="51">
        <v>0.53289399999999998</v>
      </c>
      <c r="F20" s="51">
        <v>221</v>
      </c>
      <c r="G20" s="51" t="s">
        <v>2594</v>
      </c>
      <c r="H20" s="51" t="s">
        <v>2587</v>
      </c>
    </row>
    <row r="21" spans="1:8">
      <c r="A21" s="103" t="s">
        <v>4138</v>
      </c>
      <c r="B21" s="103" t="s">
        <v>2813</v>
      </c>
      <c r="C21" s="51">
        <v>1.0909400000000001E-3</v>
      </c>
      <c r="D21" s="51">
        <v>5.1673599999999995E-4</v>
      </c>
      <c r="E21" s="51">
        <v>3.47535E-2</v>
      </c>
      <c r="F21" s="51">
        <v>217</v>
      </c>
      <c r="G21" s="51" t="s">
        <v>2597</v>
      </c>
      <c r="H21" s="51" t="s">
        <v>2587</v>
      </c>
    </row>
    <row r="22" spans="1:8">
      <c r="A22" s="103" t="s">
        <v>4138</v>
      </c>
      <c r="B22" s="103" t="s">
        <v>2812</v>
      </c>
      <c r="C22" s="86">
        <v>-9.2166099999999998E-6</v>
      </c>
      <c r="D22" s="51">
        <v>1.37298E-4</v>
      </c>
      <c r="E22" s="51">
        <v>0.94647999999999999</v>
      </c>
      <c r="F22" s="51">
        <v>220</v>
      </c>
      <c r="G22" s="51" t="s">
        <v>2602</v>
      </c>
      <c r="H22" s="51" t="s">
        <v>2601</v>
      </c>
    </row>
    <row r="23" spans="1:8">
      <c r="A23" s="103" t="s">
        <v>4138</v>
      </c>
      <c r="B23" s="103" t="s">
        <v>2811</v>
      </c>
      <c r="C23" s="86">
        <v>-3.9158099999999997E-6</v>
      </c>
      <c r="D23" s="51">
        <v>1.45181E-4</v>
      </c>
      <c r="E23" s="51">
        <v>0.97848199999999996</v>
      </c>
      <c r="F23" s="51">
        <v>221</v>
      </c>
      <c r="G23" s="51" t="s">
        <v>2605</v>
      </c>
      <c r="H23" s="51" t="s">
        <v>2601</v>
      </c>
    </row>
    <row r="24" spans="1:8">
      <c r="A24" s="103" t="s">
        <v>4138</v>
      </c>
      <c r="B24" s="103" t="s">
        <v>2810</v>
      </c>
      <c r="C24" s="51">
        <v>-1.6499400000000001E-4</v>
      </c>
      <c r="D24" s="51">
        <v>1.68541E-4</v>
      </c>
      <c r="E24" s="51">
        <v>0.327602</v>
      </c>
      <c r="F24" s="51">
        <v>221</v>
      </c>
      <c r="G24" s="51" t="s">
        <v>2608</v>
      </c>
      <c r="H24" s="51" t="s">
        <v>2601</v>
      </c>
    </row>
    <row r="25" spans="1:8">
      <c r="A25" s="103" t="s">
        <v>4138</v>
      </c>
      <c r="B25" s="103" t="s">
        <v>2809</v>
      </c>
      <c r="C25" s="51">
        <v>-2.1285400000000001E-4</v>
      </c>
      <c r="D25" s="51">
        <v>1.6488599999999999E-4</v>
      </c>
      <c r="E25" s="51">
        <v>0.19673199999999999</v>
      </c>
      <c r="F25" s="51">
        <v>221</v>
      </c>
      <c r="G25" s="51" t="s">
        <v>2601</v>
      </c>
      <c r="H25" s="51" t="s">
        <v>2601</v>
      </c>
    </row>
    <row r="26" spans="1:8">
      <c r="A26" s="103" t="s">
        <v>4138</v>
      </c>
      <c r="B26" s="103" t="s">
        <v>2808</v>
      </c>
      <c r="C26" s="51">
        <v>-2.46436E-4</v>
      </c>
      <c r="D26" s="51">
        <v>1.12334E-4</v>
      </c>
      <c r="E26" s="51">
        <v>2.8251800000000001E-2</v>
      </c>
      <c r="F26" s="51">
        <v>220</v>
      </c>
      <c r="G26" s="51" t="s">
        <v>2613</v>
      </c>
      <c r="H26" s="51" t="s">
        <v>2601</v>
      </c>
    </row>
    <row r="27" spans="1:8">
      <c r="A27" s="103" t="s">
        <v>4138</v>
      </c>
      <c r="B27" s="103" t="s">
        <v>2807</v>
      </c>
      <c r="C27" s="51">
        <v>6.18711E-3</v>
      </c>
      <c r="D27" s="51">
        <v>9.4808999999999996E-4</v>
      </c>
      <c r="E27" s="86">
        <v>6.7605399999999994E-11</v>
      </c>
      <c r="F27" s="51">
        <v>219</v>
      </c>
      <c r="G27" s="51" t="s">
        <v>2616</v>
      </c>
      <c r="H27" s="51" t="s">
        <v>2601</v>
      </c>
    </row>
    <row r="28" spans="1:8">
      <c r="A28" s="103" t="s">
        <v>4138</v>
      </c>
      <c r="B28" s="103" t="s">
        <v>2806</v>
      </c>
      <c r="C28" s="86">
        <v>-9.5362699999999994E-5</v>
      </c>
      <c r="D28" s="51">
        <v>1.8478099999999999E-4</v>
      </c>
      <c r="E28" s="51">
        <v>0.60579499999999997</v>
      </c>
      <c r="F28" s="51">
        <v>219</v>
      </c>
      <c r="G28" s="51" t="s">
        <v>2619</v>
      </c>
      <c r="H28" s="51" t="s">
        <v>2601</v>
      </c>
    </row>
    <row r="29" spans="1:8">
      <c r="A29" s="103" t="s">
        <v>4138</v>
      </c>
      <c r="B29" s="103" t="s">
        <v>2805</v>
      </c>
      <c r="C29" s="51">
        <v>6.5361100000000004E-3</v>
      </c>
      <c r="D29" s="51">
        <v>9.6211300000000001E-4</v>
      </c>
      <c r="E29" s="86">
        <v>1.0944300000000001E-11</v>
      </c>
      <c r="F29" s="51">
        <v>219</v>
      </c>
      <c r="G29" s="51" t="s">
        <v>2622</v>
      </c>
      <c r="H29" s="51" t="s">
        <v>2601</v>
      </c>
    </row>
    <row r="30" spans="1:8">
      <c r="A30" s="103" t="s">
        <v>4138</v>
      </c>
      <c r="B30" s="103" t="s">
        <v>2804</v>
      </c>
      <c r="C30" s="51">
        <v>4.6469299999999996E-3</v>
      </c>
      <c r="D30" s="51">
        <v>1.0643300000000001E-3</v>
      </c>
      <c r="E30" s="86">
        <v>1.26502E-5</v>
      </c>
      <c r="F30" s="51">
        <v>218</v>
      </c>
      <c r="G30" s="51" t="s">
        <v>2625</v>
      </c>
      <c r="H30" s="51" t="s">
        <v>2601</v>
      </c>
    </row>
    <row r="31" spans="1:8">
      <c r="A31" s="103" t="s">
        <v>4138</v>
      </c>
      <c r="B31" s="103" t="s">
        <v>2803</v>
      </c>
      <c r="C31" s="51">
        <v>9.6344599999999992E-3</v>
      </c>
      <c r="D31" s="51">
        <v>1.32062E-3</v>
      </c>
      <c r="E31" s="86">
        <v>2.9771300000000002E-13</v>
      </c>
      <c r="F31" s="51">
        <v>219</v>
      </c>
      <c r="G31" s="51" t="s">
        <v>2628</v>
      </c>
      <c r="H31" s="51" t="s">
        <v>2601</v>
      </c>
    </row>
    <row r="32" spans="1:8">
      <c r="A32" s="103" t="s">
        <v>4138</v>
      </c>
      <c r="B32" s="103" t="s">
        <v>2802</v>
      </c>
      <c r="C32" s="51">
        <v>-1.4658600000000001E-4</v>
      </c>
      <c r="D32" s="51">
        <v>1.3708599999999999E-4</v>
      </c>
      <c r="E32" s="51">
        <v>0.28493299999999999</v>
      </c>
      <c r="F32" s="51">
        <v>219</v>
      </c>
      <c r="G32" s="51" t="s">
        <v>2632</v>
      </c>
      <c r="H32" s="51" t="s">
        <v>2631</v>
      </c>
    </row>
    <row r="33" spans="1:8">
      <c r="A33" s="103" t="s">
        <v>4138</v>
      </c>
      <c r="B33" s="103" t="s">
        <v>2801</v>
      </c>
      <c r="C33" s="51">
        <v>5.4630599999999996E-3</v>
      </c>
      <c r="D33" s="51">
        <v>2.0002000000000002E-3</v>
      </c>
      <c r="E33" s="51">
        <v>6.3092499999999998E-3</v>
      </c>
      <c r="F33" s="51">
        <v>213</v>
      </c>
      <c r="G33" s="51" t="s">
        <v>2635</v>
      </c>
      <c r="H33" s="51" t="s">
        <v>13</v>
      </c>
    </row>
    <row r="34" spans="1:8">
      <c r="A34" s="103" t="s">
        <v>4138</v>
      </c>
      <c r="B34" s="103" t="s">
        <v>2800</v>
      </c>
      <c r="C34" s="51">
        <v>8.1071700000000003E-3</v>
      </c>
      <c r="D34" s="51">
        <v>6.5135000000000002E-3</v>
      </c>
      <c r="E34" s="51">
        <v>0.213252</v>
      </c>
      <c r="F34" s="51">
        <v>221</v>
      </c>
      <c r="G34" s="51" t="s">
        <v>2638</v>
      </c>
      <c r="H34" s="51" t="s">
        <v>13</v>
      </c>
    </row>
    <row r="35" spans="1:8">
      <c r="A35" s="103" t="s">
        <v>4138</v>
      </c>
      <c r="B35" s="103" t="s">
        <v>2799</v>
      </c>
      <c r="C35" s="51">
        <v>9.8952799999999994E-3</v>
      </c>
      <c r="D35" s="51">
        <v>2.1646899999999999E-3</v>
      </c>
      <c r="E35" s="86">
        <v>4.8488099999999999E-6</v>
      </c>
      <c r="F35" s="51">
        <v>211</v>
      </c>
      <c r="G35" s="51" t="s">
        <v>2641</v>
      </c>
      <c r="H35" s="51" t="s">
        <v>1067</v>
      </c>
    </row>
    <row r="36" spans="1:8">
      <c r="A36" s="103" t="s">
        <v>4138</v>
      </c>
      <c r="B36" s="103" t="s">
        <v>2798</v>
      </c>
      <c r="C36" s="51">
        <v>9.5759999999999994E-3</v>
      </c>
      <c r="D36" s="51">
        <v>7.0750600000000002E-3</v>
      </c>
      <c r="E36" s="51">
        <v>0.1759</v>
      </c>
      <c r="F36" s="51">
        <v>217</v>
      </c>
      <c r="G36" s="51" t="s">
        <v>2644</v>
      </c>
      <c r="H36" s="51" t="s">
        <v>1067</v>
      </c>
    </row>
    <row r="37" spans="1:8">
      <c r="A37" s="103" t="s">
        <v>4138</v>
      </c>
      <c r="B37" s="103" t="s">
        <v>2797</v>
      </c>
      <c r="C37" s="51">
        <v>-1.8787200000000001E-4</v>
      </c>
      <c r="D37" s="51">
        <v>3.14211E-4</v>
      </c>
      <c r="E37" s="51">
        <v>0.54989500000000002</v>
      </c>
      <c r="F37" s="51">
        <v>220</v>
      </c>
      <c r="G37" s="51" t="s">
        <v>2647</v>
      </c>
      <c r="H37" s="51" t="s">
        <v>2647</v>
      </c>
    </row>
    <row r="38" spans="1:8">
      <c r="A38" s="103" t="s">
        <v>4138</v>
      </c>
      <c r="B38" s="103" t="s">
        <v>2796</v>
      </c>
      <c r="C38" s="86">
        <v>-2.61597E-5</v>
      </c>
      <c r="D38" s="51">
        <v>1.42805E-4</v>
      </c>
      <c r="E38" s="51">
        <v>0.854653</v>
      </c>
      <c r="F38" s="51">
        <v>221</v>
      </c>
      <c r="G38" s="51" t="s">
        <v>2650</v>
      </c>
      <c r="H38" s="51" t="s">
        <v>2647</v>
      </c>
    </row>
    <row r="39" spans="1:8">
      <c r="A39" s="103" t="s">
        <v>4138</v>
      </c>
      <c r="B39" s="103" t="s">
        <v>2795</v>
      </c>
      <c r="C39" s="86">
        <v>-4.2911499999999997E-5</v>
      </c>
      <c r="D39" s="51">
        <v>2.4521599999999998E-4</v>
      </c>
      <c r="E39" s="51">
        <v>0.86108399999999996</v>
      </c>
      <c r="F39" s="51">
        <v>220</v>
      </c>
      <c r="G39" s="51" t="s">
        <v>2653</v>
      </c>
      <c r="H39" s="51" t="s">
        <v>2647</v>
      </c>
    </row>
    <row r="40" spans="1:8">
      <c r="A40" s="103" t="s">
        <v>4138</v>
      </c>
      <c r="B40" s="103" t="s">
        <v>2794</v>
      </c>
      <c r="C40" s="86">
        <v>-2.5858500000000001E-7</v>
      </c>
      <c r="D40" s="51">
        <v>2.7367E-4</v>
      </c>
      <c r="E40" s="51">
        <v>0.99924599999999997</v>
      </c>
      <c r="F40" s="51">
        <v>221</v>
      </c>
      <c r="G40" s="51" t="s">
        <v>2656</v>
      </c>
      <c r="H40" s="51" t="s">
        <v>2647</v>
      </c>
    </row>
    <row r="41" spans="1:8">
      <c r="A41" s="103" t="s">
        <v>4138</v>
      </c>
      <c r="B41" s="103" t="s">
        <v>2793</v>
      </c>
      <c r="C41" s="86">
        <v>-1.6416600000000001E-5</v>
      </c>
      <c r="D41" s="51">
        <v>2.6044799999999998E-4</v>
      </c>
      <c r="E41" s="51">
        <v>0.94974099999999995</v>
      </c>
      <c r="F41" s="51">
        <v>220</v>
      </c>
      <c r="G41" s="51" t="s">
        <v>2659</v>
      </c>
      <c r="H41" s="51" t="s">
        <v>2647</v>
      </c>
    </row>
    <row r="42" spans="1:8">
      <c r="A42" s="103" t="s">
        <v>4138</v>
      </c>
      <c r="B42" s="103" t="s">
        <v>2792</v>
      </c>
      <c r="C42" s="51">
        <v>-1.8334800000000001E-4</v>
      </c>
      <c r="D42" s="51">
        <v>3.0593599999999998E-4</v>
      </c>
      <c r="E42" s="51">
        <v>0.54897099999999999</v>
      </c>
      <c r="F42" s="51">
        <v>220</v>
      </c>
      <c r="G42" s="51" t="s">
        <v>2662</v>
      </c>
      <c r="H42" s="51" t="s">
        <v>2647</v>
      </c>
    </row>
    <row r="43" spans="1:8">
      <c r="A43" s="103" t="s">
        <v>4138</v>
      </c>
      <c r="B43" s="103" t="s">
        <v>2791</v>
      </c>
      <c r="C43" s="51">
        <v>6.0720800000000003E-4</v>
      </c>
      <c r="D43" s="51">
        <v>8.25847E-4</v>
      </c>
      <c r="E43" s="51">
        <v>0.46218399999999998</v>
      </c>
      <c r="F43" s="51">
        <v>218</v>
      </c>
      <c r="G43" s="51" t="s">
        <v>2665</v>
      </c>
      <c r="H43" s="51" t="s">
        <v>2647</v>
      </c>
    </row>
    <row r="44" spans="1:8">
      <c r="A44" s="103" t="s">
        <v>4138</v>
      </c>
      <c r="B44" s="103" t="s">
        <v>2790</v>
      </c>
      <c r="C44" s="86">
        <v>4.0244499999999997E-5</v>
      </c>
      <c r="D44" s="51">
        <v>1.7122200000000001E-4</v>
      </c>
      <c r="E44" s="51">
        <v>0.81417499999999998</v>
      </c>
      <c r="F44" s="51">
        <v>220</v>
      </c>
      <c r="G44" s="51" t="s">
        <v>2670</v>
      </c>
      <c r="H44" s="51" t="s">
        <v>2669</v>
      </c>
    </row>
    <row r="45" spans="1:8">
      <c r="A45" s="103" t="s">
        <v>4138</v>
      </c>
      <c r="B45" s="103" t="s">
        <v>2789</v>
      </c>
      <c r="C45" s="86">
        <v>-4.1787399999999999E-5</v>
      </c>
      <c r="D45" s="51">
        <v>1.9677299999999999E-4</v>
      </c>
      <c r="E45" s="51">
        <v>0.83182400000000001</v>
      </c>
      <c r="F45" s="51">
        <v>219</v>
      </c>
      <c r="G45" s="51" t="s">
        <v>2673</v>
      </c>
      <c r="H45" s="51" t="s">
        <v>2669</v>
      </c>
    </row>
    <row r="46" spans="1:8">
      <c r="A46" s="103" t="s">
        <v>4138</v>
      </c>
      <c r="B46" s="103">
        <v>30760</v>
      </c>
      <c r="C46" s="51">
        <v>-6.3570400000000004E-3</v>
      </c>
      <c r="D46" s="51">
        <v>2.36105E-3</v>
      </c>
      <c r="E46" s="51">
        <v>7.0926699999999997E-3</v>
      </c>
      <c r="F46" s="51">
        <v>210</v>
      </c>
      <c r="G46" s="51" t="s">
        <v>16</v>
      </c>
      <c r="H46" s="51" t="s">
        <v>16</v>
      </c>
    </row>
    <row r="47" spans="1:8">
      <c r="A47" s="103" t="s">
        <v>4138</v>
      </c>
      <c r="B47" s="103">
        <v>30780</v>
      </c>
      <c r="C47" s="51">
        <v>-7.5373899999999997E-3</v>
      </c>
      <c r="D47" s="51">
        <v>2.2692300000000001E-3</v>
      </c>
      <c r="E47" s="51">
        <v>8.9513799999999997E-4</v>
      </c>
      <c r="F47" s="51">
        <v>202</v>
      </c>
      <c r="G47" s="51" t="s">
        <v>12</v>
      </c>
      <c r="H47" s="51" t="s">
        <v>12</v>
      </c>
    </row>
    <row r="48" spans="1:8">
      <c r="A48" s="103" t="s">
        <v>4138</v>
      </c>
      <c r="B48" s="103">
        <v>30870</v>
      </c>
      <c r="C48" s="51">
        <v>-1.4198699999999999E-3</v>
      </c>
      <c r="D48" s="51">
        <v>2.31759E-3</v>
      </c>
      <c r="E48" s="51">
        <v>0.54010899999999995</v>
      </c>
      <c r="F48" s="51">
        <v>206</v>
      </c>
      <c r="G48" s="51" t="s">
        <v>7</v>
      </c>
      <c r="H48" s="51" t="s">
        <v>7</v>
      </c>
    </row>
    <row r="49" spans="1:8">
      <c r="A49" s="103" t="s">
        <v>4138</v>
      </c>
      <c r="B49" s="103">
        <v>30690</v>
      </c>
      <c r="C49" s="51">
        <v>-8.8133499999999993E-3</v>
      </c>
      <c r="D49" s="51">
        <v>2.2708400000000001E-3</v>
      </c>
      <c r="E49" s="51">
        <v>1.03985E-4</v>
      </c>
      <c r="F49" s="51">
        <v>205</v>
      </c>
      <c r="G49" s="51" t="s">
        <v>10</v>
      </c>
      <c r="H49" s="51" t="s">
        <v>10</v>
      </c>
    </row>
    <row r="50" spans="1:8">
      <c r="A50" s="103" t="s">
        <v>4138</v>
      </c>
      <c r="B50" s="103" t="s">
        <v>2788</v>
      </c>
      <c r="C50" s="51">
        <v>2.3961E-3</v>
      </c>
      <c r="D50" s="51">
        <v>9.6846599999999997E-4</v>
      </c>
      <c r="E50" s="51">
        <v>1.33565E-2</v>
      </c>
      <c r="F50" s="51">
        <v>216</v>
      </c>
      <c r="G50" s="51" t="s">
        <v>2684</v>
      </c>
      <c r="H50" s="51" t="s">
        <v>10</v>
      </c>
    </row>
    <row r="51" spans="1:8">
      <c r="A51" s="103" t="s">
        <v>4138</v>
      </c>
      <c r="B51" s="103" t="s">
        <v>2787</v>
      </c>
      <c r="C51" s="51">
        <v>5.8557100000000001E-3</v>
      </c>
      <c r="D51" s="51">
        <v>1.3186999999999999E-3</v>
      </c>
      <c r="E51" s="86">
        <v>8.9740299999999995E-6</v>
      </c>
      <c r="F51" s="51">
        <v>209</v>
      </c>
      <c r="G51" s="51" t="s">
        <v>2687</v>
      </c>
      <c r="H51" s="51" t="s">
        <v>10</v>
      </c>
    </row>
    <row r="52" spans="1:8">
      <c r="A52" s="103" t="s">
        <v>2830</v>
      </c>
      <c r="B52" s="103" t="s">
        <v>4138</v>
      </c>
      <c r="C52" s="51">
        <v>0.32127</v>
      </c>
      <c r="D52" s="51">
        <v>0.804647</v>
      </c>
      <c r="E52" s="51">
        <v>0.68969599999999998</v>
      </c>
      <c r="F52" s="51">
        <v>13</v>
      </c>
      <c r="G52" s="51" t="s">
        <v>2544</v>
      </c>
      <c r="H52" s="51" t="s">
        <v>2543</v>
      </c>
    </row>
    <row r="53" spans="1:8">
      <c r="A53" s="103" t="s">
        <v>2829</v>
      </c>
      <c r="B53" s="103" t="s">
        <v>4138</v>
      </c>
      <c r="C53" s="51">
        <v>0.32127</v>
      </c>
      <c r="D53" s="51">
        <v>0.804647</v>
      </c>
      <c r="E53" s="51">
        <v>0.68969599999999998</v>
      </c>
      <c r="F53" s="51">
        <v>13</v>
      </c>
      <c r="G53" s="51" t="s">
        <v>2547</v>
      </c>
      <c r="H53" s="51" t="s">
        <v>2543</v>
      </c>
    </row>
    <row r="54" spans="1:8">
      <c r="A54" s="103" t="s">
        <v>2828</v>
      </c>
      <c r="B54" s="103" t="s">
        <v>4138</v>
      </c>
      <c r="C54" s="51">
        <v>-0.40778399999999998</v>
      </c>
      <c r="D54" s="51">
        <v>0.38972800000000002</v>
      </c>
      <c r="E54" s="51">
        <v>0.295408</v>
      </c>
      <c r="F54" s="51">
        <v>36</v>
      </c>
      <c r="G54" s="51" t="s">
        <v>2550</v>
      </c>
      <c r="H54" s="51" t="s">
        <v>2543</v>
      </c>
    </row>
    <row r="55" spans="1:8">
      <c r="A55" s="103" t="s">
        <v>2827</v>
      </c>
      <c r="B55" s="103" t="s">
        <v>4138</v>
      </c>
      <c r="C55" s="51">
        <v>-1.1771100000000001</v>
      </c>
      <c r="D55" s="51">
        <v>0.78404099999999999</v>
      </c>
      <c r="E55" s="51">
        <v>0.133268</v>
      </c>
      <c r="F55" s="51">
        <v>12</v>
      </c>
      <c r="G55" s="51" t="s">
        <v>2553</v>
      </c>
      <c r="H55" s="51" t="s">
        <v>2543</v>
      </c>
    </row>
    <row r="56" spans="1:8">
      <c r="A56" s="103" t="s">
        <v>2826</v>
      </c>
      <c r="B56" s="103" t="s">
        <v>4138</v>
      </c>
      <c r="C56" s="51">
        <v>-1.0792200000000001</v>
      </c>
      <c r="D56" s="51">
        <v>0.75550200000000001</v>
      </c>
      <c r="E56" s="51">
        <v>0.15315400000000001</v>
      </c>
      <c r="F56" s="51">
        <v>14</v>
      </c>
      <c r="G56" s="51" t="s">
        <v>2556</v>
      </c>
      <c r="H56" s="51" t="s">
        <v>2543</v>
      </c>
    </row>
    <row r="57" spans="1:8">
      <c r="A57" s="103" t="s">
        <v>2825</v>
      </c>
      <c r="B57" s="103" t="s">
        <v>4138</v>
      </c>
      <c r="C57" s="51" t="s">
        <v>6</v>
      </c>
      <c r="D57" s="51" t="s">
        <v>6</v>
      </c>
      <c r="E57" s="51" t="s">
        <v>6</v>
      </c>
      <c r="F57" s="51" t="s">
        <v>6</v>
      </c>
      <c r="G57" s="51" t="s">
        <v>2559</v>
      </c>
      <c r="H57" s="51" t="s">
        <v>2543</v>
      </c>
    </row>
    <row r="58" spans="1:8">
      <c r="A58" s="103" t="s">
        <v>2824</v>
      </c>
      <c r="B58" s="103" t="s">
        <v>4138</v>
      </c>
      <c r="C58" s="51" t="s">
        <v>6</v>
      </c>
      <c r="D58" s="51" t="s">
        <v>6</v>
      </c>
      <c r="E58" s="51" t="s">
        <v>6</v>
      </c>
      <c r="F58" s="51" t="s">
        <v>6</v>
      </c>
      <c r="G58" s="51" t="s">
        <v>2562</v>
      </c>
      <c r="H58" s="51" t="s">
        <v>2543</v>
      </c>
    </row>
    <row r="59" spans="1:8">
      <c r="A59" s="103" t="s">
        <v>2823</v>
      </c>
      <c r="B59" s="103" t="s">
        <v>4138</v>
      </c>
      <c r="C59" s="51">
        <v>0.173207</v>
      </c>
      <c r="D59" s="51">
        <v>0.77618600000000004</v>
      </c>
      <c r="E59" s="51">
        <v>0.82341699999999995</v>
      </c>
      <c r="F59" s="51">
        <v>17</v>
      </c>
      <c r="G59" s="51" t="s">
        <v>2566</v>
      </c>
      <c r="H59" s="51" t="s">
        <v>2565</v>
      </c>
    </row>
    <row r="60" spans="1:8">
      <c r="A60" s="103" t="s">
        <v>2822</v>
      </c>
      <c r="B60" s="103" t="s">
        <v>4138</v>
      </c>
      <c r="C60" s="51">
        <v>0.173207</v>
      </c>
      <c r="D60" s="51">
        <v>0.77618600000000004</v>
      </c>
      <c r="E60" s="51">
        <v>0.82341699999999995</v>
      </c>
      <c r="F60" s="51">
        <v>17</v>
      </c>
      <c r="G60" s="51" t="s">
        <v>2569</v>
      </c>
      <c r="H60" s="51" t="s">
        <v>2565</v>
      </c>
    </row>
    <row r="61" spans="1:8">
      <c r="A61" s="103" t="s">
        <v>2821</v>
      </c>
      <c r="B61" s="103" t="s">
        <v>4138</v>
      </c>
      <c r="C61" s="51">
        <v>-0.35608499999999998</v>
      </c>
      <c r="D61" s="51">
        <v>0.89037999999999995</v>
      </c>
      <c r="E61" s="51">
        <v>0.68921200000000005</v>
      </c>
      <c r="F61" s="51">
        <v>80</v>
      </c>
      <c r="G61" s="51" t="s">
        <v>2572</v>
      </c>
      <c r="H61" s="51" t="s">
        <v>2565</v>
      </c>
    </row>
    <row r="62" spans="1:8">
      <c r="A62" s="103" t="s">
        <v>2820</v>
      </c>
      <c r="B62" s="103" t="s">
        <v>4138</v>
      </c>
      <c r="C62" s="51">
        <v>0.173207</v>
      </c>
      <c r="D62" s="51">
        <v>0.77618600000000004</v>
      </c>
      <c r="E62" s="51">
        <v>0.82341699999999995</v>
      </c>
      <c r="F62" s="51">
        <v>17</v>
      </c>
      <c r="G62" s="51" t="s">
        <v>2565</v>
      </c>
      <c r="H62" s="51" t="s">
        <v>2565</v>
      </c>
    </row>
    <row r="63" spans="1:8">
      <c r="A63" s="103" t="s">
        <v>2819</v>
      </c>
      <c r="B63" s="103" t="s">
        <v>4138</v>
      </c>
      <c r="C63" s="51">
        <v>0.138462</v>
      </c>
      <c r="D63" s="51">
        <v>0.77817099999999995</v>
      </c>
      <c r="E63" s="51">
        <v>0.85877599999999998</v>
      </c>
      <c r="F63" s="51">
        <v>15</v>
      </c>
      <c r="G63" s="51" t="s">
        <v>2577</v>
      </c>
      <c r="H63" s="51" t="s">
        <v>2565</v>
      </c>
    </row>
    <row r="64" spans="1:8">
      <c r="A64" s="103" t="s">
        <v>2818</v>
      </c>
      <c r="B64" s="103" t="s">
        <v>4138</v>
      </c>
      <c r="C64" s="51">
        <v>0.52078999999999998</v>
      </c>
      <c r="D64" s="51">
        <v>0.93532300000000002</v>
      </c>
      <c r="E64" s="51">
        <v>0.57766300000000004</v>
      </c>
      <c r="F64" s="51">
        <v>12</v>
      </c>
      <c r="G64" s="51" t="s">
        <v>2581</v>
      </c>
      <c r="H64" s="51" t="s">
        <v>2580</v>
      </c>
    </row>
    <row r="65" spans="1:8">
      <c r="A65" s="103" t="s">
        <v>2817</v>
      </c>
      <c r="B65" s="103" t="s">
        <v>4138</v>
      </c>
      <c r="C65" s="51">
        <v>0.71755899999999995</v>
      </c>
      <c r="D65" s="51">
        <v>0.97494899999999995</v>
      </c>
      <c r="E65" s="51">
        <v>0.461733</v>
      </c>
      <c r="F65" s="51">
        <v>11</v>
      </c>
      <c r="G65" s="51" t="s">
        <v>2584</v>
      </c>
      <c r="H65" s="51" t="s">
        <v>2580</v>
      </c>
    </row>
    <row r="66" spans="1:8">
      <c r="A66" s="103" t="s">
        <v>2816</v>
      </c>
      <c r="B66" s="103" t="s">
        <v>4138</v>
      </c>
      <c r="C66" s="51">
        <v>-0.76814000000000004</v>
      </c>
      <c r="D66" s="51">
        <v>0.39959499999999998</v>
      </c>
      <c r="E66" s="51">
        <v>5.4568499999999999E-2</v>
      </c>
      <c r="F66" s="51">
        <v>35</v>
      </c>
      <c r="G66" s="51" t="s">
        <v>2588</v>
      </c>
      <c r="H66" s="51" t="s">
        <v>2587</v>
      </c>
    </row>
    <row r="67" spans="1:8">
      <c r="A67" s="103" t="s">
        <v>2815</v>
      </c>
      <c r="B67" s="103" t="s">
        <v>4138</v>
      </c>
      <c r="C67" s="51">
        <v>1.16245</v>
      </c>
      <c r="D67" s="51">
        <v>0.92095499999999997</v>
      </c>
      <c r="E67" s="51">
        <v>0.206871</v>
      </c>
      <c r="F67" s="51">
        <v>29</v>
      </c>
      <c r="G67" s="51" t="s">
        <v>2591</v>
      </c>
      <c r="H67" s="51" t="s">
        <v>2587</v>
      </c>
    </row>
    <row r="68" spans="1:8">
      <c r="A68" s="103" t="s">
        <v>2814</v>
      </c>
      <c r="B68" s="103" t="s">
        <v>4138</v>
      </c>
      <c r="C68" s="51">
        <v>4.7683900000000001E-2</v>
      </c>
      <c r="D68" s="51">
        <v>3.9097399999999997E-2</v>
      </c>
      <c r="E68" s="51">
        <v>0.222609</v>
      </c>
      <c r="F68" s="51">
        <v>42</v>
      </c>
      <c r="G68" s="51" t="s">
        <v>2594</v>
      </c>
      <c r="H68" s="51" t="s">
        <v>2587</v>
      </c>
    </row>
    <row r="69" spans="1:8">
      <c r="A69" s="103" t="s">
        <v>2813</v>
      </c>
      <c r="B69" s="103" t="s">
        <v>4138</v>
      </c>
      <c r="C69" s="51">
        <v>9.0525199999999997E-3</v>
      </c>
      <c r="D69" s="51">
        <v>0.31156800000000001</v>
      </c>
      <c r="E69" s="51">
        <v>0.97682100000000005</v>
      </c>
      <c r="F69" s="51">
        <v>40</v>
      </c>
      <c r="G69" s="51" t="s">
        <v>2597</v>
      </c>
      <c r="H69" s="51" t="s">
        <v>2587</v>
      </c>
    </row>
    <row r="70" spans="1:8">
      <c r="A70" s="103" t="s">
        <v>2812</v>
      </c>
      <c r="B70" s="103" t="s">
        <v>4138</v>
      </c>
      <c r="C70" s="51">
        <v>-0.27032600000000001</v>
      </c>
      <c r="D70" s="51">
        <v>1.7472000000000001</v>
      </c>
      <c r="E70" s="51">
        <v>0.87704199999999999</v>
      </c>
      <c r="F70" s="51">
        <v>21</v>
      </c>
      <c r="G70" s="51" t="s">
        <v>2602</v>
      </c>
      <c r="H70" s="51" t="s">
        <v>2601</v>
      </c>
    </row>
    <row r="71" spans="1:8">
      <c r="A71" s="103" t="s">
        <v>2811</v>
      </c>
      <c r="B71" s="103" t="s">
        <v>4138</v>
      </c>
      <c r="C71" s="51">
        <v>5.6770500000000004</v>
      </c>
      <c r="D71" s="51">
        <v>2.87521</v>
      </c>
      <c r="E71" s="51">
        <v>4.8327099999999998E-2</v>
      </c>
      <c r="F71" s="51">
        <v>18</v>
      </c>
      <c r="G71" s="51" t="s">
        <v>2605</v>
      </c>
      <c r="H71" s="51" t="s">
        <v>2601</v>
      </c>
    </row>
    <row r="72" spans="1:8">
      <c r="A72" s="103" t="s">
        <v>2810</v>
      </c>
      <c r="B72" s="103" t="s">
        <v>4138</v>
      </c>
      <c r="C72" s="51" t="s">
        <v>6</v>
      </c>
      <c r="D72" s="51" t="s">
        <v>6</v>
      </c>
      <c r="E72" s="51" t="s">
        <v>6</v>
      </c>
      <c r="F72" s="51" t="s">
        <v>6</v>
      </c>
      <c r="G72" s="51" t="s">
        <v>2608</v>
      </c>
      <c r="H72" s="51" t="s">
        <v>2601</v>
      </c>
    </row>
    <row r="73" spans="1:8">
      <c r="A73" s="103" t="s">
        <v>2809</v>
      </c>
      <c r="B73" s="103" t="s">
        <v>4138</v>
      </c>
      <c r="C73" s="51" t="s">
        <v>6</v>
      </c>
      <c r="D73" s="51" t="s">
        <v>6</v>
      </c>
      <c r="E73" s="51" t="s">
        <v>6</v>
      </c>
      <c r="F73" s="51" t="s">
        <v>6</v>
      </c>
      <c r="G73" s="51" t="s">
        <v>2601</v>
      </c>
      <c r="H73" s="51" t="s">
        <v>2601</v>
      </c>
    </row>
    <row r="74" spans="1:8">
      <c r="A74" s="103" t="s">
        <v>2808</v>
      </c>
      <c r="B74" s="103" t="s">
        <v>4138</v>
      </c>
      <c r="C74" s="51">
        <v>-1.49725</v>
      </c>
      <c r="D74" s="51">
        <v>1.8277399999999999</v>
      </c>
      <c r="E74" s="51">
        <v>0.41268199999999999</v>
      </c>
      <c r="F74" s="51">
        <v>48</v>
      </c>
      <c r="G74" s="51" t="s">
        <v>2613</v>
      </c>
      <c r="H74" s="51" t="s">
        <v>2601</v>
      </c>
    </row>
    <row r="75" spans="1:8">
      <c r="A75" s="103" t="s">
        <v>2807</v>
      </c>
      <c r="B75" s="103" t="s">
        <v>4138</v>
      </c>
      <c r="C75" s="51">
        <v>8.1712400000000004E-2</v>
      </c>
      <c r="D75" s="51">
        <v>6.6165600000000005E-2</v>
      </c>
      <c r="E75" s="51">
        <v>0.21684200000000001</v>
      </c>
      <c r="F75" s="51">
        <v>290</v>
      </c>
      <c r="G75" s="51" t="s">
        <v>2616</v>
      </c>
      <c r="H75" s="51" t="s">
        <v>2601</v>
      </c>
    </row>
    <row r="76" spans="1:8">
      <c r="A76" s="103" t="s">
        <v>2806</v>
      </c>
      <c r="B76" s="103" t="s">
        <v>4138</v>
      </c>
      <c r="C76" s="51" t="s">
        <v>6</v>
      </c>
      <c r="D76" s="51" t="s">
        <v>6</v>
      </c>
      <c r="E76" s="51" t="s">
        <v>6</v>
      </c>
      <c r="F76" s="51" t="s">
        <v>6</v>
      </c>
      <c r="G76" s="51" t="s">
        <v>2619</v>
      </c>
      <c r="H76" s="51" t="s">
        <v>2601</v>
      </c>
    </row>
    <row r="77" spans="1:8">
      <c r="A77" s="103" t="s">
        <v>2805</v>
      </c>
      <c r="B77" s="103" t="s">
        <v>4138</v>
      </c>
      <c r="C77" s="51">
        <v>0.113639</v>
      </c>
      <c r="D77" s="51">
        <v>6.3542899999999999E-2</v>
      </c>
      <c r="E77" s="51">
        <v>7.3714299999999996E-2</v>
      </c>
      <c r="F77" s="51">
        <v>308</v>
      </c>
      <c r="G77" s="51" t="s">
        <v>2622</v>
      </c>
      <c r="H77" s="51" t="s">
        <v>2601</v>
      </c>
    </row>
    <row r="78" spans="1:8">
      <c r="A78" s="103" t="s">
        <v>2804</v>
      </c>
      <c r="B78" s="103" t="s">
        <v>4138</v>
      </c>
      <c r="C78" s="51">
        <v>0.107304</v>
      </c>
      <c r="D78" s="51">
        <v>9.6888199999999994E-2</v>
      </c>
      <c r="E78" s="51">
        <v>0.26807799999999998</v>
      </c>
      <c r="F78" s="51">
        <v>96</v>
      </c>
      <c r="G78" s="51" t="s">
        <v>2625</v>
      </c>
      <c r="H78" s="51" t="s">
        <v>2601</v>
      </c>
    </row>
    <row r="79" spans="1:8">
      <c r="A79" s="103" t="s">
        <v>2803</v>
      </c>
      <c r="B79" s="103" t="s">
        <v>4138</v>
      </c>
      <c r="C79" s="51">
        <v>2.3177099999999999E-2</v>
      </c>
      <c r="D79" s="51">
        <v>9.3790700000000005E-2</v>
      </c>
      <c r="E79" s="51">
        <v>0.80481899999999995</v>
      </c>
      <c r="F79" s="51">
        <v>68</v>
      </c>
      <c r="G79" s="51" t="s">
        <v>2628</v>
      </c>
      <c r="H79" s="51" t="s">
        <v>2601</v>
      </c>
    </row>
    <row r="80" spans="1:8">
      <c r="A80" s="103" t="s">
        <v>2802</v>
      </c>
      <c r="B80" s="103" t="s">
        <v>4138</v>
      </c>
      <c r="C80" s="51">
        <v>-0.71079700000000001</v>
      </c>
      <c r="D80" s="51">
        <v>1.23387</v>
      </c>
      <c r="E80" s="51">
        <v>0.56456700000000004</v>
      </c>
      <c r="F80" s="51">
        <v>25</v>
      </c>
      <c r="G80" s="51" t="s">
        <v>2632</v>
      </c>
      <c r="H80" s="51" t="s">
        <v>2631</v>
      </c>
    </row>
    <row r="81" spans="1:8">
      <c r="A81" s="103" t="s">
        <v>2801</v>
      </c>
      <c r="B81" s="103" t="s">
        <v>4138</v>
      </c>
      <c r="C81" s="51">
        <v>1.07142E-2</v>
      </c>
      <c r="D81" s="51">
        <v>2.7526399999999999E-2</v>
      </c>
      <c r="E81" s="51">
        <v>0.697102</v>
      </c>
      <c r="F81" s="51">
        <v>342</v>
      </c>
      <c r="G81" s="51" t="s">
        <v>2635</v>
      </c>
      <c r="H81" s="51" t="s">
        <v>13</v>
      </c>
    </row>
    <row r="82" spans="1:8">
      <c r="A82" s="103" t="s">
        <v>2800</v>
      </c>
      <c r="B82" s="103" t="s">
        <v>4138</v>
      </c>
      <c r="C82" s="51" t="s">
        <v>6</v>
      </c>
      <c r="D82" s="51" t="s">
        <v>6</v>
      </c>
      <c r="E82" s="51" t="s">
        <v>6</v>
      </c>
      <c r="F82" s="51" t="s">
        <v>6</v>
      </c>
      <c r="G82" s="51" t="s">
        <v>2638</v>
      </c>
      <c r="H82" s="51" t="s">
        <v>13</v>
      </c>
    </row>
    <row r="83" spans="1:8">
      <c r="A83" s="103" t="s">
        <v>2799</v>
      </c>
      <c r="B83" s="103" t="s">
        <v>4138</v>
      </c>
      <c r="C83" s="51">
        <v>4.3921799999999997E-2</v>
      </c>
      <c r="D83" s="51">
        <v>2.8542999999999999E-2</v>
      </c>
      <c r="E83" s="51">
        <v>0.12385500000000001</v>
      </c>
      <c r="F83" s="51">
        <v>288</v>
      </c>
      <c r="G83" s="51" t="s">
        <v>2641</v>
      </c>
      <c r="H83" s="51" t="s">
        <v>1067</v>
      </c>
    </row>
    <row r="84" spans="1:8">
      <c r="A84" s="103" t="s">
        <v>2798</v>
      </c>
      <c r="B84" s="103" t="s">
        <v>4138</v>
      </c>
      <c r="C84" s="51" t="s">
        <v>6</v>
      </c>
      <c r="D84" s="51" t="s">
        <v>6</v>
      </c>
      <c r="E84" s="51" t="s">
        <v>6</v>
      </c>
      <c r="F84" s="51" t="s">
        <v>6</v>
      </c>
      <c r="G84" s="51" t="s">
        <v>2644</v>
      </c>
      <c r="H84" s="51" t="s">
        <v>1067</v>
      </c>
    </row>
    <row r="85" spans="1:8">
      <c r="A85" s="103" t="s">
        <v>2797</v>
      </c>
      <c r="B85" s="103" t="s">
        <v>4138</v>
      </c>
      <c r="C85" s="51" t="s">
        <v>6</v>
      </c>
      <c r="D85" s="51" t="s">
        <v>6</v>
      </c>
      <c r="E85" s="51" t="s">
        <v>6</v>
      </c>
      <c r="F85" s="51" t="s">
        <v>6</v>
      </c>
      <c r="G85" s="51" t="s">
        <v>2647</v>
      </c>
      <c r="H85" s="51" t="s">
        <v>2647</v>
      </c>
    </row>
    <row r="86" spans="1:8">
      <c r="A86" s="103" t="s">
        <v>2796</v>
      </c>
      <c r="B86" s="103" t="s">
        <v>4138</v>
      </c>
      <c r="C86" s="51">
        <v>-2.7492200000000002</v>
      </c>
      <c r="D86" s="51">
        <v>2.13503</v>
      </c>
      <c r="E86" s="51">
        <v>0.19785900000000001</v>
      </c>
      <c r="F86" s="51">
        <v>16</v>
      </c>
      <c r="G86" s="51" t="s">
        <v>2650</v>
      </c>
      <c r="H86" s="51" t="s">
        <v>2647</v>
      </c>
    </row>
    <row r="87" spans="1:8">
      <c r="A87" s="103" t="s">
        <v>2795</v>
      </c>
      <c r="B87" s="103" t="s">
        <v>4138</v>
      </c>
      <c r="C87" s="51" t="s">
        <v>6</v>
      </c>
      <c r="D87" s="51" t="s">
        <v>6</v>
      </c>
      <c r="E87" s="51" t="s">
        <v>6</v>
      </c>
      <c r="F87" s="51" t="s">
        <v>6</v>
      </c>
      <c r="G87" s="51" t="s">
        <v>2653</v>
      </c>
      <c r="H87" s="51" t="s">
        <v>2647</v>
      </c>
    </row>
    <row r="88" spans="1:8">
      <c r="A88" s="103" t="s">
        <v>2794</v>
      </c>
      <c r="B88" s="103" t="s">
        <v>4138</v>
      </c>
      <c r="C88" s="51" t="s">
        <v>6</v>
      </c>
      <c r="D88" s="51" t="s">
        <v>6</v>
      </c>
      <c r="E88" s="51" t="s">
        <v>6</v>
      </c>
      <c r="F88" s="51" t="s">
        <v>6</v>
      </c>
      <c r="G88" s="51" t="s">
        <v>2656</v>
      </c>
      <c r="H88" s="51" t="s">
        <v>2647</v>
      </c>
    </row>
    <row r="89" spans="1:8">
      <c r="A89" s="103" t="s">
        <v>2793</v>
      </c>
      <c r="B89" s="103" t="s">
        <v>4138</v>
      </c>
      <c r="C89" s="51" t="s">
        <v>6</v>
      </c>
      <c r="D89" s="51" t="s">
        <v>6</v>
      </c>
      <c r="E89" s="51" t="s">
        <v>6</v>
      </c>
      <c r="F89" s="51" t="s">
        <v>6</v>
      </c>
      <c r="G89" s="51" t="s">
        <v>2659</v>
      </c>
      <c r="H89" s="51" t="s">
        <v>2647</v>
      </c>
    </row>
    <row r="90" spans="1:8">
      <c r="A90" s="103" t="s">
        <v>2792</v>
      </c>
      <c r="B90" s="103" t="s">
        <v>4138</v>
      </c>
      <c r="C90" s="51" t="s">
        <v>6</v>
      </c>
      <c r="D90" s="51" t="s">
        <v>6</v>
      </c>
      <c r="E90" s="51" t="s">
        <v>6</v>
      </c>
      <c r="F90" s="51" t="s">
        <v>6</v>
      </c>
      <c r="G90" s="51" t="s">
        <v>2662</v>
      </c>
      <c r="H90" s="51" t="s">
        <v>2647</v>
      </c>
    </row>
    <row r="91" spans="1:8">
      <c r="A91" s="103" t="s">
        <v>2791</v>
      </c>
      <c r="B91" s="103" t="s">
        <v>4138</v>
      </c>
      <c r="C91" s="51" t="s">
        <v>6</v>
      </c>
      <c r="D91" s="51" t="s">
        <v>6</v>
      </c>
      <c r="E91" s="51" t="s">
        <v>6</v>
      </c>
      <c r="F91" s="51" t="s">
        <v>6</v>
      </c>
      <c r="G91" s="51" t="s">
        <v>2665</v>
      </c>
      <c r="H91" s="51" t="s">
        <v>2647</v>
      </c>
    </row>
    <row r="92" spans="1:8">
      <c r="A92" s="103" t="s">
        <v>2790</v>
      </c>
      <c r="B92" s="103" t="s">
        <v>4138</v>
      </c>
      <c r="C92" s="51" t="s">
        <v>6</v>
      </c>
      <c r="D92" s="51" t="s">
        <v>6</v>
      </c>
      <c r="E92" s="51" t="s">
        <v>6</v>
      </c>
      <c r="F92" s="51" t="s">
        <v>6</v>
      </c>
      <c r="G92" s="51" t="s">
        <v>2670</v>
      </c>
      <c r="H92" s="51" t="s">
        <v>2669</v>
      </c>
    </row>
    <row r="93" spans="1:8">
      <c r="A93" s="103" t="s">
        <v>2789</v>
      </c>
      <c r="B93" s="103" t="s">
        <v>4138</v>
      </c>
      <c r="C93" s="51" t="s">
        <v>6</v>
      </c>
      <c r="D93" s="51" t="s">
        <v>6</v>
      </c>
      <c r="E93" s="51" t="s">
        <v>6</v>
      </c>
      <c r="F93" s="51" t="s">
        <v>6</v>
      </c>
      <c r="G93" s="51" t="s">
        <v>2673</v>
      </c>
      <c r="H93" s="51" t="s">
        <v>2669</v>
      </c>
    </row>
    <row r="94" spans="1:8">
      <c r="A94" s="103">
        <v>30760</v>
      </c>
      <c r="B94" s="103" t="s">
        <v>4138</v>
      </c>
      <c r="C94" s="51">
        <v>1.17327E-2</v>
      </c>
      <c r="D94" s="51">
        <v>9.6629100000000002E-3</v>
      </c>
      <c r="E94" s="51">
        <v>0.22467100000000001</v>
      </c>
      <c r="F94" s="51">
        <v>1222</v>
      </c>
      <c r="G94" s="51" t="s">
        <v>16</v>
      </c>
      <c r="H94" s="51" t="s">
        <v>16</v>
      </c>
    </row>
    <row r="95" spans="1:8">
      <c r="A95" s="103">
        <v>30780</v>
      </c>
      <c r="B95" s="103" t="s">
        <v>4138</v>
      </c>
      <c r="C95" s="51">
        <v>-1.7312000000000001E-2</v>
      </c>
      <c r="D95" s="51">
        <v>1.4051900000000001E-2</v>
      </c>
      <c r="E95" s="51">
        <v>0.217948</v>
      </c>
      <c r="F95" s="51">
        <v>557</v>
      </c>
      <c r="G95" s="51" t="s">
        <v>12</v>
      </c>
      <c r="H95" s="51" t="s">
        <v>12</v>
      </c>
    </row>
    <row r="96" spans="1:8">
      <c r="A96" s="103">
        <v>30870</v>
      </c>
      <c r="B96" s="103" t="s">
        <v>4138</v>
      </c>
      <c r="C96" s="51">
        <v>-4.4915299999999998E-2</v>
      </c>
      <c r="D96" s="51">
        <v>1.0692200000000001E-2</v>
      </c>
      <c r="E96" s="86">
        <v>2.6604199999999998E-5</v>
      </c>
      <c r="F96" s="51">
        <v>1011</v>
      </c>
      <c r="G96" s="51" t="s">
        <v>7</v>
      </c>
      <c r="H96" s="51" t="s">
        <v>7</v>
      </c>
    </row>
    <row r="97" spans="1:8">
      <c r="A97" s="103">
        <v>30690</v>
      </c>
      <c r="B97" s="103" t="s">
        <v>4138</v>
      </c>
      <c r="C97" s="51">
        <v>-4.4392399999999997E-3</v>
      </c>
      <c r="D97" s="51">
        <v>1.4047199999999999E-2</v>
      </c>
      <c r="E97" s="51">
        <v>0.75198600000000004</v>
      </c>
      <c r="F97" s="51">
        <v>644</v>
      </c>
      <c r="G97" s="51" t="s">
        <v>10</v>
      </c>
      <c r="H97" s="51" t="s">
        <v>10</v>
      </c>
    </row>
    <row r="98" spans="1:8">
      <c r="A98" s="103" t="s">
        <v>2788</v>
      </c>
      <c r="B98" s="103" t="s">
        <v>4138</v>
      </c>
      <c r="C98" s="51">
        <v>-0.26462400000000003</v>
      </c>
      <c r="D98" s="51">
        <v>0.14929700000000001</v>
      </c>
      <c r="E98" s="51">
        <v>7.6316400000000006E-2</v>
      </c>
      <c r="F98" s="51">
        <v>56</v>
      </c>
      <c r="G98" s="51" t="s">
        <v>2684</v>
      </c>
      <c r="H98" s="51" t="s">
        <v>10</v>
      </c>
    </row>
    <row r="99" spans="1:8">
      <c r="A99" s="103" t="s">
        <v>2787</v>
      </c>
      <c r="B99" s="103" t="s">
        <v>4138</v>
      </c>
      <c r="C99" s="51">
        <v>-0.220689</v>
      </c>
      <c r="D99" s="51">
        <v>9.3762100000000001E-2</v>
      </c>
      <c r="E99" s="51">
        <v>1.8587099999999999E-2</v>
      </c>
      <c r="F99" s="51">
        <v>71</v>
      </c>
      <c r="G99" s="51" t="s">
        <v>2687</v>
      </c>
      <c r="H99" s="51" t="s">
        <v>10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350B2-5C6C-8249-84AE-A4AC98DD7380}">
  <dimension ref="A1:E51"/>
  <sheetViews>
    <sheetView workbookViewId="0">
      <selection activeCell="A2" sqref="A2"/>
    </sheetView>
  </sheetViews>
  <sheetFormatPr defaultColWidth="10.90625" defaultRowHeight="14.5"/>
  <cols>
    <col min="1" max="1" width="17.1796875" customWidth="1"/>
    <col min="5" max="5" width="49" customWidth="1"/>
  </cols>
  <sheetData>
    <row r="1" spans="1:5" ht="15.5">
      <c r="A1" s="81" t="s">
        <v>4165</v>
      </c>
    </row>
    <row r="2" spans="1:5" ht="15.5">
      <c r="A2" s="81"/>
    </row>
    <row r="3" spans="1:5">
      <c r="A3" s="51"/>
      <c r="B3" s="51" t="s">
        <v>2840</v>
      </c>
      <c r="C3" s="51" t="s">
        <v>1211</v>
      </c>
      <c r="D3" s="51" t="s">
        <v>0</v>
      </c>
      <c r="E3" s="51" t="s">
        <v>2839</v>
      </c>
    </row>
    <row r="4" spans="1:5">
      <c r="A4" s="103" t="s">
        <v>2830</v>
      </c>
      <c r="B4" s="51">
        <v>-6.5530060159613797E-4</v>
      </c>
      <c r="C4" s="51">
        <v>5.2135627100906897E-4</v>
      </c>
      <c r="D4" s="51">
        <v>0.208784357810465</v>
      </c>
      <c r="E4" s="51" t="s">
        <v>2544</v>
      </c>
    </row>
    <row r="5" spans="1:5">
      <c r="A5" s="103" t="s">
        <v>2829</v>
      </c>
      <c r="B5" s="51">
        <v>-6.5530060159613797E-4</v>
      </c>
      <c r="C5" s="51">
        <v>5.2135627100906897E-4</v>
      </c>
      <c r="D5" s="51">
        <v>0.208784357810465</v>
      </c>
      <c r="E5" s="51" t="s">
        <v>2547</v>
      </c>
    </row>
    <row r="6" spans="1:5">
      <c r="A6" s="103" t="s">
        <v>2828</v>
      </c>
      <c r="B6" s="51">
        <v>1.4868037871430199E-3</v>
      </c>
      <c r="C6" s="51">
        <v>6.1047765818080695E-4</v>
      </c>
      <c r="D6" s="51">
        <v>1.4872204277354001E-2</v>
      </c>
      <c r="E6" s="51" t="s">
        <v>2550</v>
      </c>
    </row>
    <row r="7" spans="1:5">
      <c r="A7" s="103" t="s">
        <v>2827</v>
      </c>
      <c r="B7" s="51">
        <v>-5.3663476962220096E-4</v>
      </c>
      <c r="C7" s="51">
        <v>5.4899290970150596E-4</v>
      </c>
      <c r="D7" s="51">
        <v>0.32832690520181801</v>
      </c>
      <c r="E7" s="51" t="s">
        <v>2553</v>
      </c>
    </row>
    <row r="8" spans="1:5">
      <c r="A8" s="103" t="s">
        <v>2826</v>
      </c>
      <c r="B8" s="51">
        <v>-5.4900549694255805E-4</v>
      </c>
      <c r="C8" s="51">
        <v>5.5014253356447103E-4</v>
      </c>
      <c r="D8" s="51">
        <v>0.31831175345879098</v>
      </c>
      <c r="E8" s="51" t="s">
        <v>2556</v>
      </c>
    </row>
    <row r="9" spans="1:5">
      <c r="A9" s="103" t="s">
        <v>2825</v>
      </c>
      <c r="B9" s="51">
        <v>-8.83341220163657E-4</v>
      </c>
      <c r="C9" s="51">
        <v>4.3927509804219701E-4</v>
      </c>
      <c r="D9" s="51">
        <v>4.4335316777344203E-2</v>
      </c>
      <c r="E9" s="51" t="s">
        <v>2559</v>
      </c>
    </row>
    <row r="10" spans="1:5">
      <c r="A10" s="103" t="s">
        <v>2824</v>
      </c>
      <c r="B10" s="51">
        <v>-7.7234195270277004E-4</v>
      </c>
      <c r="C10" s="51">
        <v>3.0861455209801799E-4</v>
      </c>
      <c r="D10" s="51">
        <v>1.2328120904506501E-2</v>
      </c>
      <c r="E10" s="51" t="s">
        <v>2562</v>
      </c>
    </row>
    <row r="11" spans="1:5">
      <c r="A11" s="103" t="s">
        <v>2823</v>
      </c>
      <c r="B11" s="51">
        <v>1.5898513140650099E-4</v>
      </c>
      <c r="C11" s="51">
        <v>1.9797510302550599E-4</v>
      </c>
      <c r="D11" s="51">
        <v>0.421942259534272</v>
      </c>
      <c r="E11" s="51" t="s">
        <v>2566</v>
      </c>
    </row>
    <row r="12" spans="1:5">
      <c r="A12" s="103" t="s">
        <v>2822</v>
      </c>
      <c r="B12" s="51">
        <v>1.5898513140650099E-4</v>
      </c>
      <c r="C12" s="51">
        <v>1.9797510302550599E-4</v>
      </c>
      <c r="D12" s="51">
        <v>0.421942259534272</v>
      </c>
      <c r="E12" s="51" t="s">
        <v>2569</v>
      </c>
    </row>
    <row r="13" spans="1:5">
      <c r="A13" s="103" t="s">
        <v>2821</v>
      </c>
      <c r="B13" s="86">
        <v>8.4259293443830603E-5</v>
      </c>
      <c r="C13" s="86">
        <v>8.3294725265036903E-5</v>
      </c>
      <c r="D13" s="51">
        <v>0.31173882492755001</v>
      </c>
      <c r="E13" s="51" t="s">
        <v>2572</v>
      </c>
    </row>
    <row r="14" spans="1:5">
      <c r="A14" s="103" t="s">
        <v>2820</v>
      </c>
      <c r="B14" s="51">
        <v>1.5898513140650099E-4</v>
      </c>
      <c r="C14" s="51">
        <v>1.9797510302550599E-4</v>
      </c>
      <c r="D14" s="51">
        <v>0.421942259534272</v>
      </c>
      <c r="E14" s="51" t="s">
        <v>2565</v>
      </c>
    </row>
    <row r="15" spans="1:5">
      <c r="A15" s="103" t="s">
        <v>2819</v>
      </c>
      <c r="B15" s="51">
        <v>1.49178737561295E-4</v>
      </c>
      <c r="C15" s="51">
        <v>1.9494057100425099E-4</v>
      </c>
      <c r="D15" s="51">
        <v>0.44412126933797802</v>
      </c>
      <c r="E15" s="51" t="s">
        <v>2577</v>
      </c>
    </row>
    <row r="16" spans="1:5">
      <c r="A16" s="103" t="s">
        <v>2818</v>
      </c>
      <c r="B16" s="51">
        <v>-7.4815453752528904E-4</v>
      </c>
      <c r="C16" s="51">
        <v>4.6967041655207202E-4</v>
      </c>
      <c r="D16" s="51">
        <v>0.111174729357609</v>
      </c>
      <c r="E16" s="51" t="s">
        <v>2581</v>
      </c>
    </row>
    <row r="17" spans="1:5">
      <c r="A17" s="103" t="s">
        <v>2817</v>
      </c>
      <c r="B17" s="51">
        <v>-8.2236426604309903E-4</v>
      </c>
      <c r="C17" s="51">
        <v>4.7195670350928798E-4</v>
      </c>
      <c r="D17" s="51">
        <v>8.1428507807654801E-2</v>
      </c>
      <c r="E17" s="51" t="s">
        <v>2584</v>
      </c>
    </row>
    <row r="18" spans="1:5">
      <c r="A18" s="103" t="s">
        <v>2816</v>
      </c>
      <c r="B18" s="51">
        <v>1.1890290352414899E-3</v>
      </c>
      <c r="C18" s="51">
        <v>5.9555333457262402E-4</v>
      </c>
      <c r="D18" s="51">
        <v>4.5878283679903098E-2</v>
      </c>
      <c r="E18" s="51" t="s">
        <v>2588</v>
      </c>
    </row>
    <row r="19" spans="1:5">
      <c r="A19" s="103" t="s">
        <v>2815</v>
      </c>
      <c r="B19" s="86">
        <v>2.6702381454978599E-5</v>
      </c>
      <c r="C19" s="51">
        <v>1.2417361633198701E-4</v>
      </c>
      <c r="D19" s="51">
        <v>0.82973558625666299</v>
      </c>
      <c r="E19" s="51" t="s">
        <v>2591</v>
      </c>
    </row>
    <row r="20" spans="1:5">
      <c r="A20" s="103" t="s">
        <v>2814</v>
      </c>
      <c r="B20" s="51">
        <v>7.1983899404851398E-3</v>
      </c>
      <c r="C20" s="51">
        <v>3.7050542316231301E-3</v>
      </c>
      <c r="D20" s="51">
        <v>5.2033458485291402E-2</v>
      </c>
      <c r="E20" s="51" t="s">
        <v>2594</v>
      </c>
    </row>
    <row r="21" spans="1:5">
      <c r="A21" s="103" t="s">
        <v>2813</v>
      </c>
      <c r="B21" s="51">
        <v>4.3743325296321302E-4</v>
      </c>
      <c r="C21" s="51">
        <v>7.2739902116979703E-4</v>
      </c>
      <c r="D21" s="51">
        <v>0.54759604396157402</v>
      </c>
      <c r="E21" s="51" t="s">
        <v>2597</v>
      </c>
    </row>
    <row r="22" spans="1:5">
      <c r="A22" s="103" t="s">
        <v>2812</v>
      </c>
      <c r="B22" s="51">
        <v>1.5376161900083001E-4</v>
      </c>
      <c r="C22" s="51">
        <v>1.43133909230918E-4</v>
      </c>
      <c r="D22" s="51">
        <v>0.28271059487314798</v>
      </c>
      <c r="E22" s="51" t="s">
        <v>2602</v>
      </c>
    </row>
    <row r="23" spans="1:5">
      <c r="A23" s="103" t="s">
        <v>2811</v>
      </c>
      <c r="B23" s="51">
        <v>2.2360261058769799E-4</v>
      </c>
      <c r="C23" s="51">
        <v>1.5571263667803301E-4</v>
      </c>
      <c r="D23" s="51">
        <v>0.15100368566647701</v>
      </c>
      <c r="E23" s="51" t="s">
        <v>2605</v>
      </c>
    </row>
    <row r="24" spans="1:5">
      <c r="A24" s="103" t="s">
        <v>2810</v>
      </c>
      <c r="B24" s="86">
        <v>8.6650106371391505E-5</v>
      </c>
      <c r="C24" s="51">
        <v>1.9170374432756499E-4</v>
      </c>
      <c r="D24" s="51">
        <v>0.65126893007303399</v>
      </c>
      <c r="E24" s="51" t="s">
        <v>2608</v>
      </c>
    </row>
    <row r="25" spans="1:5">
      <c r="A25" s="103" t="s">
        <v>2809</v>
      </c>
      <c r="B25" s="86">
        <v>3.5581830716306803E-5</v>
      </c>
      <c r="C25" s="51">
        <v>1.8609567775567E-4</v>
      </c>
      <c r="D25" s="51">
        <v>0.84836748435502796</v>
      </c>
      <c r="E25" s="51" t="s">
        <v>2601</v>
      </c>
    </row>
    <row r="26" spans="1:5">
      <c r="A26" s="103" t="s">
        <v>2808</v>
      </c>
      <c r="B26" s="51">
        <v>-1.7402483068609001E-4</v>
      </c>
      <c r="C26" s="51">
        <v>1.0273772346983299E-4</v>
      </c>
      <c r="D26" s="51">
        <v>9.0289095168426897E-2</v>
      </c>
      <c r="E26" s="51" t="s">
        <v>2613</v>
      </c>
    </row>
    <row r="27" spans="1:5">
      <c r="A27" s="103" t="s">
        <v>2807</v>
      </c>
      <c r="B27" s="51">
        <v>8.3356785465273694E-3</v>
      </c>
      <c r="C27" s="51">
        <v>1.35517131427234E-3</v>
      </c>
      <c r="D27" s="86">
        <v>7.6988828267978902E-10</v>
      </c>
      <c r="E27" s="51" t="s">
        <v>2616</v>
      </c>
    </row>
    <row r="28" spans="1:5">
      <c r="A28" s="103" t="s">
        <v>2806</v>
      </c>
      <c r="B28" s="51">
        <v>-1.8088930335989701E-4</v>
      </c>
      <c r="C28" s="51">
        <v>2.1522444027083601E-4</v>
      </c>
      <c r="D28" s="51">
        <v>0.40064591001007499</v>
      </c>
      <c r="E28" s="51" t="s">
        <v>2619</v>
      </c>
    </row>
    <row r="29" spans="1:5">
      <c r="A29" s="103" t="s">
        <v>2805</v>
      </c>
      <c r="B29" s="51">
        <v>8.5357291612466E-3</v>
      </c>
      <c r="C29" s="51">
        <v>1.3764333452046401E-3</v>
      </c>
      <c r="D29" s="86">
        <v>5.5984935144390899E-10</v>
      </c>
      <c r="E29" s="51" t="s">
        <v>2622</v>
      </c>
    </row>
    <row r="30" spans="1:5">
      <c r="A30" s="103" t="s">
        <v>2804</v>
      </c>
      <c r="B30" s="51">
        <v>6.1902487182245898E-3</v>
      </c>
      <c r="C30" s="51">
        <v>1.5955651234347301E-3</v>
      </c>
      <c r="D30" s="51">
        <v>1.04602971976414E-4</v>
      </c>
      <c r="E30" s="51" t="s">
        <v>2625</v>
      </c>
    </row>
    <row r="31" spans="1:5">
      <c r="A31" s="103" t="s">
        <v>2803</v>
      </c>
      <c r="B31" s="51">
        <v>1.12237738273251E-2</v>
      </c>
      <c r="C31" s="51">
        <v>1.9452114780286499E-3</v>
      </c>
      <c r="D31" s="86">
        <v>7.9294848585480407E-9</v>
      </c>
      <c r="E31" s="51" t="s">
        <v>2628</v>
      </c>
    </row>
    <row r="32" spans="1:5">
      <c r="A32" s="103" t="s">
        <v>2802</v>
      </c>
      <c r="B32" s="86">
        <v>8.0738317918150205E-5</v>
      </c>
      <c r="C32" s="51">
        <v>1.4242042774902301E-4</v>
      </c>
      <c r="D32" s="51">
        <v>0.57078127772683496</v>
      </c>
      <c r="E32" s="51" t="s">
        <v>2632</v>
      </c>
    </row>
    <row r="33" spans="1:5">
      <c r="A33" s="103" t="s">
        <v>2801</v>
      </c>
      <c r="B33" s="51">
        <v>1.19070770936283E-2</v>
      </c>
      <c r="C33" s="51">
        <v>3.0444820508429898E-3</v>
      </c>
      <c r="D33" s="86">
        <v>9.1901297519941395E-5</v>
      </c>
      <c r="E33" s="51" t="s">
        <v>2635</v>
      </c>
    </row>
    <row r="34" spans="1:5">
      <c r="A34" s="103" t="s">
        <v>2800</v>
      </c>
      <c r="B34" s="51">
        <v>4.6844374530478402E-3</v>
      </c>
      <c r="C34" s="51">
        <v>1.0086411926123501E-2</v>
      </c>
      <c r="D34" s="51">
        <v>0.64233933396596699</v>
      </c>
      <c r="E34" s="51" t="s">
        <v>2638</v>
      </c>
    </row>
    <row r="35" spans="1:5">
      <c r="A35" s="103" t="s">
        <v>2799</v>
      </c>
      <c r="B35" s="51">
        <v>9.45384901661331E-3</v>
      </c>
      <c r="C35" s="51">
        <v>3.2151363567005501E-3</v>
      </c>
      <c r="D35" s="51">
        <v>3.2776836210848298E-3</v>
      </c>
      <c r="E35" s="51" t="s">
        <v>2641</v>
      </c>
    </row>
    <row r="36" spans="1:5">
      <c r="A36" s="103" t="s">
        <v>2798</v>
      </c>
      <c r="B36" s="51">
        <v>1.24077643647803E-2</v>
      </c>
      <c r="C36" s="51">
        <v>1.06186392840069E-2</v>
      </c>
      <c r="D36" s="51">
        <v>0.24260952946085401</v>
      </c>
      <c r="E36" s="51" t="s">
        <v>2644</v>
      </c>
    </row>
    <row r="37" spans="1:5">
      <c r="A37" s="103" t="s">
        <v>2797</v>
      </c>
      <c r="B37" s="86">
        <v>2.4395890472683E-5</v>
      </c>
      <c r="C37" s="51">
        <v>4.1047554672832802E-4</v>
      </c>
      <c r="D37" s="51">
        <v>0.95260704050037404</v>
      </c>
      <c r="E37" s="51" t="s">
        <v>2647</v>
      </c>
    </row>
    <row r="38" spans="1:5">
      <c r="A38" s="103" t="s">
        <v>2796</v>
      </c>
      <c r="B38" s="86">
        <v>7.0475041415935804E-5</v>
      </c>
      <c r="C38" s="51">
        <v>1.5201082902034299E-4</v>
      </c>
      <c r="D38" s="51">
        <v>0.642921055664469</v>
      </c>
      <c r="E38" s="51" t="s">
        <v>2650</v>
      </c>
    </row>
    <row r="39" spans="1:5">
      <c r="A39" s="103" t="s">
        <v>2795</v>
      </c>
      <c r="B39" s="51">
        <v>-1.6031634091363299E-4</v>
      </c>
      <c r="C39" s="51">
        <v>3.02987245439077E-4</v>
      </c>
      <c r="D39" s="51">
        <v>0.59672282724393</v>
      </c>
      <c r="E39" s="51" t="s">
        <v>2653</v>
      </c>
    </row>
    <row r="40" spans="1:5">
      <c r="A40" s="103" t="s">
        <v>2794</v>
      </c>
      <c r="B40" s="86">
        <v>-4.3941509478981903E-5</v>
      </c>
      <c r="C40" s="51">
        <v>3.5190294653690801E-4</v>
      </c>
      <c r="D40" s="51">
        <v>0.90062784458610001</v>
      </c>
      <c r="E40" s="51" t="s">
        <v>2656</v>
      </c>
    </row>
    <row r="41" spans="1:5">
      <c r="A41" s="103" t="s">
        <v>2793</v>
      </c>
      <c r="B41" s="86">
        <v>-7.8926281137290907E-5</v>
      </c>
      <c r="C41" s="51">
        <v>3.2545619560569799E-4</v>
      </c>
      <c r="D41" s="51">
        <v>0.80838524930643196</v>
      </c>
      <c r="E41" s="51" t="s">
        <v>2659</v>
      </c>
    </row>
    <row r="42" spans="1:5">
      <c r="A42" s="103" t="s">
        <v>2792</v>
      </c>
      <c r="B42" s="51">
        <v>-1.5614993230789699E-4</v>
      </c>
      <c r="C42" s="51">
        <v>3.9270075804913199E-4</v>
      </c>
      <c r="D42" s="51">
        <v>0.690902323976055</v>
      </c>
      <c r="E42" s="51" t="s">
        <v>2662</v>
      </c>
    </row>
    <row r="43" spans="1:5">
      <c r="A43" s="103" t="s">
        <v>2791</v>
      </c>
      <c r="B43" s="51">
        <v>1.1558829875323699E-3</v>
      </c>
      <c r="C43" s="51">
        <v>1.2152396635570701E-3</v>
      </c>
      <c r="D43" s="51">
        <v>0.341524985926702</v>
      </c>
      <c r="E43" s="51" t="s">
        <v>2665</v>
      </c>
    </row>
    <row r="44" spans="1:5">
      <c r="A44" s="103" t="s">
        <v>2790</v>
      </c>
      <c r="B44" s="86">
        <v>9.2732920974637203E-5</v>
      </c>
      <c r="C44" s="51">
        <v>1.95589369328858E-4</v>
      </c>
      <c r="D44" s="51">
        <v>0.63541401213886295</v>
      </c>
      <c r="E44" s="51" t="s">
        <v>2670</v>
      </c>
    </row>
    <row r="45" spans="1:5">
      <c r="A45" s="103" t="s">
        <v>2789</v>
      </c>
      <c r="B45" s="51">
        <v>2.6194071053211898E-4</v>
      </c>
      <c r="C45" s="51">
        <v>2.3362291417955999E-4</v>
      </c>
      <c r="D45" s="51">
        <v>0.26219782301422401</v>
      </c>
      <c r="E45" s="51" t="s">
        <v>2673</v>
      </c>
    </row>
    <row r="46" spans="1:5">
      <c r="A46" s="103">
        <v>30760</v>
      </c>
      <c r="B46" s="51">
        <v>-8.3437083679750394E-3</v>
      </c>
      <c r="C46" s="51">
        <v>3.4853588324921E-3</v>
      </c>
      <c r="D46" s="51">
        <v>1.6668886704865299E-2</v>
      </c>
      <c r="E46" s="51" t="s">
        <v>16</v>
      </c>
    </row>
    <row r="47" spans="1:5">
      <c r="A47" s="103">
        <v>30780</v>
      </c>
      <c r="B47" s="51">
        <v>-5.9488614494959003E-3</v>
      </c>
      <c r="C47" s="51">
        <v>3.27529020741132E-3</v>
      </c>
      <c r="D47" s="51">
        <v>6.9326619363033595E-2</v>
      </c>
      <c r="E47" s="51" t="s">
        <v>12</v>
      </c>
    </row>
    <row r="48" spans="1:5">
      <c r="A48" s="103">
        <v>30870</v>
      </c>
      <c r="B48" s="51">
        <v>-4.4582059616443697E-4</v>
      </c>
      <c r="C48" s="51">
        <v>3.4008675735980598E-3</v>
      </c>
      <c r="D48" s="51">
        <v>0.89570391031849095</v>
      </c>
      <c r="E48" s="51" t="s">
        <v>7</v>
      </c>
    </row>
    <row r="49" spans="1:5">
      <c r="A49" s="103">
        <v>30690</v>
      </c>
      <c r="B49" s="51">
        <v>-7.9796415469015995E-3</v>
      </c>
      <c r="C49" s="51">
        <v>3.29563255839968E-3</v>
      </c>
      <c r="D49" s="51">
        <v>1.5466058234099999E-2</v>
      </c>
      <c r="E49" s="51" t="s">
        <v>10</v>
      </c>
    </row>
    <row r="50" spans="1:5">
      <c r="A50" s="103" t="s">
        <v>2788</v>
      </c>
      <c r="B50" s="51">
        <v>2.52601731359278E-3</v>
      </c>
      <c r="C50" s="51">
        <v>1.3972605140586301E-3</v>
      </c>
      <c r="D50" s="51">
        <v>7.0632089710896795E-2</v>
      </c>
      <c r="E50" s="51" t="s">
        <v>2684</v>
      </c>
    </row>
    <row r="51" spans="1:5">
      <c r="A51" s="103" t="s">
        <v>2787</v>
      </c>
      <c r="B51" s="51">
        <v>8.4522826794448305E-3</v>
      </c>
      <c r="C51" s="51">
        <v>1.8881818886963199E-3</v>
      </c>
      <c r="D51" s="86">
        <v>7.5907442833179303E-6</v>
      </c>
      <c r="E51" s="51" t="s">
        <v>2687</v>
      </c>
    </row>
  </sheetData>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ACD2-FC85-7E44-96A6-9BB0D030B310}">
  <dimension ref="A1:Q77"/>
  <sheetViews>
    <sheetView workbookViewId="0"/>
  </sheetViews>
  <sheetFormatPr defaultColWidth="10.81640625" defaultRowHeight="15.5"/>
  <cols>
    <col min="1" max="1" width="24.1796875" style="96" customWidth="1"/>
    <col min="2" max="2" width="51" style="96" customWidth="1"/>
    <col min="3" max="3" width="10.81640625" style="96"/>
    <col min="4" max="4" width="15.36328125" style="96" customWidth="1"/>
    <col min="5" max="11" width="10.81640625" style="96"/>
    <col min="12" max="12" width="16.453125" style="96" customWidth="1"/>
    <col min="13" max="16384" width="10.81640625" style="96"/>
  </cols>
  <sheetData>
    <row r="1" spans="1:17">
      <c r="A1" s="81" t="s">
        <v>4166</v>
      </c>
    </row>
    <row r="2" spans="1:17">
      <c r="A2" s="98" t="s">
        <v>3958</v>
      </c>
    </row>
    <row r="3" spans="1:17" s="98" customFormat="1">
      <c r="A3" s="98" t="s">
        <v>3957</v>
      </c>
      <c r="B3" s="98" t="s">
        <v>2831</v>
      </c>
      <c r="C3" s="98" t="s">
        <v>3956</v>
      </c>
      <c r="D3" s="98" t="s">
        <v>3955</v>
      </c>
      <c r="E3" s="98" t="s">
        <v>3954</v>
      </c>
      <c r="F3" s="98" t="s">
        <v>3953</v>
      </c>
      <c r="G3" s="98" t="s">
        <v>3952</v>
      </c>
      <c r="H3" s="98" t="s">
        <v>3951</v>
      </c>
      <c r="I3" s="98" t="s">
        <v>3950</v>
      </c>
      <c r="J3" s="98" t="s">
        <v>3949</v>
      </c>
      <c r="K3" s="98" t="s">
        <v>3948</v>
      </c>
      <c r="L3" s="98" t="s">
        <v>3947</v>
      </c>
      <c r="M3" s="98" t="s">
        <v>3946</v>
      </c>
      <c r="N3" s="98" t="s">
        <v>3945</v>
      </c>
      <c r="O3" s="98" t="s">
        <v>3944</v>
      </c>
      <c r="P3" s="98" t="s">
        <v>3943</v>
      </c>
      <c r="Q3" s="98" t="s">
        <v>3942</v>
      </c>
    </row>
    <row r="4" spans="1:17">
      <c r="A4" s="96" t="s">
        <v>3941</v>
      </c>
      <c r="B4" s="96" t="s">
        <v>3939</v>
      </c>
      <c r="C4" s="96" t="s">
        <v>3847</v>
      </c>
      <c r="D4" s="96" t="s">
        <v>3846</v>
      </c>
      <c r="E4" s="96" t="s">
        <v>698</v>
      </c>
      <c r="F4" s="96" t="s">
        <v>697</v>
      </c>
      <c r="G4" s="96">
        <v>0.219</v>
      </c>
      <c r="H4" s="96">
        <v>2.4479999999999998E-2</v>
      </c>
      <c r="I4" s="96">
        <v>6.9440000000000002E-2</v>
      </c>
      <c r="J4" s="96">
        <v>0.72439900000000002</v>
      </c>
      <c r="K4" s="96" t="s">
        <v>2510</v>
      </c>
      <c r="L4" s="96" t="s">
        <v>3845</v>
      </c>
      <c r="M4" s="96" t="s">
        <v>687</v>
      </c>
      <c r="N4" s="96" t="s">
        <v>688</v>
      </c>
      <c r="O4" s="96">
        <v>2.717E-2</v>
      </c>
      <c r="P4" s="96">
        <v>5.1569999999999998E-2</v>
      </c>
      <c r="Q4" s="96">
        <v>0.59819900000000004</v>
      </c>
    </row>
    <row r="5" spans="1:17">
      <c r="A5" s="96" t="s">
        <v>3940</v>
      </c>
      <c r="B5" s="96" t="s">
        <v>3939</v>
      </c>
      <c r="C5" s="96" t="s">
        <v>3847</v>
      </c>
      <c r="D5" s="96" t="s">
        <v>3846</v>
      </c>
      <c r="E5" s="96" t="s">
        <v>698</v>
      </c>
      <c r="F5" s="96" t="s">
        <v>697</v>
      </c>
      <c r="G5" s="96">
        <v>0.41060000000000002</v>
      </c>
      <c r="H5" s="96">
        <v>-2.316E-2</v>
      </c>
      <c r="I5" s="96">
        <v>3.9879999999999999E-2</v>
      </c>
      <c r="J5" s="96">
        <v>0.5615</v>
      </c>
      <c r="K5" s="96" t="s">
        <v>2510</v>
      </c>
      <c r="L5" s="96" t="s">
        <v>3845</v>
      </c>
      <c r="M5" s="96" t="s">
        <v>687</v>
      </c>
      <c r="N5" s="96" t="s">
        <v>688</v>
      </c>
      <c r="O5" s="96">
        <v>-1.4579999999999999E-2</v>
      </c>
      <c r="P5" s="96">
        <v>3.7530000000000001E-2</v>
      </c>
      <c r="Q5" s="96">
        <v>0.69759899999999997</v>
      </c>
    </row>
    <row r="6" spans="1:17">
      <c r="A6" s="96" t="s">
        <v>3938</v>
      </c>
      <c r="B6" s="96" t="s">
        <v>3937</v>
      </c>
      <c r="C6" s="96" t="s">
        <v>3847</v>
      </c>
      <c r="D6" s="96" t="s">
        <v>3846</v>
      </c>
      <c r="E6" s="96" t="s">
        <v>698</v>
      </c>
      <c r="F6" s="96" t="s">
        <v>697</v>
      </c>
      <c r="G6" s="96">
        <v>0.40529999999999999</v>
      </c>
      <c r="H6" s="96">
        <v>-5.9080000000000001E-3</v>
      </c>
      <c r="I6" s="96">
        <v>2.9940000000000001E-2</v>
      </c>
      <c r="J6" s="96">
        <v>0.84360000000000002</v>
      </c>
      <c r="K6" s="96" t="s">
        <v>2510</v>
      </c>
      <c r="L6" s="96" t="s">
        <v>3845</v>
      </c>
      <c r="M6" s="96" t="s">
        <v>687</v>
      </c>
      <c r="N6" s="96" t="s">
        <v>688</v>
      </c>
      <c r="O6" s="96">
        <v>-2.155E-2</v>
      </c>
      <c r="P6" s="96">
        <v>2.8379999999999999E-2</v>
      </c>
      <c r="Q6" s="96">
        <v>0.4476</v>
      </c>
    </row>
    <row r="7" spans="1:17">
      <c r="A7" s="96" t="s">
        <v>3936</v>
      </c>
      <c r="B7" s="96" t="s">
        <v>3930</v>
      </c>
      <c r="C7" s="96" t="s">
        <v>3847</v>
      </c>
      <c r="D7" s="96" t="s">
        <v>3846</v>
      </c>
      <c r="E7" s="96" t="s">
        <v>698</v>
      </c>
      <c r="F7" s="96" t="s">
        <v>697</v>
      </c>
      <c r="G7" s="96">
        <v>0.21779999999999999</v>
      </c>
      <c r="H7" s="96">
        <v>-4.1619999999999997E-2</v>
      </c>
      <c r="I7" s="96">
        <v>8.3360000000000004E-2</v>
      </c>
      <c r="J7" s="96">
        <v>0.61760000000000004</v>
      </c>
      <c r="K7" s="96" t="s">
        <v>2510</v>
      </c>
      <c r="L7" s="96" t="s">
        <v>3845</v>
      </c>
      <c r="M7" s="96" t="s">
        <v>687</v>
      </c>
      <c r="N7" s="96" t="s">
        <v>688</v>
      </c>
      <c r="O7" s="96">
        <v>-0.11260000000000001</v>
      </c>
      <c r="P7" s="96">
        <v>7.2230000000000003E-2</v>
      </c>
      <c r="Q7" s="96">
        <v>0.11899999999999999</v>
      </c>
    </row>
    <row r="8" spans="1:17">
      <c r="A8" s="96" t="s">
        <v>3935</v>
      </c>
      <c r="B8" s="96" t="s">
        <v>3930</v>
      </c>
      <c r="C8" s="96" t="s">
        <v>3847</v>
      </c>
      <c r="D8" s="96" t="s">
        <v>3846</v>
      </c>
      <c r="E8" s="96" t="s">
        <v>698</v>
      </c>
      <c r="F8" s="96" t="s">
        <v>697</v>
      </c>
      <c r="G8" s="96">
        <v>0.41160000000000002</v>
      </c>
      <c r="H8" s="96">
        <v>5.8520000000000003E-2</v>
      </c>
      <c r="I8" s="96">
        <v>6.053E-2</v>
      </c>
      <c r="J8" s="96">
        <v>0.3337</v>
      </c>
      <c r="K8" s="96" t="s">
        <v>2510</v>
      </c>
      <c r="L8" s="96" t="s">
        <v>3845</v>
      </c>
      <c r="M8" s="96" t="s">
        <v>687</v>
      </c>
      <c r="N8" s="96" t="s">
        <v>688</v>
      </c>
      <c r="O8" s="96">
        <v>-4.8939999999999997E-2</v>
      </c>
      <c r="P8" s="96">
        <v>7.0949999999999999E-2</v>
      </c>
      <c r="Q8" s="96">
        <v>0.49039899999999997</v>
      </c>
    </row>
    <row r="9" spans="1:17">
      <c r="A9" s="96" t="s">
        <v>3934</v>
      </c>
      <c r="B9" s="96" t="s">
        <v>3930</v>
      </c>
      <c r="C9" s="96" t="s">
        <v>3847</v>
      </c>
      <c r="D9" s="96" t="s">
        <v>3846</v>
      </c>
      <c r="E9" s="96" t="s">
        <v>698</v>
      </c>
      <c r="F9" s="96" t="s">
        <v>697</v>
      </c>
      <c r="G9" s="96">
        <v>0.2165</v>
      </c>
      <c r="H9" s="96">
        <v>3.7989999999999999E-3</v>
      </c>
      <c r="I9" s="96">
        <v>6.0979999999999999E-2</v>
      </c>
      <c r="J9" s="96">
        <v>0.95030000000000003</v>
      </c>
      <c r="K9" s="96" t="s">
        <v>2510</v>
      </c>
      <c r="L9" s="96" t="s">
        <v>3845</v>
      </c>
      <c r="M9" s="96" t="s">
        <v>687</v>
      </c>
      <c r="N9" s="96" t="s">
        <v>688</v>
      </c>
      <c r="O9" s="96">
        <v>6.9250000000000006E-2</v>
      </c>
      <c r="P9" s="96">
        <v>5.2540000000000003E-2</v>
      </c>
      <c r="Q9" s="96">
        <v>0.1875</v>
      </c>
    </row>
    <row r="10" spans="1:17">
      <c r="A10" s="96" t="s">
        <v>3933</v>
      </c>
      <c r="B10" s="96" t="s">
        <v>3930</v>
      </c>
      <c r="C10" s="96" t="s">
        <v>3847</v>
      </c>
      <c r="D10" s="96" t="s">
        <v>3846</v>
      </c>
      <c r="E10" s="96" t="s">
        <v>698</v>
      </c>
      <c r="F10" s="96" t="s">
        <v>697</v>
      </c>
      <c r="G10" s="96">
        <v>0.34960000000000002</v>
      </c>
      <c r="H10" s="96">
        <v>1.7639999999999999E-3</v>
      </c>
      <c r="I10" s="96">
        <v>9.0200000000000002E-2</v>
      </c>
      <c r="J10" s="96">
        <v>0.98440000000000005</v>
      </c>
      <c r="K10" s="96" t="s">
        <v>2510</v>
      </c>
      <c r="L10" s="96" t="s">
        <v>3845</v>
      </c>
      <c r="M10" s="96" t="s">
        <v>687</v>
      </c>
      <c r="N10" s="96" t="s">
        <v>688</v>
      </c>
      <c r="O10" s="96">
        <v>-9.6460000000000004E-2</v>
      </c>
      <c r="P10" s="96">
        <v>8.5639999999999994E-2</v>
      </c>
      <c r="Q10" s="96">
        <v>0.26</v>
      </c>
    </row>
    <row r="11" spans="1:17">
      <c r="A11" s="96" t="s">
        <v>3932</v>
      </c>
      <c r="B11" s="96" t="s">
        <v>3930</v>
      </c>
      <c r="C11" s="96" t="s">
        <v>3847</v>
      </c>
      <c r="D11" s="96" t="s">
        <v>3846</v>
      </c>
      <c r="E11" s="96" t="s">
        <v>698</v>
      </c>
      <c r="F11" s="96" t="s">
        <v>697</v>
      </c>
      <c r="G11" s="96">
        <v>0.2218</v>
      </c>
      <c r="H11" s="96">
        <v>3.0960000000000001E-2</v>
      </c>
      <c r="I11" s="96">
        <v>6.4350000000000004E-2</v>
      </c>
      <c r="J11" s="96">
        <v>0.63049999999999995</v>
      </c>
      <c r="K11" s="96" t="s">
        <v>2510</v>
      </c>
      <c r="L11" s="96" t="s">
        <v>3845</v>
      </c>
      <c r="M11" s="96" t="s">
        <v>687</v>
      </c>
      <c r="N11" s="96" t="s">
        <v>688</v>
      </c>
      <c r="O11" s="96">
        <v>-2.3369999999999998E-2</v>
      </c>
      <c r="P11" s="96">
        <v>5.5449999999999999E-2</v>
      </c>
      <c r="Q11" s="96">
        <v>0.6734</v>
      </c>
    </row>
    <row r="12" spans="1:17">
      <c r="A12" s="96" t="s">
        <v>3931</v>
      </c>
      <c r="B12" s="96" t="s">
        <v>3930</v>
      </c>
      <c r="C12" s="96" t="s">
        <v>3847</v>
      </c>
      <c r="D12" s="96" t="s">
        <v>3846</v>
      </c>
      <c r="E12" s="96" t="s">
        <v>698</v>
      </c>
      <c r="F12" s="96" t="s">
        <v>697</v>
      </c>
      <c r="G12" s="96">
        <v>0.41099999999999998</v>
      </c>
      <c r="H12" s="96">
        <v>2.367E-2</v>
      </c>
      <c r="I12" s="96">
        <v>5.8290000000000002E-2</v>
      </c>
      <c r="J12" s="96">
        <v>0.68469899999999995</v>
      </c>
      <c r="K12" s="96" t="s">
        <v>2510</v>
      </c>
      <c r="L12" s="96" t="s">
        <v>3845</v>
      </c>
      <c r="M12" s="96" t="s">
        <v>687</v>
      </c>
      <c r="N12" s="96" t="s">
        <v>688</v>
      </c>
      <c r="O12" s="96">
        <v>2.5499999999999998E-2</v>
      </c>
      <c r="P12" s="96">
        <v>6.8250000000000005E-2</v>
      </c>
      <c r="Q12" s="96">
        <v>0.70860000000000001</v>
      </c>
    </row>
    <row r="13" spans="1:17">
      <c r="A13" s="96" t="s">
        <v>3929</v>
      </c>
      <c r="B13" s="96" t="s">
        <v>3923</v>
      </c>
      <c r="C13" s="96" t="s">
        <v>3847</v>
      </c>
      <c r="D13" s="96" t="s">
        <v>3846</v>
      </c>
      <c r="E13" s="96" t="s">
        <v>698</v>
      </c>
      <c r="F13" s="96" t="s">
        <v>697</v>
      </c>
      <c r="G13" s="96">
        <v>0.22539999999999999</v>
      </c>
      <c r="H13" s="96">
        <v>0.1467</v>
      </c>
      <c r="I13" s="96">
        <v>8.967E-2</v>
      </c>
      <c r="J13" s="96">
        <v>0.1019</v>
      </c>
      <c r="K13" s="96" t="s">
        <v>2510</v>
      </c>
      <c r="L13" s="96" t="s">
        <v>3845</v>
      </c>
      <c r="M13" s="96" t="s">
        <v>687</v>
      </c>
      <c r="N13" s="96" t="s">
        <v>688</v>
      </c>
      <c r="O13" s="96">
        <v>1.7899999999999999E-2</v>
      </c>
      <c r="P13" s="96">
        <v>5.6590000000000001E-2</v>
      </c>
      <c r="Q13" s="96">
        <v>0.751799</v>
      </c>
    </row>
    <row r="14" spans="1:17">
      <c r="A14" s="96" t="s">
        <v>3928</v>
      </c>
      <c r="B14" s="96" t="s">
        <v>3923</v>
      </c>
      <c r="C14" s="96" t="s">
        <v>3847</v>
      </c>
      <c r="D14" s="96" t="s">
        <v>3846</v>
      </c>
      <c r="E14" s="96" t="s">
        <v>698</v>
      </c>
      <c r="F14" s="96" t="s">
        <v>697</v>
      </c>
      <c r="G14" s="96">
        <v>0.40749999999999997</v>
      </c>
      <c r="H14" s="96">
        <v>-6.7879999999999996E-2</v>
      </c>
      <c r="I14" s="96">
        <v>4.7509999999999997E-2</v>
      </c>
      <c r="J14" s="96">
        <v>0.15310000000000001</v>
      </c>
      <c r="K14" s="96" t="s">
        <v>2510</v>
      </c>
      <c r="L14" s="96" t="s">
        <v>3845</v>
      </c>
      <c r="M14" s="96" t="s">
        <v>687</v>
      </c>
      <c r="N14" s="96" t="s">
        <v>688</v>
      </c>
      <c r="O14" s="96">
        <v>-3.7589999999999998E-2</v>
      </c>
      <c r="P14" s="96">
        <v>4.0629999999999999E-2</v>
      </c>
      <c r="Q14" s="96">
        <v>0.35489999999999999</v>
      </c>
    </row>
    <row r="15" spans="1:17">
      <c r="A15" s="96" t="s">
        <v>3927</v>
      </c>
      <c r="B15" s="96" t="s">
        <v>3923</v>
      </c>
      <c r="C15" s="96" t="s">
        <v>3847</v>
      </c>
      <c r="D15" s="96" t="s">
        <v>3846</v>
      </c>
      <c r="E15" s="96" t="s">
        <v>698</v>
      </c>
      <c r="F15" s="96" t="s">
        <v>697</v>
      </c>
      <c r="G15" s="96">
        <v>0.21260000000000001</v>
      </c>
      <c r="H15" s="96">
        <v>-6.3759999999999997E-2</v>
      </c>
      <c r="I15" s="96">
        <v>7.6649999999999996E-2</v>
      </c>
      <c r="J15" s="96">
        <v>0.40550000000000003</v>
      </c>
      <c r="K15" s="96" t="s">
        <v>2510</v>
      </c>
      <c r="L15" s="96" t="s">
        <v>3845</v>
      </c>
      <c r="M15" s="96" t="s">
        <v>687</v>
      </c>
      <c r="N15" s="96" t="s">
        <v>688</v>
      </c>
      <c r="O15" s="96">
        <v>1.634E-3</v>
      </c>
      <c r="P15" s="96">
        <v>4.8460000000000003E-2</v>
      </c>
      <c r="Q15" s="96">
        <v>0.97309999999999997</v>
      </c>
    </row>
    <row r="16" spans="1:17">
      <c r="A16" s="96" t="s">
        <v>3926</v>
      </c>
      <c r="B16" s="96" t="s">
        <v>3923</v>
      </c>
      <c r="C16" s="96" t="s">
        <v>3847</v>
      </c>
      <c r="D16" s="96" t="s">
        <v>3846</v>
      </c>
      <c r="E16" s="96" t="s">
        <v>698</v>
      </c>
      <c r="F16" s="96" t="s">
        <v>697</v>
      </c>
      <c r="G16" s="96">
        <v>0.4163</v>
      </c>
      <c r="H16" s="96">
        <v>0.10349999999999999</v>
      </c>
      <c r="I16" s="96">
        <v>4.6460000000000001E-2</v>
      </c>
      <c r="J16" s="96">
        <v>2.5820200000000001E-2</v>
      </c>
      <c r="K16" s="96" t="s">
        <v>2510</v>
      </c>
      <c r="L16" s="96" t="s">
        <v>3845</v>
      </c>
      <c r="M16" s="96" t="s">
        <v>687</v>
      </c>
      <c r="N16" s="96" t="s">
        <v>688</v>
      </c>
      <c r="O16" s="96">
        <v>7.5319999999999998E-2</v>
      </c>
      <c r="P16" s="96">
        <v>3.9710000000000002E-2</v>
      </c>
      <c r="Q16" s="96">
        <v>5.78802E-2</v>
      </c>
    </row>
    <row r="17" spans="1:17">
      <c r="A17" s="96" t="s">
        <v>3925</v>
      </c>
      <c r="B17" s="96" t="s">
        <v>3923</v>
      </c>
      <c r="C17" s="96" t="s">
        <v>3847</v>
      </c>
      <c r="D17" s="96" t="s">
        <v>3846</v>
      </c>
      <c r="E17" s="96" t="s">
        <v>698</v>
      </c>
      <c r="F17" s="96" t="s">
        <v>697</v>
      </c>
      <c r="G17" s="96">
        <v>0.22539999999999999</v>
      </c>
      <c r="H17" s="96">
        <v>6.7210000000000006E-2</v>
      </c>
      <c r="I17" s="96">
        <v>7.8219999999999998E-2</v>
      </c>
      <c r="J17" s="96">
        <v>0.39019999999999999</v>
      </c>
      <c r="K17" s="96" t="s">
        <v>2510</v>
      </c>
      <c r="L17" s="96" t="s">
        <v>3845</v>
      </c>
      <c r="M17" s="96" t="s">
        <v>687</v>
      </c>
      <c r="N17" s="96" t="s">
        <v>688</v>
      </c>
      <c r="O17" s="96">
        <v>-4.5530000000000001E-2</v>
      </c>
      <c r="P17" s="96">
        <v>4.9430000000000002E-2</v>
      </c>
      <c r="Q17" s="96">
        <v>0.35699999999999998</v>
      </c>
    </row>
    <row r="18" spans="1:17">
      <c r="A18" s="96" t="s">
        <v>3924</v>
      </c>
      <c r="B18" s="96" t="s">
        <v>3923</v>
      </c>
      <c r="C18" s="96" t="s">
        <v>3847</v>
      </c>
      <c r="D18" s="96" t="s">
        <v>3846</v>
      </c>
      <c r="E18" s="96" t="s">
        <v>698</v>
      </c>
      <c r="F18" s="96" t="s">
        <v>697</v>
      </c>
      <c r="G18" s="96">
        <v>0.40660000000000002</v>
      </c>
      <c r="H18" s="96">
        <v>-9.3380000000000005E-2</v>
      </c>
      <c r="I18" s="96">
        <v>4.9279999999999997E-2</v>
      </c>
      <c r="J18" s="96">
        <v>5.8120600000000001E-2</v>
      </c>
      <c r="K18" s="96" t="s">
        <v>2510</v>
      </c>
      <c r="L18" s="96" t="s">
        <v>3845</v>
      </c>
      <c r="M18" s="96" t="s">
        <v>687</v>
      </c>
      <c r="N18" s="96" t="s">
        <v>688</v>
      </c>
      <c r="O18" s="96">
        <v>-4.2029999999999998E-2</v>
      </c>
      <c r="P18" s="96">
        <v>4.197E-2</v>
      </c>
      <c r="Q18" s="96">
        <v>0.31669999999999998</v>
      </c>
    </row>
    <row r="19" spans="1:17">
      <c r="A19" s="96" t="s">
        <v>3922</v>
      </c>
      <c r="B19" s="96" t="s">
        <v>3920</v>
      </c>
      <c r="C19" s="96" t="s">
        <v>3847</v>
      </c>
      <c r="D19" s="96" t="s">
        <v>3846</v>
      </c>
      <c r="E19" s="96" t="s">
        <v>698</v>
      </c>
      <c r="F19" s="96" t="s">
        <v>697</v>
      </c>
      <c r="G19" s="96">
        <v>0.22009999999999999</v>
      </c>
      <c r="H19" s="96">
        <v>8.8730000000000003E-2</v>
      </c>
      <c r="I19" s="96">
        <v>6.7400000000000002E-2</v>
      </c>
      <c r="J19" s="96">
        <v>0.188</v>
      </c>
      <c r="K19" s="96" t="s">
        <v>2510</v>
      </c>
      <c r="L19" s="96" t="s">
        <v>3845</v>
      </c>
      <c r="M19" s="96" t="s">
        <v>687</v>
      </c>
      <c r="N19" s="96" t="s">
        <v>688</v>
      </c>
      <c r="O19" s="96">
        <v>-7.6859999999999998E-2</v>
      </c>
      <c r="P19" s="96">
        <v>4.9910000000000003E-2</v>
      </c>
      <c r="Q19" s="96">
        <v>0.1235</v>
      </c>
    </row>
    <row r="20" spans="1:17">
      <c r="A20" s="96" t="s">
        <v>3921</v>
      </c>
      <c r="B20" s="96" t="s">
        <v>3920</v>
      </c>
      <c r="C20" s="96" t="s">
        <v>3847</v>
      </c>
      <c r="D20" s="96" t="s">
        <v>3846</v>
      </c>
      <c r="E20" s="96" t="s">
        <v>698</v>
      </c>
      <c r="F20" s="96" t="s">
        <v>697</v>
      </c>
      <c r="G20" s="96">
        <v>0.41170000000000001</v>
      </c>
      <c r="H20" s="96">
        <v>-1.586E-3</v>
      </c>
      <c r="I20" s="96">
        <v>4.095E-2</v>
      </c>
      <c r="J20" s="96">
        <v>0.96909999999999996</v>
      </c>
      <c r="K20" s="96" t="s">
        <v>2510</v>
      </c>
      <c r="L20" s="96" t="s">
        <v>3845</v>
      </c>
      <c r="M20" s="96" t="s">
        <v>687</v>
      </c>
      <c r="N20" s="96" t="s">
        <v>688</v>
      </c>
      <c r="O20" s="96">
        <v>-2.2939999999999999E-2</v>
      </c>
      <c r="P20" s="96">
        <v>3.8649999999999997E-2</v>
      </c>
      <c r="Q20" s="96">
        <v>0.55279999999999996</v>
      </c>
    </row>
    <row r="21" spans="1:17">
      <c r="A21" s="96" t="s">
        <v>3919</v>
      </c>
      <c r="B21" s="96" t="s">
        <v>3918</v>
      </c>
      <c r="C21" s="96" t="s">
        <v>3847</v>
      </c>
      <c r="D21" s="96" t="s">
        <v>3846</v>
      </c>
      <c r="E21" s="96" t="s">
        <v>698</v>
      </c>
      <c r="F21" s="96" t="s">
        <v>697</v>
      </c>
      <c r="G21" s="96">
        <v>0.477663</v>
      </c>
      <c r="H21" s="96">
        <v>4.1415000000000001E-4</v>
      </c>
      <c r="I21" s="96">
        <v>3.8591299999999999E-4</v>
      </c>
      <c r="J21" s="96">
        <v>0.283196</v>
      </c>
      <c r="K21" s="96" t="s">
        <v>2510</v>
      </c>
      <c r="L21" s="96" t="s">
        <v>3845</v>
      </c>
      <c r="M21" s="96" t="s">
        <v>687</v>
      </c>
      <c r="N21" s="96" t="s">
        <v>688</v>
      </c>
      <c r="O21" s="97">
        <v>2.3928399999999999E-5</v>
      </c>
      <c r="P21" s="96">
        <v>3.5248300000000001E-4</v>
      </c>
      <c r="Q21" s="96">
        <v>0.94587699999999997</v>
      </c>
    </row>
    <row r="22" spans="1:17">
      <c r="A22" s="96" t="s">
        <v>3855</v>
      </c>
      <c r="B22" s="96" t="s">
        <v>3854</v>
      </c>
      <c r="C22" s="96" t="s">
        <v>3847</v>
      </c>
      <c r="D22" s="96" t="s">
        <v>3846</v>
      </c>
      <c r="E22" s="96" t="s">
        <v>698</v>
      </c>
      <c r="F22" s="96" t="s">
        <v>697</v>
      </c>
      <c r="G22" s="96">
        <v>0.477663</v>
      </c>
      <c r="H22" s="96">
        <v>4.1415000000000001E-4</v>
      </c>
      <c r="I22" s="96">
        <v>3.8591299999999999E-4</v>
      </c>
      <c r="J22" s="96">
        <v>0.283196</v>
      </c>
      <c r="K22" s="96" t="s">
        <v>2510</v>
      </c>
      <c r="L22" s="96" t="s">
        <v>3845</v>
      </c>
      <c r="M22" s="96" t="s">
        <v>687</v>
      </c>
      <c r="N22" s="96" t="s">
        <v>688</v>
      </c>
      <c r="O22" s="97">
        <v>2.3928399999999999E-5</v>
      </c>
      <c r="P22" s="96">
        <v>3.5248300000000001E-4</v>
      </c>
      <c r="Q22" s="96">
        <v>0.94587699999999997</v>
      </c>
    </row>
    <row r="23" spans="1:17">
      <c r="A23" s="96" t="s">
        <v>3917</v>
      </c>
      <c r="B23" s="96" t="s">
        <v>3916</v>
      </c>
      <c r="C23" s="96" t="s">
        <v>3847</v>
      </c>
      <c r="D23" s="96" t="s">
        <v>3846</v>
      </c>
      <c r="E23" s="96" t="s">
        <v>698</v>
      </c>
      <c r="F23" s="96" t="s">
        <v>697</v>
      </c>
      <c r="G23" s="96">
        <v>0.477663</v>
      </c>
      <c r="H23" s="96">
        <v>-1.7456199999999999E-4</v>
      </c>
      <c r="I23" s="96">
        <v>5.3842799999999998E-4</v>
      </c>
      <c r="J23" s="96">
        <v>0.74578199999999994</v>
      </c>
      <c r="K23" s="96" t="s">
        <v>2510</v>
      </c>
      <c r="L23" s="96" t="s">
        <v>3845</v>
      </c>
      <c r="M23" s="96" t="s">
        <v>687</v>
      </c>
      <c r="N23" s="96" t="s">
        <v>688</v>
      </c>
      <c r="O23" s="96">
        <v>2.9286200000000002E-4</v>
      </c>
      <c r="P23" s="96">
        <v>4.9178600000000002E-4</v>
      </c>
      <c r="Q23" s="96">
        <v>0.55150399999999999</v>
      </c>
    </row>
    <row r="24" spans="1:17">
      <c r="A24" s="96" t="s">
        <v>3915</v>
      </c>
      <c r="B24" s="96" t="s">
        <v>3914</v>
      </c>
      <c r="C24" s="96" t="s">
        <v>3847</v>
      </c>
      <c r="D24" s="96" t="s">
        <v>3846</v>
      </c>
      <c r="E24" s="96" t="s">
        <v>698</v>
      </c>
      <c r="F24" s="96" t="s">
        <v>697</v>
      </c>
      <c r="G24" s="96">
        <v>0.477663</v>
      </c>
      <c r="H24" s="97">
        <v>-9.58136E-5</v>
      </c>
      <c r="I24" s="96">
        <v>1.9961100000000001E-4</v>
      </c>
      <c r="J24" s="96">
        <v>0.63122800000000001</v>
      </c>
      <c r="K24" s="96" t="s">
        <v>2510</v>
      </c>
      <c r="L24" s="96" t="s">
        <v>3845</v>
      </c>
      <c r="M24" s="96" t="s">
        <v>687</v>
      </c>
      <c r="N24" s="96" t="s">
        <v>688</v>
      </c>
      <c r="O24" s="97">
        <v>-5.73602E-5</v>
      </c>
      <c r="P24" s="96">
        <v>1.8232E-4</v>
      </c>
      <c r="Q24" s="96">
        <v>0.75305599999999995</v>
      </c>
    </row>
    <row r="25" spans="1:17">
      <c r="A25" s="96" t="s">
        <v>3913</v>
      </c>
      <c r="B25" s="96" t="s">
        <v>3911</v>
      </c>
      <c r="C25" s="96" t="s">
        <v>3847</v>
      </c>
      <c r="D25" s="96" t="s">
        <v>3846</v>
      </c>
      <c r="E25" s="96" t="s">
        <v>698</v>
      </c>
      <c r="F25" s="96" t="s">
        <v>697</v>
      </c>
      <c r="G25" s="96">
        <v>0.21929999999999999</v>
      </c>
      <c r="H25" s="96">
        <v>0.19889999999999999</v>
      </c>
      <c r="I25" s="96">
        <v>0.1205</v>
      </c>
      <c r="J25" s="96">
        <v>9.8771100000000001E-2</v>
      </c>
      <c r="K25" s="96" t="s">
        <v>2510</v>
      </c>
      <c r="L25" s="96" t="s">
        <v>3845</v>
      </c>
      <c r="M25" s="96" t="s">
        <v>687</v>
      </c>
      <c r="N25" s="96" t="s">
        <v>688</v>
      </c>
      <c r="O25" s="96">
        <v>5.0860000000000002E-2</v>
      </c>
      <c r="P25" s="96">
        <v>9.1600000000000001E-2</v>
      </c>
      <c r="Q25" s="96">
        <v>0.57869899999999996</v>
      </c>
    </row>
    <row r="26" spans="1:17">
      <c r="A26" s="96" t="s">
        <v>3912</v>
      </c>
      <c r="B26" s="96" t="s">
        <v>3911</v>
      </c>
      <c r="C26" s="96" t="s">
        <v>3847</v>
      </c>
      <c r="D26" s="96" t="s">
        <v>3846</v>
      </c>
      <c r="E26" s="96" t="s">
        <v>698</v>
      </c>
      <c r="F26" s="96" t="s">
        <v>697</v>
      </c>
      <c r="G26" s="96">
        <v>0.4118</v>
      </c>
      <c r="H26" s="96">
        <v>9.8540000000000003E-2</v>
      </c>
      <c r="I26" s="96">
        <v>8.7359999999999993E-2</v>
      </c>
      <c r="J26" s="96">
        <v>0.25940000000000002</v>
      </c>
      <c r="K26" s="96" t="s">
        <v>2510</v>
      </c>
      <c r="L26" s="96" t="s">
        <v>3845</v>
      </c>
      <c r="M26" s="96" t="s">
        <v>687</v>
      </c>
      <c r="N26" s="96" t="s">
        <v>688</v>
      </c>
      <c r="O26" s="96">
        <v>4.9910000000000003E-2</v>
      </c>
      <c r="P26" s="96">
        <v>8.294E-2</v>
      </c>
      <c r="Q26" s="96">
        <v>0.5474</v>
      </c>
    </row>
    <row r="27" spans="1:17">
      <c r="A27" s="96" t="s">
        <v>3910</v>
      </c>
      <c r="B27" s="96" t="s">
        <v>3909</v>
      </c>
      <c r="C27" s="96" t="s">
        <v>3847</v>
      </c>
      <c r="D27" s="96" t="s">
        <v>3846</v>
      </c>
      <c r="E27" s="96" t="s">
        <v>698</v>
      </c>
      <c r="F27" s="96" t="s">
        <v>697</v>
      </c>
      <c r="G27" s="96">
        <v>0.41160000000000002</v>
      </c>
      <c r="H27" s="96">
        <v>2.239E-2</v>
      </c>
      <c r="I27" s="96">
        <v>9.4950000000000007E-2</v>
      </c>
      <c r="J27" s="96">
        <v>0.81359999999999999</v>
      </c>
      <c r="K27" s="96" t="s">
        <v>2510</v>
      </c>
      <c r="L27" s="96" t="s">
        <v>3845</v>
      </c>
      <c r="M27" s="96" t="s">
        <v>687</v>
      </c>
      <c r="N27" s="96" t="s">
        <v>688</v>
      </c>
      <c r="O27" s="96">
        <v>5.4440000000000002E-2</v>
      </c>
      <c r="P27" s="96">
        <v>8.5980000000000001E-2</v>
      </c>
      <c r="Q27" s="96">
        <v>0.52659999999999996</v>
      </c>
    </row>
    <row r="28" spans="1:17">
      <c r="A28" s="96" t="s">
        <v>3908</v>
      </c>
      <c r="B28" s="96" t="s">
        <v>3906</v>
      </c>
      <c r="C28" s="96" t="s">
        <v>3847</v>
      </c>
      <c r="D28" s="96" t="s">
        <v>3846</v>
      </c>
      <c r="E28" s="96" t="s">
        <v>698</v>
      </c>
      <c r="F28" s="96" t="s">
        <v>697</v>
      </c>
      <c r="G28" s="96">
        <v>0.22359999999999999</v>
      </c>
      <c r="H28" s="96">
        <v>-3.2129999999999999E-2</v>
      </c>
      <c r="I28" s="96">
        <v>4.3929999999999997E-2</v>
      </c>
      <c r="J28" s="96">
        <v>0.46450000000000002</v>
      </c>
      <c r="K28" s="96" t="s">
        <v>2510</v>
      </c>
      <c r="L28" s="96" t="s">
        <v>3845</v>
      </c>
      <c r="M28" s="96" t="s">
        <v>687</v>
      </c>
      <c r="N28" s="96" t="s">
        <v>688</v>
      </c>
      <c r="O28" s="96">
        <v>2.4250000000000001E-2</v>
      </c>
      <c r="P28" s="96">
        <v>3.2660000000000002E-2</v>
      </c>
      <c r="Q28" s="96">
        <v>0.45779999999999998</v>
      </c>
    </row>
    <row r="29" spans="1:17">
      <c r="A29" s="96" t="s">
        <v>3907</v>
      </c>
      <c r="B29" s="96" t="s">
        <v>3906</v>
      </c>
      <c r="C29" s="96" t="s">
        <v>3847</v>
      </c>
      <c r="D29" s="96" t="s">
        <v>3846</v>
      </c>
      <c r="E29" s="96" t="s">
        <v>698</v>
      </c>
      <c r="F29" s="96" t="s">
        <v>697</v>
      </c>
      <c r="G29" s="96">
        <v>0.40939999999999999</v>
      </c>
      <c r="H29" s="96">
        <v>-1.7729999999999999E-2</v>
      </c>
      <c r="I29" s="96">
        <v>3.3439999999999998E-2</v>
      </c>
      <c r="J29" s="96">
        <v>0.59599999999999997</v>
      </c>
      <c r="K29" s="96" t="s">
        <v>2510</v>
      </c>
      <c r="L29" s="96" t="s">
        <v>3845</v>
      </c>
      <c r="M29" s="96" t="s">
        <v>687</v>
      </c>
      <c r="N29" s="96" t="s">
        <v>688</v>
      </c>
      <c r="O29" s="96">
        <v>-5.1440000000000001E-3</v>
      </c>
      <c r="P29" s="96">
        <v>3.1859999999999999E-2</v>
      </c>
      <c r="Q29" s="96">
        <v>0.87170000000000003</v>
      </c>
    </row>
    <row r="30" spans="1:17">
      <c r="A30" s="96" t="s">
        <v>3905</v>
      </c>
      <c r="B30" s="96" t="s">
        <v>1860</v>
      </c>
      <c r="C30" s="96" t="s">
        <v>3847</v>
      </c>
      <c r="D30" s="96" t="s">
        <v>3846</v>
      </c>
      <c r="E30" s="96" t="s">
        <v>698</v>
      </c>
      <c r="F30" s="96" t="s">
        <v>697</v>
      </c>
      <c r="G30" s="96">
        <v>0.2238</v>
      </c>
      <c r="H30" s="96">
        <v>-5.5129999999999998E-2</v>
      </c>
      <c r="I30" s="96">
        <v>4.6600000000000003E-2</v>
      </c>
      <c r="J30" s="96">
        <v>0.23669999999999999</v>
      </c>
      <c r="K30" s="96" t="s">
        <v>2510</v>
      </c>
      <c r="L30" s="96" t="s">
        <v>3845</v>
      </c>
      <c r="M30" s="96" t="s">
        <v>687</v>
      </c>
      <c r="N30" s="96" t="s">
        <v>688</v>
      </c>
      <c r="O30" s="96">
        <v>3.5090000000000003E-2</v>
      </c>
      <c r="P30" s="96">
        <v>3.4590000000000003E-2</v>
      </c>
      <c r="Q30" s="96">
        <v>0.31040000000000001</v>
      </c>
    </row>
    <row r="31" spans="1:17">
      <c r="A31" s="96" t="s">
        <v>3904</v>
      </c>
      <c r="B31" s="96" t="s">
        <v>1860</v>
      </c>
      <c r="C31" s="96" t="s">
        <v>3847</v>
      </c>
      <c r="D31" s="96" t="s">
        <v>3846</v>
      </c>
      <c r="E31" s="96" t="s">
        <v>698</v>
      </c>
      <c r="F31" s="96" t="s">
        <v>697</v>
      </c>
      <c r="G31" s="96">
        <v>0.41020000000000001</v>
      </c>
      <c r="H31" s="96">
        <v>6.0540000000000004E-3</v>
      </c>
      <c r="I31" s="96">
        <v>3.3480000000000003E-2</v>
      </c>
      <c r="J31" s="96">
        <v>0.85650000000000004</v>
      </c>
      <c r="K31" s="96" t="s">
        <v>2510</v>
      </c>
      <c r="L31" s="96" t="s">
        <v>3845</v>
      </c>
      <c r="M31" s="96" t="s">
        <v>687</v>
      </c>
      <c r="N31" s="96" t="s">
        <v>688</v>
      </c>
      <c r="O31" s="96">
        <v>-6.9839999999999998E-3</v>
      </c>
      <c r="P31" s="96">
        <v>3.1870000000000002E-2</v>
      </c>
      <c r="Q31" s="96">
        <v>0.82650000000000001</v>
      </c>
    </row>
    <row r="32" spans="1:17">
      <c r="A32" s="96" t="s">
        <v>3903</v>
      </c>
      <c r="B32" s="96" t="s">
        <v>1505</v>
      </c>
      <c r="C32" s="96" t="s">
        <v>3847</v>
      </c>
      <c r="D32" s="96" t="s">
        <v>3846</v>
      </c>
      <c r="E32" s="96" t="s">
        <v>698</v>
      </c>
      <c r="F32" s="96" t="s">
        <v>697</v>
      </c>
      <c r="G32" s="96">
        <v>0.2238</v>
      </c>
      <c r="H32" s="96">
        <v>-4.8730000000000002E-2</v>
      </c>
      <c r="I32" s="96">
        <v>0.10290000000000001</v>
      </c>
      <c r="J32" s="96">
        <v>0.63590000000000002</v>
      </c>
      <c r="K32" s="96" t="s">
        <v>2510</v>
      </c>
      <c r="L32" s="96" t="s">
        <v>3845</v>
      </c>
      <c r="M32" s="96" t="s">
        <v>687</v>
      </c>
      <c r="N32" s="96" t="s">
        <v>688</v>
      </c>
      <c r="O32" s="96">
        <v>9.6489999999999996E-3</v>
      </c>
      <c r="P32" s="96">
        <v>7.6319999999999999E-2</v>
      </c>
      <c r="Q32" s="96">
        <v>0.89939999999999998</v>
      </c>
    </row>
    <row r="33" spans="1:17">
      <c r="A33" s="96" t="s">
        <v>3902</v>
      </c>
      <c r="B33" s="96" t="s">
        <v>1505</v>
      </c>
      <c r="C33" s="96" t="s">
        <v>3847</v>
      </c>
      <c r="D33" s="96" t="s">
        <v>3846</v>
      </c>
      <c r="E33" s="96" t="s">
        <v>698</v>
      </c>
      <c r="F33" s="96" t="s">
        <v>697</v>
      </c>
      <c r="G33" s="96">
        <v>0.40749999999999997</v>
      </c>
      <c r="H33" s="96">
        <v>-8.0280000000000004E-2</v>
      </c>
      <c r="I33" s="96">
        <v>8.0879999999999994E-2</v>
      </c>
      <c r="J33" s="96">
        <v>0.32100000000000001</v>
      </c>
      <c r="K33" s="96" t="s">
        <v>2510</v>
      </c>
      <c r="L33" s="96" t="s">
        <v>3845</v>
      </c>
      <c r="M33" s="96" t="s">
        <v>687</v>
      </c>
      <c r="N33" s="96" t="s">
        <v>688</v>
      </c>
      <c r="O33" s="96">
        <v>-6.2630000000000005E-2</v>
      </c>
      <c r="P33" s="96">
        <v>7.9659999999999995E-2</v>
      </c>
      <c r="Q33" s="96">
        <v>0.43180000000000002</v>
      </c>
    </row>
    <row r="34" spans="1:17">
      <c r="A34" s="96" t="s">
        <v>3901</v>
      </c>
      <c r="B34" s="96" t="s">
        <v>3892</v>
      </c>
      <c r="C34" s="96" t="s">
        <v>3847</v>
      </c>
      <c r="D34" s="96" t="s">
        <v>3846</v>
      </c>
      <c r="E34" s="96" t="s">
        <v>698</v>
      </c>
      <c r="F34" s="96" t="s">
        <v>697</v>
      </c>
      <c r="G34" s="96">
        <v>0.40920000000000001</v>
      </c>
      <c r="H34" s="96">
        <v>-4.3679999999999997E-2</v>
      </c>
      <c r="I34" s="96">
        <v>8.3099999999999993E-2</v>
      </c>
      <c r="J34" s="96">
        <v>0.59919999999999995</v>
      </c>
      <c r="K34" s="96" t="s">
        <v>2510</v>
      </c>
      <c r="L34" s="96" t="s">
        <v>3845</v>
      </c>
      <c r="M34" s="96" t="s">
        <v>687</v>
      </c>
      <c r="N34" s="96" t="s">
        <v>688</v>
      </c>
      <c r="O34" s="96">
        <v>-3.569E-2</v>
      </c>
      <c r="P34" s="96">
        <v>7.3219999999999993E-2</v>
      </c>
      <c r="Q34" s="96">
        <v>0.62590000000000001</v>
      </c>
    </row>
    <row r="35" spans="1:17">
      <c r="A35" s="96" t="s">
        <v>3900</v>
      </c>
      <c r="B35" s="96" t="s">
        <v>3892</v>
      </c>
      <c r="C35" s="96" t="s">
        <v>3847</v>
      </c>
      <c r="D35" s="96" t="s">
        <v>3846</v>
      </c>
      <c r="E35" s="96" t="s">
        <v>698</v>
      </c>
      <c r="F35" s="96" t="s">
        <v>697</v>
      </c>
      <c r="G35" s="96">
        <v>0.2137</v>
      </c>
      <c r="H35" s="96">
        <v>-3.2009999999999997E-2</v>
      </c>
      <c r="I35" s="96">
        <v>4.607E-2</v>
      </c>
      <c r="J35" s="96">
        <v>0.48709999999999998</v>
      </c>
      <c r="K35" s="96" t="s">
        <v>2510</v>
      </c>
      <c r="L35" s="96" t="s">
        <v>3845</v>
      </c>
      <c r="M35" s="96" t="s">
        <v>687</v>
      </c>
      <c r="N35" s="96" t="s">
        <v>688</v>
      </c>
      <c r="O35" s="96">
        <v>6.2449999999999997E-3</v>
      </c>
      <c r="P35" s="96">
        <v>3.4079999999999999E-2</v>
      </c>
      <c r="Q35" s="96">
        <v>0.85460000000000003</v>
      </c>
    </row>
    <row r="36" spans="1:17">
      <c r="A36" s="96" t="s">
        <v>3899</v>
      </c>
      <c r="B36" s="96" t="s">
        <v>3892</v>
      </c>
      <c r="C36" s="96" t="s">
        <v>3847</v>
      </c>
      <c r="D36" s="96" t="s">
        <v>3846</v>
      </c>
      <c r="E36" s="96" t="s">
        <v>698</v>
      </c>
      <c r="F36" s="96" t="s">
        <v>697</v>
      </c>
      <c r="G36" s="96">
        <v>0.41120000000000001</v>
      </c>
      <c r="H36" s="96">
        <v>4.086E-2</v>
      </c>
      <c r="I36" s="96">
        <v>3.5360000000000003E-2</v>
      </c>
      <c r="J36" s="96">
        <v>0.24779999999999999</v>
      </c>
      <c r="K36" s="96" t="s">
        <v>2510</v>
      </c>
      <c r="L36" s="96" t="s">
        <v>3845</v>
      </c>
      <c r="M36" s="96" t="s">
        <v>687</v>
      </c>
      <c r="N36" s="96" t="s">
        <v>688</v>
      </c>
      <c r="O36" s="96">
        <v>3.1949999999999999E-2</v>
      </c>
      <c r="P36" s="96">
        <v>3.3709999999999997E-2</v>
      </c>
      <c r="Q36" s="96">
        <v>0.34320000000000001</v>
      </c>
    </row>
    <row r="37" spans="1:17">
      <c r="A37" s="96" t="s">
        <v>3898</v>
      </c>
      <c r="B37" s="96" t="s">
        <v>3892</v>
      </c>
      <c r="C37" s="96" t="s">
        <v>3847</v>
      </c>
      <c r="D37" s="96" t="s">
        <v>3846</v>
      </c>
      <c r="E37" s="96" t="s">
        <v>698</v>
      </c>
      <c r="F37" s="96" t="s">
        <v>697</v>
      </c>
      <c r="G37" s="96">
        <v>0.36820000000000003</v>
      </c>
      <c r="H37" s="96">
        <v>0.1203</v>
      </c>
      <c r="I37" s="96">
        <v>7.7189999999999995E-2</v>
      </c>
      <c r="J37" s="96">
        <v>0.1192</v>
      </c>
      <c r="K37" s="96" t="s">
        <v>2510</v>
      </c>
      <c r="L37" s="96" t="s">
        <v>3845</v>
      </c>
      <c r="M37" s="96" t="s">
        <v>687</v>
      </c>
      <c r="N37" s="96" t="s">
        <v>688</v>
      </c>
      <c r="O37" s="96">
        <v>-1.6619999999999999E-2</v>
      </c>
      <c r="P37" s="96">
        <v>6.2449999999999999E-2</v>
      </c>
      <c r="Q37" s="96">
        <v>0.79020000000000001</v>
      </c>
    </row>
    <row r="38" spans="1:17">
      <c r="A38" s="96" t="s">
        <v>3897</v>
      </c>
      <c r="B38" s="96" t="s">
        <v>3892</v>
      </c>
      <c r="C38" s="96" t="s">
        <v>3847</v>
      </c>
      <c r="D38" s="96" t="s">
        <v>3846</v>
      </c>
      <c r="E38" s="96" t="s">
        <v>698</v>
      </c>
      <c r="F38" s="96" t="s">
        <v>697</v>
      </c>
      <c r="G38" s="96">
        <v>0.52829999999999999</v>
      </c>
      <c r="H38" s="96">
        <v>5.3109999999999997E-2</v>
      </c>
      <c r="I38" s="96">
        <v>8.6459999999999995E-2</v>
      </c>
      <c r="J38" s="96">
        <v>0.53910000000000002</v>
      </c>
      <c r="K38" s="96" t="s">
        <v>2510</v>
      </c>
      <c r="L38" s="96" t="s">
        <v>3845</v>
      </c>
      <c r="M38" s="96" t="s">
        <v>687</v>
      </c>
      <c r="N38" s="96" t="s">
        <v>688</v>
      </c>
      <c r="O38" s="96">
        <v>9.3549999999999994E-2</v>
      </c>
      <c r="P38" s="96">
        <v>7.9909999999999995E-2</v>
      </c>
      <c r="Q38" s="96">
        <v>0.2417</v>
      </c>
    </row>
    <row r="39" spans="1:17">
      <c r="A39" s="96" t="s">
        <v>3896</v>
      </c>
      <c r="B39" s="96" t="s">
        <v>3892</v>
      </c>
      <c r="C39" s="96" t="s">
        <v>3847</v>
      </c>
      <c r="D39" s="96" t="s">
        <v>3846</v>
      </c>
      <c r="E39" s="96" t="s">
        <v>698</v>
      </c>
      <c r="F39" s="96" t="s">
        <v>697</v>
      </c>
      <c r="G39" s="96">
        <v>0.2213</v>
      </c>
      <c r="H39" s="96">
        <v>1.7670000000000002E-2</v>
      </c>
      <c r="I39" s="96">
        <v>4.6170000000000003E-2</v>
      </c>
      <c r="J39" s="96">
        <v>0.70189999999999997</v>
      </c>
      <c r="K39" s="96" t="s">
        <v>2510</v>
      </c>
      <c r="L39" s="96" t="s">
        <v>3845</v>
      </c>
      <c r="M39" s="96" t="s">
        <v>687</v>
      </c>
      <c r="N39" s="96" t="s">
        <v>688</v>
      </c>
      <c r="O39" s="96">
        <v>-5.1960000000000001E-3</v>
      </c>
      <c r="P39" s="96">
        <v>3.4189999999999998E-2</v>
      </c>
      <c r="Q39" s="96">
        <v>0.87919999999999998</v>
      </c>
    </row>
    <row r="40" spans="1:17">
      <c r="A40" s="96" t="s">
        <v>3895</v>
      </c>
      <c r="B40" s="96" t="s">
        <v>3892</v>
      </c>
      <c r="C40" s="96" t="s">
        <v>3847</v>
      </c>
      <c r="D40" s="96" t="s">
        <v>3846</v>
      </c>
      <c r="E40" s="96" t="s">
        <v>698</v>
      </c>
      <c r="F40" s="96" t="s">
        <v>697</v>
      </c>
      <c r="G40" s="96">
        <v>0.40789999999999998</v>
      </c>
      <c r="H40" s="96">
        <v>-5.0369999999999998E-2</v>
      </c>
      <c r="I40" s="96">
        <v>3.5860000000000003E-2</v>
      </c>
      <c r="J40" s="96">
        <v>0.16020000000000001</v>
      </c>
      <c r="K40" s="96" t="s">
        <v>2510</v>
      </c>
      <c r="L40" s="96" t="s">
        <v>3845</v>
      </c>
      <c r="M40" s="96" t="s">
        <v>687</v>
      </c>
      <c r="N40" s="96" t="s">
        <v>688</v>
      </c>
      <c r="O40" s="96">
        <v>-2.988E-2</v>
      </c>
      <c r="P40" s="96">
        <v>3.4200000000000001E-2</v>
      </c>
      <c r="Q40" s="96">
        <v>0.38229999999999997</v>
      </c>
    </row>
    <row r="41" spans="1:17">
      <c r="A41" s="96" t="s">
        <v>3894</v>
      </c>
      <c r="B41" s="96" t="s">
        <v>3892</v>
      </c>
      <c r="C41" s="96" t="s">
        <v>3847</v>
      </c>
      <c r="D41" s="96" t="s">
        <v>3846</v>
      </c>
      <c r="E41" s="96" t="s">
        <v>698</v>
      </c>
      <c r="F41" s="96" t="s">
        <v>697</v>
      </c>
      <c r="G41" s="96">
        <v>0.34520000000000001</v>
      </c>
      <c r="H41" s="96">
        <v>-8.208E-2</v>
      </c>
      <c r="I41" s="96">
        <v>7.8390000000000001E-2</v>
      </c>
      <c r="J41" s="96">
        <v>0.29499999999999998</v>
      </c>
      <c r="K41" s="96" t="s">
        <v>2510</v>
      </c>
      <c r="L41" s="96" t="s">
        <v>3845</v>
      </c>
      <c r="M41" s="96" t="s">
        <v>687</v>
      </c>
      <c r="N41" s="96" t="s">
        <v>688</v>
      </c>
      <c r="O41" s="96">
        <v>3.0499999999999999E-2</v>
      </c>
      <c r="P41" s="96">
        <v>6.3409999999999994E-2</v>
      </c>
      <c r="Q41" s="96">
        <v>0.63060000000000005</v>
      </c>
    </row>
    <row r="42" spans="1:17">
      <c r="A42" s="96" t="s">
        <v>3893</v>
      </c>
      <c r="B42" s="96" t="s">
        <v>3892</v>
      </c>
      <c r="C42" s="96" t="s">
        <v>3847</v>
      </c>
      <c r="D42" s="96" t="s">
        <v>3846</v>
      </c>
      <c r="E42" s="96" t="s">
        <v>698</v>
      </c>
      <c r="F42" s="96" t="s">
        <v>697</v>
      </c>
      <c r="G42" s="96">
        <v>0.52159999999999995</v>
      </c>
      <c r="H42" s="96">
        <v>-1.804E-3</v>
      </c>
      <c r="I42" s="96">
        <v>8.9819999999999997E-2</v>
      </c>
      <c r="J42" s="96">
        <v>0.98399999999999999</v>
      </c>
      <c r="K42" s="96" t="s">
        <v>2510</v>
      </c>
      <c r="L42" s="96" t="s">
        <v>3845</v>
      </c>
      <c r="M42" s="96" t="s">
        <v>687</v>
      </c>
      <c r="N42" s="96" t="s">
        <v>688</v>
      </c>
      <c r="O42" s="96">
        <v>-7.8030000000000002E-2</v>
      </c>
      <c r="P42" s="96">
        <v>8.3140000000000006E-2</v>
      </c>
      <c r="Q42" s="96">
        <v>0.34799999999999998</v>
      </c>
    </row>
    <row r="43" spans="1:17">
      <c r="A43" s="96" t="s">
        <v>3891</v>
      </c>
      <c r="B43" s="96" t="s">
        <v>3875</v>
      </c>
      <c r="C43" s="96" t="s">
        <v>3847</v>
      </c>
      <c r="D43" s="96" t="s">
        <v>3846</v>
      </c>
      <c r="E43" s="96" t="s">
        <v>698</v>
      </c>
      <c r="F43" s="96" t="s">
        <v>697</v>
      </c>
      <c r="G43" s="96">
        <v>0.22239999999999999</v>
      </c>
      <c r="H43" s="96">
        <v>0.1207</v>
      </c>
      <c r="I43" s="96">
        <v>6.3700000000000007E-2</v>
      </c>
      <c r="J43" s="96">
        <v>5.8049700000000003E-2</v>
      </c>
      <c r="K43" s="96" t="s">
        <v>2510</v>
      </c>
      <c r="L43" s="96" t="s">
        <v>3845</v>
      </c>
      <c r="M43" s="96" t="s">
        <v>687</v>
      </c>
      <c r="N43" s="96" t="s">
        <v>688</v>
      </c>
      <c r="O43" s="96">
        <v>-5.0819999999999997E-2</v>
      </c>
      <c r="P43" s="96">
        <v>4.6559999999999997E-2</v>
      </c>
      <c r="Q43" s="96">
        <v>0.27510000000000001</v>
      </c>
    </row>
    <row r="44" spans="1:17">
      <c r="A44" s="96" t="s">
        <v>3890</v>
      </c>
      <c r="B44" s="96" t="s">
        <v>3875</v>
      </c>
      <c r="C44" s="96" t="s">
        <v>3847</v>
      </c>
      <c r="D44" s="96" t="s">
        <v>3846</v>
      </c>
      <c r="E44" s="96" t="s">
        <v>698</v>
      </c>
      <c r="F44" s="96" t="s">
        <v>697</v>
      </c>
      <c r="G44" s="96">
        <v>0.40749999999999997</v>
      </c>
      <c r="H44" s="96">
        <v>-4.3900000000000002E-2</v>
      </c>
      <c r="I44" s="96">
        <v>4.2299999999999997E-2</v>
      </c>
      <c r="J44" s="96">
        <v>0.2994</v>
      </c>
      <c r="K44" s="96" t="s">
        <v>2510</v>
      </c>
      <c r="L44" s="96" t="s">
        <v>3845</v>
      </c>
      <c r="M44" s="96" t="s">
        <v>687</v>
      </c>
      <c r="N44" s="96" t="s">
        <v>688</v>
      </c>
      <c r="O44" s="96">
        <v>1.026E-2</v>
      </c>
      <c r="P44" s="96">
        <v>3.9370000000000002E-2</v>
      </c>
      <c r="Q44" s="96">
        <v>0.7944</v>
      </c>
    </row>
    <row r="45" spans="1:17">
      <c r="A45" s="96" t="s">
        <v>3889</v>
      </c>
      <c r="B45" s="96" t="s">
        <v>3875</v>
      </c>
      <c r="C45" s="96" t="s">
        <v>3847</v>
      </c>
      <c r="D45" s="96" t="s">
        <v>3846</v>
      </c>
      <c r="E45" s="96" t="s">
        <v>698</v>
      </c>
      <c r="F45" s="96" t="s">
        <v>697</v>
      </c>
      <c r="G45" s="96">
        <v>0.34810000000000002</v>
      </c>
      <c r="H45" s="96">
        <v>-9.06E-2</v>
      </c>
      <c r="I45" s="96">
        <v>0.1152</v>
      </c>
      <c r="J45" s="96">
        <v>0.43169999999999997</v>
      </c>
      <c r="K45" s="96" t="s">
        <v>2510</v>
      </c>
      <c r="L45" s="96" t="s">
        <v>3845</v>
      </c>
      <c r="M45" s="96" t="s">
        <v>687</v>
      </c>
      <c r="N45" s="96" t="s">
        <v>688</v>
      </c>
      <c r="O45" s="96">
        <v>-8.0320000000000003E-2</v>
      </c>
      <c r="P45" s="96">
        <v>9.2310000000000003E-2</v>
      </c>
      <c r="Q45" s="96">
        <v>0.38429999999999997</v>
      </c>
    </row>
    <row r="46" spans="1:17">
      <c r="A46" s="96" t="s">
        <v>3888</v>
      </c>
      <c r="B46" s="96" t="s">
        <v>3875</v>
      </c>
      <c r="C46" s="96" t="s">
        <v>3847</v>
      </c>
      <c r="D46" s="96" t="s">
        <v>3846</v>
      </c>
      <c r="E46" s="96" t="s">
        <v>698</v>
      </c>
      <c r="F46" s="96" t="s">
        <v>697</v>
      </c>
      <c r="G46" s="96">
        <v>0.21740000000000001</v>
      </c>
      <c r="H46" s="96">
        <v>7.1830000000000001E-3</v>
      </c>
      <c r="I46" s="96">
        <v>4.437E-2</v>
      </c>
      <c r="J46" s="96">
        <v>0.87139999999999995</v>
      </c>
      <c r="K46" s="96" t="s">
        <v>2510</v>
      </c>
      <c r="L46" s="96" t="s">
        <v>3845</v>
      </c>
      <c r="M46" s="96" t="s">
        <v>687</v>
      </c>
      <c r="N46" s="96" t="s">
        <v>688</v>
      </c>
      <c r="O46" s="96">
        <v>6.6269999999999996E-2</v>
      </c>
      <c r="P46" s="96">
        <v>3.279E-2</v>
      </c>
      <c r="Q46" s="96">
        <v>4.3260300000000002E-2</v>
      </c>
    </row>
    <row r="47" spans="1:17">
      <c r="A47" s="96" t="s">
        <v>3887</v>
      </c>
      <c r="B47" s="96" t="s">
        <v>3875</v>
      </c>
      <c r="C47" s="96" t="s">
        <v>3847</v>
      </c>
      <c r="D47" s="96" t="s">
        <v>3846</v>
      </c>
      <c r="E47" s="96" t="s">
        <v>698</v>
      </c>
      <c r="F47" s="96" t="s">
        <v>697</v>
      </c>
      <c r="G47" s="96">
        <v>0.41520000000000001</v>
      </c>
      <c r="H47" s="96">
        <v>6.3850000000000004E-2</v>
      </c>
      <c r="I47" s="96">
        <v>3.2590000000000001E-2</v>
      </c>
      <c r="J47" s="96">
        <v>5.0059899999999997E-2</v>
      </c>
      <c r="K47" s="96" t="s">
        <v>2510</v>
      </c>
      <c r="L47" s="96" t="s">
        <v>3845</v>
      </c>
      <c r="M47" s="96" t="s">
        <v>687</v>
      </c>
      <c r="N47" s="96" t="s">
        <v>688</v>
      </c>
      <c r="O47" s="96">
        <v>3.993E-2</v>
      </c>
      <c r="P47" s="96">
        <v>3.1370000000000002E-2</v>
      </c>
      <c r="Q47" s="96">
        <v>0.20300000000000001</v>
      </c>
    </row>
    <row r="48" spans="1:17">
      <c r="A48" s="96" t="s">
        <v>3886</v>
      </c>
      <c r="B48" s="96" t="s">
        <v>3875</v>
      </c>
      <c r="C48" s="96" t="s">
        <v>3847</v>
      </c>
      <c r="D48" s="96" t="s">
        <v>3846</v>
      </c>
      <c r="E48" s="96" t="s">
        <v>698</v>
      </c>
      <c r="F48" s="96" t="s">
        <v>697</v>
      </c>
      <c r="G48" s="96">
        <v>0.51910000000000001</v>
      </c>
      <c r="H48" s="96">
        <v>-2.972E-2</v>
      </c>
      <c r="I48" s="96">
        <v>7.6700000000000004E-2</v>
      </c>
      <c r="J48" s="96">
        <v>0.69840000000000002</v>
      </c>
      <c r="K48" s="96" t="s">
        <v>2510</v>
      </c>
      <c r="L48" s="96" t="s">
        <v>3845</v>
      </c>
      <c r="M48" s="96" t="s">
        <v>687</v>
      </c>
      <c r="N48" s="96" t="s">
        <v>688</v>
      </c>
      <c r="O48" s="96">
        <v>-5.2810000000000003E-2</v>
      </c>
      <c r="P48" s="96">
        <v>7.0650000000000004E-2</v>
      </c>
      <c r="Q48" s="96">
        <v>0.45469999999999999</v>
      </c>
    </row>
    <row r="49" spans="1:17">
      <c r="A49" s="96" t="s">
        <v>3885</v>
      </c>
      <c r="B49" s="96" t="s">
        <v>3875</v>
      </c>
      <c r="C49" s="96" t="s">
        <v>3847</v>
      </c>
      <c r="D49" s="96" t="s">
        <v>3846</v>
      </c>
      <c r="E49" s="96" t="s">
        <v>698</v>
      </c>
      <c r="F49" s="96" t="s">
        <v>697</v>
      </c>
      <c r="G49" s="96">
        <v>0.40799999999999997</v>
      </c>
      <c r="H49" s="96">
        <v>-1.268E-2</v>
      </c>
      <c r="I49" s="96">
        <v>5.117E-2</v>
      </c>
      <c r="J49" s="96">
        <v>0.80430000000000001</v>
      </c>
      <c r="K49" s="96" t="s">
        <v>2510</v>
      </c>
      <c r="L49" s="96" t="s">
        <v>3845</v>
      </c>
      <c r="M49" s="96" t="s">
        <v>687</v>
      </c>
      <c r="N49" s="96" t="s">
        <v>688</v>
      </c>
      <c r="O49" s="96">
        <v>-1.779E-2</v>
      </c>
      <c r="P49" s="96">
        <v>5.1040000000000002E-2</v>
      </c>
      <c r="Q49" s="96">
        <v>0.72740000000000005</v>
      </c>
    </row>
    <row r="50" spans="1:17">
      <c r="A50" s="96" t="s">
        <v>3884</v>
      </c>
      <c r="B50" s="96" t="s">
        <v>3875</v>
      </c>
      <c r="C50" s="96" t="s">
        <v>3847</v>
      </c>
      <c r="D50" s="96" t="s">
        <v>3846</v>
      </c>
      <c r="E50" s="96" t="s">
        <v>698</v>
      </c>
      <c r="F50" s="96" t="s">
        <v>697</v>
      </c>
      <c r="G50" s="96">
        <v>0.35239999999999999</v>
      </c>
      <c r="H50" s="96">
        <v>0.1232</v>
      </c>
      <c r="I50" s="96">
        <v>9.9629999999999996E-2</v>
      </c>
      <c r="J50" s="96">
        <v>0.2162</v>
      </c>
      <c r="K50" s="96" t="s">
        <v>2510</v>
      </c>
      <c r="L50" s="96" t="s">
        <v>3845</v>
      </c>
      <c r="M50" s="96" t="s">
        <v>687</v>
      </c>
      <c r="N50" s="96" t="s">
        <v>688</v>
      </c>
      <c r="O50" s="96">
        <v>3.5450000000000002E-2</v>
      </c>
      <c r="P50" s="96">
        <v>8.5029999999999994E-2</v>
      </c>
      <c r="Q50" s="96">
        <v>0.67679900000000004</v>
      </c>
    </row>
    <row r="51" spans="1:17">
      <c r="A51" s="96" t="s">
        <v>3883</v>
      </c>
      <c r="B51" s="96" t="s">
        <v>3875</v>
      </c>
      <c r="C51" s="96" t="s">
        <v>3847</v>
      </c>
      <c r="D51" s="96" t="s">
        <v>3846</v>
      </c>
      <c r="E51" s="96" t="s">
        <v>698</v>
      </c>
      <c r="F51" s="96" t="s">
        <v>697</v>
      </c>
      <c r="G51" s="96">
        <v>0.52300000000000002</v>
      </c>
      <c r="H51" s="96">
        <v>3.5009999999999999E-2</v>
      </c>
      <c r="I51" s="96">
        <v>0.1016</v>
      </c>
      <c r="J51" s="96">
        <v>0.73060099999999994</v>
      </c>
      <c r="K51" s="96" t="s">
        <v>2510</v>
      </c>
      <c r="L51" s="96" t="s">
        <v>3845</v>
      </c>
      <c r="M51" s="96" t="s">
        <v>687</v>
      </c>
      <c r="N51" s="96" t="s">
        <v>688</v>
      </c>
      <c r="O51" s="96">
        <v>0.1827</v>
      </c>
      <c r="P51" s="96">
        <v>9.6339999999999995E-2</v>
      </c>
      <c r="Q51" s="96">
        <v>5.7920199999999998E-2</v>
      </c>
    </row>
    <row r="52" spans="1:17">
      <c r="A52" s="96" t="s">
        <v>3882</v>
      </c>
      <c r="B52" s="96" t="s">
        <v>3875</v>
      </c>
      <c r="C52" s="96" t="s">
        <v>3847</v>
      </c>
      <c r="D52" s="96" t="s">
        <v>3846</v>
      </c>
      <c r="E52" s="96" t="s">
        <v>698</v>
      </c>
      <c r="F52" s="96" t="s">
        <v>697</v>
      </c>
      <c r="G52" s="96">
        <v>0.2218</v>
      </c>
      <c r="H52" s="96">
        <v>5.7629999999999999E-3</v>
      </c>
      <c r="I52" s="96">
        <v>4.7480000000000001E-2</v>
      </c>
      <c r="J52" s="96">
        <v>0.90339999999999998</v>
      </c>
      <c r="K52" s="96" t="s">
        <v>2510</v>
      </c>
      <c r="L52" s="96" t="s">
        <v>3845</v>
      </c>
      <c r="M52" s="96" t="s">
        <v>687</v>
      </c>
      <c r="N52" s="96" t="s">
        <v>688</v>
      </c>
      <c r="O52" s="96">
        <v>-6.7339999999999997E-2</v>
      </c>
      <c r="P52" s="96">
        <v>3.5389999999999998E-2</v>
      </c>
      <c r="Q52" s="96">
        <v>5.7059800000000001E-2</v>
      </c>
    </row>
    <row r="53" spans="1:17">
      <c r="A53" s="96" t="s">
        <v>3881</v>
      </c>
      <c r="B53" s="96" t="s">
        <v>3875</v>
      </c>
      <c r="C53" s="96" t="s">
        <v>3847</v>
      </c>
      <c r="D53" s="96" t="s">
        <v>3846</v>
      </c>
      <c r="E53" s="96" t="s">
        <v>698</v>
      </c>
      <c r="F53" s="96" t="s">
        <v>697</v>
      </c>
      <c r="G53" s="96">
        <v>0.40450000000000003</v>
      </c>
      <c r="H53" s="96">
        <v>-6.1609999999999998E-2</v>
      </c>
      <c r="I53" s="96">
        <v>3.6729999999999999E-2</v>
      </c>
      <c r="J53" s="96">
        <v>9.34609E-2</v>
      </c>
      <c r="K53" s="96" t="s">
        <v>2510</v>
      </c>
      <c r="L53" s="96" t="s">
        <v>3845</v>
      </c>
      <c r="M53" s="96" t="s">
        <v>687</v>
      </c>
      <c r="N53" s="96" t="s">
        <v>688</v>
      </c>
      <c r="O53" s="96">
        <v>-4.5580000000000002E-2</v>
      </c>
      <c r="P53" s="96">
        <v>3.5979999999999998E-2</v>
      </c>
      <c r="Q53" s="96">
        <v>0.20530000000000001</v>
      </c>
    </row>
    <row r="54" spans="1:17">
      <c r="A54" s="96" t="s">
        <v>3880</v>
      </c>
      <c r="B54" s="96" t="s">
        <v>3875</v>
      </c>
      <c r="C54" s="96" t="s">
        <v>3847</v>
      </c>
      <c r="D54" s="96" t="s">
        <v>3846</v>
      </c>
      <c r="E54" s="96" t="s">
        <v>698</v>
      </c>
      <c r="F54" s="96" t="s">
        <v>697</v>
      </c>
      <c r="G54" s="96">
        <v>0.52629999999999999</v>
      </c>
      <c r="H54" s="96">
        <v>1.9279999999999999E-2</v>
      </c>
      <c r="I54" s="96">
        <v>8.1259999999999999E-2</v>
      </c>
      <c r="J54" s="96">
        <v>0.8125</v>
      </c>
      <c r="K54" s="96" t="s">
        <v>2510</v>
      </c>
      <c r="L54" s="96" t="s">
        <v>3845</v>
      </c>
      <c r="M54" s="96" t="s">
        <v>687</v>
      </c>
      <c r="N54" s="96" t="s">
        <v>688</v>
      </c>
      <c r="O54" s="96">
        <v>6.7220000000000002E-2</v>
      </c>
      <c r="P54" s="96">
        <v>7.5660000000000005E-2</v>
      </c>
      <c r="Q54" s="96">
        <v>0.37430000000000002</v>
      </c>
    </row>
    <row r="55" spans="1:17">
      <c r="A55" s="96" t="s">
        <v>3879</v>
      </c>
      <c r="B55" s="96" t="s">
        <v>3875</v>
      </c>
      <c r="C55" s="96" t="s">
        <v>3847</v>
      </c>
      <c r="D55" s="96" t="s">
        <v>3846</v>
      </c>
      <c r="E55" s="96" t="s">
        <v>698</v>
      </c>
      <c r="F55" s="96" t="s">
        <v>697</v>
      </c>
      <c r="G55" s="96">
        <v>0.219</v>
      </c>
      <c r="H55" s="96">
        <v>-2.8729999999999999E-2</v>
      </c>
      <c r="I55" s="96">
        <v>9.6979999999999997E-2</v>
      </c>
      <c r="J55" s="96">
        <v>0.7671</v>
      </c>
      <c r="K55" s="96" t="s">
        <v>2510</v>
      </c>
      <c r="L55" s="96" t="s">
        <v>3845</v>
      </c>
      <c r="M55" s="96" t="s">
        <v>687</v>
      </c>
      <c r="N55" s="96" t="s">
        <v>688</v>
      </c>
      <c r="O55" s="96">
        <v>-3.7819999999999999E-2</v>
      </c>
      <c r="P55" s="96">
        <v>7.4719999999999995E-2</v>
      </c>
      <c r="Q55" s="96">
        <v>0.61270000000000002</v>
      </c>
    </row>
    <row r="56" spans="1:17">
      <c r="A56" s="96" t="s">
        <v>3878</v>
      </c>
      <c r="B56" s="96" t="s">
        <v>3875</v>
      </c>
      <c r="C56" s="96" t="s">
        <v>3847</v>
      </c>
      <c r="D56" s="96" t="s">
        <v>3846</v>
      </c>
      <c r="E56" s="96" t="s">
        <v>698</v>
      </c>
      <c r="F56" s="96" t="s">
        <v>697</v>
      </c>
      <c r="G56" s="96">
        <v>0.40699999999999997</v>
      </c>
      <c r="H56" s="96">
        <v>-0.1042</v>
      </c>
      <c r="I56" s="96">
        <v>6.1249999999999999E-2</v>
      </c>
      <c r="J56" s="96">
        <v>8.8958999999999996E-2</v>
      </c>
      <c r="K56" s="96" t="s">
        <v>2510</v>
      </c>
      <c r="L56" s="96" t="s">
        <v>3845</v>
      </c>
      <c r="M56" s="96" t="s">
        <v>687</v>
      </c>
      <c r="N56" s="96" t="s">
        <v>688</v>
      </c>
      <c r="O56" s="96">
        <v>-1.8890000000000001E-2</v>
      </c>
      <c r="P56" s="96">
        <v>5.8259999999999999E-2</v>
      </c>
      <c r="Q56" s="96">
        <v>0.74579899999999999</v>
      </c>
    </row>
    <row r="57" spans="1:17">
      <c r="A57" s="96" t="s">
        <v>3877</v>
      </c>
      <c r="B57" s="96" t="s">
        <v>3875</v>
      </c>
      <c r="C57" s="96" t="s">
        <v>3847</v>
      </c>
      <c r="D57" s="96" t="s">
        <v>3846</v>
      </c>
      <c r="E57" s="96" t="s">
        <v>698</v>
      </c>
      <c r="F57" s="96" t="s">
        <v>697</v>
      </c>
      <c r="G57" s="96">
        <v>0.22040000000000001</v>
      </c>
      <c r="H57" s="96">
        <v>9.3600000000000003E-2</v>
      </c>
      <c r="I57" s="96">
        <v>9.2530000000000001E-2</v>
      </c>
      <c r="J57" s="96">
        <v>0.31169999999999998</v>
      </c>
      <c r="K57" s="96" t="s">
        <v>2510</v>
      </c>
      <c r="L57" s="96" t="s">
        <v>3845</v>
      </c>
      <c r="M57" s="96" t="s">
        <v>687</v>
      </c>
      <c r="N57" s="96" t="s">
        <v>688</v>
      </c>
      <c r="O57" s="96">
        <v>5.7930000000000002E-2</v>
      </c>
      <c r="P57" s="96">
        <v>7.1419999999999997E-2</v>
      </c>
      <c r="Q57" s="96">
        <v>0.4173</v>
      </c>
    </row>
    <row r="58" spans="1:17">
      <c r="A58" s="96" t="s">
        <v>3876</v>
      </c>
      <c r="B58" s="96" t="s">
        <v>3875</v>
      </c>
      <c r="C58" s="96" t="s">
        <v>3847</v>
      </c>
      <c r="D58" s="96" t="s">
        <v>3846</v>
      </c>
      <c r="E58" s="96" t="s">
        <v>698</v>
      </c>
      <c r="F58" s="96" t="s">
        <v>697</v>
      </c>
      <c r="G58" s="96">
        <v>0.40949999999999998</v>
      </c>
      <c r="H58" s="96">
        <v>0.1226</v>
      </c>
      <c r="I58" s="96">
        <v>9.1819999999999999E-2</v>
      </c>
      <c r="J58" s="96">
        <v>0.18179999999999999</v>
      </c>
      <c r="K58" s="96" t="s">
        <v>2510</v>
      </c>
      <c r="L58" s="96" t="s">
        <v>3845</v>
      </c>
      <c r="M58" s="96" t="s">
        <v>687</v>
      </c>
      <c r="N58" s="96" t="s">
        <v>688</v>
      </c>
      <c r="O58" s="96">
        <v>-0.10440000000000001</v>
      </c>
      <c r="P58" s="96">
        <v>9.0029999999999999E-2</v>
      </c>
      <c r="Q58" s="96">
        <v>0.24610000000000001</v>
      </c>
    </row>
    <row r="59" spans="1:17">
      <c r="A59" s="96" t="s">
        <v>3874</v>
      </c>
      <c r="B59" s="96" t="s">
        <v>3872</v>
      </c>
      <c r="C59" s="96" t="s">
        <v>3847</v>
      </c>
      <c r="D59" s="96" t="s">
        <v>3846</v>
      </c>
      <c r="E59" s="96" t="s">
        <v>698</v>
      </c>
      <c r="F59" s="96" t="s">
        <v>697</v>
      </c>
      <c r="G59" s="96">
        <v>0.21829999999999999</v>
      </c>
      <c r="H59" s="96">
        <v>-2.2200000000000001E-2</v>
      </c>
      <c r="I59" s="96">
        <v>0.1027</v>
      </c>
      <c r="J59" s="96">
        <v>0.82889999999999997</v>
      </c>
      <c r="K59" s="96" t="s">
        <v>2510</v>
      </c>
      <c r="L59" s="96" t="s">
        <v>3845</v>
      </c>
      <c r="M59" s="96" t="s">
        <v>687</v>
      </c>
      <c r="N59" s="96" t="s">
        <v>688</v>
      </c>
      <c r="O59" s="96">
        <v>-9.2700000000000005E-3</v>
      </c>
      <c r="P59" s="96">
        <v>7.5590000000000004E-2</v>
      </c>
      <c r="Q59" s="96">
        <v>0.90239999999999998</v>
      </c>
    </row>
    <row r="60" spans="1:17">
      <c r="A60" s="96" t="s">
        <v>3873</v>
      </c>
      <c r="B60" s="96" t="s">
        <v>3872</v>
      </c>
      <c r="C60" s="96" t="s">
        <v>3847</v>
      </c>
      <c r="D60" s="96" t="s">
        <v>3846</v>
      </c>
      <c r="E60" s="96" t="s">
        <v>698</v>
      </c>
      <c r="F60" s="96" t="s">
        <v>697</v>
      </c>
      <c r="G60" s="96">
        <v>0.41089999999999999</v>
      </c>
      <c r="H60" s="96">
        <v>-2.947E-2</v>
      </c>
      <c r="I60" s="96">
        <v>4.7629999999999999E-2</v>
      </c>
      <c r="J60" s="96">
        <v>0.53610000000000002</v>
      </c>
      <c r="K60" s="96" t="s">
        <v>2510</v>
      </c>
      <c r="L60" s="96" t="s">
        <v>3845</v>
      </c>
      <c r="M60" s="96" t="s">
        <v>687</v>
      </c>
      <c r="N60" s="96" t="s">
        <v>688</v>
      </c>
      <c r="O60" s="96">
        <v>-6.2630000000000005E-2</v>
      </c>
      <c r="P60" s="96">
        <v>4.3229999999999998E-2</v>
      </c>
      <c r="Q60" s="96">
        <v>0.1474</v>
      </c>
    </row>
    <row r="61" spans="1:17">
      <c r="A61" s="96" t="s">
        <v>3871</v>
      </c>
      <c r="B61" s="96" t="s">
        <v>3869</v>
      </c>
      <c r="C61" s="96" t="s">
        <v>3847</v>
      </c>
      <c r="D61" s="96" t="s">
        <v>3846</v>
      </c>
      <c r="E61" s="96" t="s">
        <v>698</v>
      </c>
      <c r="F61" s="96" t="s">
        <v>697</v>
      </c>
      <c r="G61" s="96">
        <v>0.2198</v>
      </c>
      <c r="H61" s="96">
        <v>0.24629999999999999</v>
      </c>
      <c r="I61" s="96">
        <v>0.1242</v>
      </c>
      <c r="J61" s="96">
        <v>4.7369599999999998E-2</v>
      </c>
      <c r="K61" s="96" t="s">
        <v>2510</v>
      </c>
      <c r="L61" s="96" t="s">
        <v>3845</v>
      </c>
      <c r="M61" s="96" t="s">
        <v>687</v>
      </c>
      <c r="N61" s="96" t="s">
        <v>688</v>
      </c>
      <c r="O61" s="96">
        <v>8.8510000000000005E-2</v>
      </c>
      <c r="P61" s="96">
        <v>9.4189999999999996E-2</v>
      </c>
      <c r="Q61" s="96">
        <v>0.34739999999999999</v>
      </c>
    </row>
    <row r="62" spans="1:17">
      <c r="A62" s="96" t="s">
        <v>3870</v>
      </c>
      <c r="B62" s="96" t="s">
        <v>3869</v>
      </c>
      <c r="C62" s="96" t="s">
        <v>3847</v>
      </c>
      <c r="D62" s="96" t="s">
        <v>3846</v>
      </c>
      <c r="E62" s="96" t="s">
        <v>698</v>
      </c>
      <c r="F62" s="96" t="s">
        <v>697</v>
      </c>
      <c r="G62" s="96">
        <v>0.41149999999999998</v>
      </c>
      <c r="H62" s="96">
        <v>7.8439999999999996E-2</v>
      </c>
      <c r="I62" s="96">
        <v>9.1469999999999996E-2</v>
      </c>
      <c r="J62" s="96">
        <v>0.3911</v>
      </c>
      <c r="K62" s="96" t="s">
        <v>2510</v>
      </c>
      <c r="L62" s="96" t="s">
        <v>3845</v>
      </c>
      <c r="M62" s="96" t="s">
        <v>687</v>
      </c>
      <c r="N62" s="96" t="s">
        <v>688</v>
      </c>
      <c r="O62" s="96">
        <v>1.404E-2</v>
      </c>
      <c r="P62" s="96">
        <v>8.6190000000000003E-2</v>
      </c>
      <c r="Q62" s="96">
        <v>0.87060000000000004</v>
      </c>
    </row>
    <row r="63" spans="1:17">
      <c r="A63" s="96" t="s">
        <v>3868</v>
      </c>
      <c r="B63" s="96" t="s">
        <v>3866</v>
      </c>
      <c r="C63" s="96" t="s">
        <v>3847</v>
      </c>
      <c r="D63" s="96" t="s">
        <v>3846</v>
      </c>
      <c r="E63" s="96" t="s">
        <v>698</v>
      </c>
      <c r="F63" s="96" t="s">
        <v>697</v>
      </c>
      <c r="G63" s="96">
        <v>0.21740000000000001</v>
      </c>
      <c r="H63" s="96">
        <v>-0.113</v>
      </c>
      <c r="I63" s="96">
        <v>8.72E-2</v>
      </c>
      <c r="J63" s="96">
        <v>0.19520000000000001</v>
      </c>
      <c r="K63" s="96" t="s">
        <v>2510</v>
      </c>
      <c r="L63" s="96" t="s">
        <v>3845</v>
      </c>
      <c r="M63" s="96" t="s">
        <v>687</v>
      </c>
      <c r="N63" s="96" t="s">
        <v>688</v>
      </c>
      <c r="O63" s="96">
        <v>-0.12590000000000001</v>
      </c>
      <c r="P63" s="96">
        <v>6.923E-2</v>
      </c>
      <c r="Q63" s="96">
        <v>6.8909600000000001E-2</v>
      </c>
    </row>
    <row r="64" spans="1:17">
      <c r="A64" s="96" t="s">
        <v>3867</v>
      </c>
      <c r="B64" s="96" t="s">
        <v>3866</v>
      </c>
      <c r="C64" s="96" t="s">
        <v>3847</v>
      </c>
      <c r="D64" s="96" t="s">
        <v>3846</v>
      </c>
      <c r="E64" s="96" t="s">
        <v>698</v>
      </c>
      <c r="F64" s="96" t="s">
        <v>697</v>
      </c>
      <c r="G64" s="96">
        <v>0.41070000000000001</v>
      </c>
      <c r="H64" s="96">
        <v>-3.1640000000000001E-2</v>
      </c>
      <c r="I64" s="96">
        <v>7.7780000000000002E-2</v>
      </c>
      <c r="J64" s="96">
        <v>0.68410099999999996</v>
      </c>
      <c r="K64" s="96" t="s">
        <v>2510</v>
      </c>
      <c r="L64" s="96" t="s">
        <v>3845</v>
      </c>
      <c r="M64" s="96" t="s">
        <v>687</v>
      </c>
      <c r="N64" s="96" t="s">
        <v>688</v>
      </c>
      <c r="O64" s="96">
        <v>7.7210000000000004E-3</v>
      </c>
      <c r="P64" s="96">
        <v>7.5899999999999995E-2</v>
      </c>
      <c r="Q64" s="96">
        <v>0.91900000000000004</v>
      </c>
    </row>
    <row r="65" spans="1:17">
      <c r="A65" s="96" t="s">
        <v>3865</v>
      </c>
      <c r="B65" s="96" t="s">
        <v>651</v>
      </c>
      <c r="C65" s="96" t="s">
        <v>3847</v>
      </c>
      <c r="D65" s="96" t="s">
        <v>3846</v>
      </c>
      <c r="E65" s="96" t="s">
        <v>698</v>
      </c>
      <c r="F65" s="96" t="s">
        <v>697</v>
      </c>
      <c r="G65" s="96">
        <v>0.2185</v>
      </c>
      <c r="H65" s="96">
        <v>-2.86E-2</v>
      </c>
      <c r="I65" s="96">
        <v>2.078E-2</v>
      </c>
      <c r="J65" s="96">
        <v>0.16869999999999999</v>
      </c>
      <c r="K65" s="96" t="s">
        <v>2510</v>
      </c>
      <c r="L65" s="96" t="s">
        <v>3845</v>
      </c>
      <c r="M65" s="96" t="s">
        <v>687</v>
      </c>
      <c r="N65" s="96" t="s">
        <v>688</v>
      </c>
      <c r="O65" s="96">
        <v>-3.4169999999999999E-2</v>
      </c>
      <c r="P65" s="96">
        <v>1.5299999999999999E-2</v>
      </c>
      <c r="Q65" s="96">
        <v>2.5569999999999999E-2</v>
      </c>
    </row>
    <row r="66" spans="1:17">
      <c r="A66" s="96" t="s">
        <v>3864</v>
      </c>
      <c r="B66" s="96" t="s">
        <v>651</v>
      </c>
      <c r="C66" s="96" t="s">
        <v>3847</v>
      </c>
      <c r="D66" s="96" t="s">
        <v>3846</v>
      </c>
      <c r="E66" s="96" t="s">
        <v>698</v>
      </c>
      <c r="F66" s="96" t="s">
        <v>697</v>
      </c>
      <c r="G66" s="96">
        <v>0.4108</v>
      </c>
      <c r="H66" s="96">
        <v>-8.6449999999999999E-3</v>
      </c>
      <c r="I66" s="96">
        <v>1.4420000000000001E-2</v>
      </c>
      <c r="J66" s="96">
        <v>0.54890000000000005</v>
      </c>
      <c r="K66" s="96" t="s">
        <v>2510</v>
      </c>
      <c r="L66" s="96" t="s">
        <v>3845</v>
      </c>
      <c r="M66" s="96" t="s">
        <v>687</v>
      </c>
      <c r="N66" s="96" t="s">
        <v>688</v>
      </c>
      <c r="O66" s="96">
        <v>2.4199999999999998E-3</v>
      </c>
      <c r="P66" s="96">
        <v>1.393E-2</v>
      </c>
      <c r="Q66" s="96">
        <v>0.86209999999999998</v>
      </c>
    </row>
    <row r="67" spans="1:17">
      <c r="A67" s="96" t="s">
        <v>3863</v>
      </c>
      <c r="B67" s="96" t="s">
        <v>651</v>
      </c>
      <c r="C67" s="96" t="s">
        <v>3847</v>
      </c>
      <c r="D67" s="96" t="s">
        <v>3846</v>
      </c>
      <c r="E67" s="96" t="s">
        <v>698</v>
      </c>
      <c r="F67" s="96" t="s">
        <v>697</v>
      </c>
      <c r="G67" s="96">
        <v>0.35020000000000001</v>
      </c>
      <c r="H67" s="96">
        <v>1.6969999999999999E-2</v>
      </c>
      <c r="I67" s="96">
        <v>2.6290000000000001E-2</v>
      </c>
      <c r="J67" s="96">
        <v>0.51849999999999996</v>
      </c>
      <c r="K67" s="96" t="s">
        <v>2510</v>
      </c>
      <c r="L67" s="96" t="s">
        <v>3845</v>
      </c>
      <c r="M67" s="96" t="s">
        <v>687</v>
      </c>
      <c r="N67" s="96" t="s">
        <v>688</v>
      </c>
      <c r="O67" s="96">
        <v>1.9620000000000002E-3</v>
      </c>
      <c r="P67" s="96">
        <v>2.18E-2</v>
      </c>
      <c r="Q67" s="96">
        <v>0.92830000000000001</v>
      </c>
    </row>
    <row r="68" spans="1:17">
      <c r="A68" s="96" t="s">
        <v>3862</v>
      </c>
      <c r="B68" s="96" t="s">
        <v>651</v>
      </c>
      <c r="C68" s="96" t="s">
        <v>3847</v>
      </c>
      <c r="D68" s="96" t="s">
        <v>3846</v>
      </c>
      <c r="E68" s="96" t="s">
        <v>698</v>
      </c>
      <c r="F68" s="96" t="s">
        <v>697</v>
      </c>
      <c r="G68" s="96">
        <v>0.52100000000000002</v>
      </c>
      <c r="H68" s="96">
        <v>-8.1189999999999995E-3</v>
      </c>
      <c r="I68" s="96">
        <v>3.5159999999999997E-2</v>
      </c>
      <c r="J68" s="96">
        <v>0.81740000000000002</v>
      </c>
      <c r="K68" s="96" t="s">
        <v>2510</v>
      </c>
      <c r="L68" s="96" t="s">
        <v>3845</v>
      </c>
      <c r="M68" s="96" t="s">
        <v>687</v>
      </c>
      <c r="N68" s="96" t="s">
        <v>688</v>
      </c>
      <c r="O68" s="96">
        <v>-6.7669999999999996E-3</v>
      </c>
      <c r="P68" s="96">
        <v>3.2629999999999999E-2</v>
      </c>
      <c r="Q68" s="96">
        <v>0.8357</v>
      </c>
    </row>
    <row r="69" spans="1:17">
      <c r="A69" s="96" t="s">
        <v>3861</v>
      </c>
      <c r="B69" s="96" t="s">
        <v>651</v>
      </c>
      <c r="C69" s="96" t="s">
        <v>3847</v>
      </c>
      <c r="D69" s="96" t="s">
        <v>3846</v>
      </c>
      <c r="E69" s="96" t="s">
        <v>698</v>
      </c>
      <c r="F69" s="96" t="s">
        <v>697</v>
      </c>
      <c r="G69" s="96">
        <v>0.21809999999999999</v>
      </c>
      <c r="H69" s="96">
        <v>-2.6669999999999999E-2</v>
      </c>
      <c r="I69" s="96">
        <v>2.0959999999999999E-2</v>
      </c>
      <c r="J69" s="96">
        <v>0.20330000000000001</v>
      </c>
      <c r="K69" s="96" t="s">
        <v>2510</v>
      </c>
      <c r="L69" s="96" t="s">
        <v>3845</v>
      </c>
      <c r="M69" s="96" t="s">
        <v>687</v>
      </c>
      <c r="N69" s="96" t="s">
        <v>688</v>
      </c>
      <c r="O69" s="96">
        <v>-3.5290000000000002E-2</v>
      </c>
      <c r="P69" s="96">
        <v>1.5429999999999999E-2</v>
      </c>
      <c r="Q69" s="96">
        <v>2.2159999999999999E-2</v>
      </c>
    </row>
    <row r="70" spans="1:17">
      <c r="A70" s="96" t="s">
        <v>3860</v>
      </c>
      <c r="B70" s="96" t="s">
        <v>651</v>
      </c>
      <c r="C70" s="96" t="s">
        <v>3847</v>
      </c>
      <c r="D70" s="96" t="s">
        <v>3846</v>
      </c>
      <c r="E70" s="96" t="s">
        <v>698</v>
      </c>
      <c r="F70" s="96" t="s">
        <v>697</v>
      </c>
      <c r="G70" s="96">
        <v>0.41020000000000001</v>
      </c>
      <c r="H70" s="96">
        <v>-8.9110000000000005E-3</v>
      </c>
      <c r="I70" s="96">
        <v>1.4449999999999999E-2</v>
      </c>
      <c r="J70" s="96">
        <v>0.53749899999999995</v>
      </c>
      <c r="K70" s="96" t="s">
        <v>2510</v>
      </c>
      <c r="L70" s="96" t="s">
        <v>3845</v>
      </c>
      <c r="M70" s="96" t="s">
        <v>687</v>
      </c>
      <c r="N70" s="96" t="s">
        <v>688</v>
      </c>
      <c r="O70" s="96">
        <v>3.2539999999999999E-3</v>
      </c>
      <c r="P70" s="96">
        <v>1.3899999999999999E-2</v>
      </c>
      <c r="Q70" s="96">
        <v>0.81489999999999996</v>
      </c>
    </row>
    <row r="71" spans="1:17">
      <c r="A71" s="96" t="s">
        <v>3859</v>
      </c>
      <c r="B71" s="96" t="s">
        <v>651</v>
      </c>
      <c r="C71" s="96" t="s">
        <v>3847</v>
      </c>
      <c r="D71" s="96" t="s">
        <v>3846</v>
      </c>
      <c r="E71" s="96" t="s">
        <v>698</v>
      </c>
      <c r="F71" s="96" t="s">
        <v>697</v>
      </c>
      <c r="G71" s="96">
        <v>0.34920000000000001</v>
      </c>
      <c r="H71" s="96">
        <v>2.189E-2</v>
      </c>
      <c r="I71" s="96">
        <v>2.6429999999999999E-2</v>
      </c>
      <c r="J71" s="96">
        <v>0.40749999999999997</v>
      </c>
      <c r="K71" s="96" t="s">
        <v>2510</v>
      </c>
      <c r="L71" s="96" t="s">
        <v>3845</v>
      </c>
      <c r="M71" s="96" t="s">
        <v>687</v>
      </c>
      <c r="N71" s="96" t="s">
        <v>688</v>
      </c>
      <c r="O71" s="96">
        <v>6.3009999999999997E-4</v>
      </c>
      <c r="P71" s="96">
        <v>2.1870000000000001E-2</v>
      </c>
      <c r="Q71" s="96">
        <v>0.97699999999999998</v>
      </c>
    </row>
    <row r="72" spans="1:17">
      <c r="A72" s="96" t="s">
        <v>3858</v>
      </c>
      <c r="B72" s="96" t="s">
        <v>651</v>
      </c>
      <c r="C72" s="96" t="s">
        <v>3847</v>
      </c>
      <c r="D72" s="96" t="s">
        <v>3846</v>
      </c>
      <c r="E72" s="96" t="s">
        <v>698</v>
      </c>
      <c r="F72" s="96" t="s">
        <v>697</v>
      </c>
      <c r="G72" s="96">
        <v>0.52249999999999996</v>
      </c>
      <c r="H72" s="96">
        <v>-3.8630000000000001E-3</v>
      </c>
      <c r="I72" s="96">
        <v>3.5549999999999998E-2</v>
      </c>
      <c r="J72" s="96">
        <v>0.91349999999999998</v>
      </c>
      <c r="K72" s="96" t="s">
        <v>2510</v>
      </c>
      <c r="L72" s="96" t="s">
        <v>3845</v>
      </c>
      <c r="M72" s="96" t="s">
        <v>687</v>
      </c>
      <c r="N72" s="96" t="s">
        <v>688</v>
      </c>
      <c r="O72" s="96">
        <v>-3.21E-4</v>
      </c>
      <c r="P72" s="96">
        <v>3.3149999999999999E-2</v>
      </c>
      <c r="Q72" s="96">
        <v>0.99229999999999996</v>
      </c>
    </row>
    <row r="73" spans="1:17">
      <c r="A73" s="96" t="s">
        <v>3857</v>
      </c>
      <c r="B73" s="96" t="s">
        <v>3856</v>
      </c>
      <c r="C73" s="96" t="s">
        <v>3847</v>
      </c>
      <c r="D73" s="96" t="s">
        <v>3846</v>
      </c>
      <c r="E73" s="96" t="s">
        <v>698</v>
      </c>
      <c r="F73" s="96" t="s">
        <v>697</v>
      </c>
      <c r="G73" s="96">
        <v>0.47218599999999999</v>
      </c>
      <c r="H73" s="96">
        <v>3.8144300000000002E-3</v>
      </c>
      <c r="I73" s="96">
        <v>1.44265E-2</v>
      </c>
      <c r="J73" s="96">
        <v>0.79147800000000001</v>
      </c>
      <c r="K73" s="96" t="s">
        <v>2510</v>
      </c>
      <c r="L73" s="96" t="s">
        <v>3845</v>
      </c>
      <c r="M73" s="96" t="s">
        <v>687</v>
      </c>
      <c r="N73" s="96" t="s">
        <v>688</v>
      </c>
      <c r="O73" s="96">
        <v>-1.73443E-2</v>
      </c>
      <c r="P73" s="96">
        <v>1.2487E-2</v>
      </c>
      <c r="Q73" s="96">
        <v>0.16489400000000001</v>
      </c>
    </row>
    <row r="74" spans="1:17">
      <c r="A74" s="96" t="s">
        <v>3855</v>
      </c>
      <c r="B74" s="96" t="s">
        <v>3854</v>
      </c>
      <c r="C74" s="96" t="s">
        <v>3847</v>
      </c>
      <c r="D74" s="96" t="s">
        <v>3846</v>
      </c>
      <c r="E74" s="96" t="s">
        <v>698</v>
      </c>
      <c r="F74" s="96" t="s">
        <v>697</v>
      </c>
      <c r="G74" s="96">
        <v>0.477663</v>
      </c>
      <c r="H74" s="96">
        <v>4.1415000000000001E-4</v>
      </c>
      <c r="I74" s="96">
        <v>3.8591299999999999E-4</v>
      </c>
      <c r="J74" s="96">
        <v>0.283196</v>
      </c>
      <c r="K74" s="96" t="s">
        <v>2510</v>
      </c>
      <c r="L74" s="96" t="s">
        <v>3845</v>
      </c>
      <c r="M74" s="96" t="s">
        <v>687</v>
      </c>
      <c r="N74" s="96" t="s">
        <v>688</v>
      </c>
      <c r="O74" s="97">
        <v>2.3928399999999999E-5</v>
      </c>
      <c r="P74" s="96">
        <v>3.5248300000000001E-4</v>
      </c>
      <c r="Q74" s="96">
        <v>0.94587699999999997</v>
      </c>
    </row>
    <row r="75" spans="1:17">
      <c r="A75" s="96" t="s">
        <v>3853</v>
      </c>
      <c r="B75" s="96" t="s">
        <v>3852</v>
      </c>
      <c r="C75" s="96" t="s">
        <v>3847</v>
      </c>
      <c r="D75" s="96" t="s">
        <v>3846</v>
      </c>
      <c r="E75" s="96" t="s">
        <v>698</v>
      </c>
      <c r="F75" s="96" t="s">
        <v>697</v>
      </c>
      <c r="G75" s="96">
        <v>0.477663</v>
      </c>
      <c r="H75" s="96">
        <v>1.1176200000000001E-4</v>
      </c>
      <c r="I75" s="96">
        <v>1.36227E-4</v>
      </c>
      <c r="J75" s="96">
        <v>0.41198600000000002</v>
      </c>
      <c r="K75" s="96" t="s">
        <v>2510</v>
      </c>
      <c r="L75" s="96" t="s">
        <v>3845</v>
      </c>
      <c r="M75" s="96" t="s">
        <v>687</v>
      </c>
      <c r="N75" s="96" t="s">
        <v>688</v>
      </c>
      <c r="O75" s="96">
        <v>1.9512199999999999E-4</v>
      </c>
      <c r="P75" s="96">
        <v>1.2442599999999999E-4</v>
      </c>
      <c r="Q75" s="96">
        <v>0.116842</v>
      </c>
    </row>
    <row r="76" spans="1:17">
      <c r="A76" s="96" t="s">
        <v>3851</v>
      </c>
      <c r="B76" s="96" t="s">
        <v>3850</v>
      </c>
      <c r="C76" s="96" t="s">
        <v>3847</v>
      </c>
      <c r="D76" s="96" t="s">
        <v>3846</v>
      </c>
      <c r="E76" s="96" t="s">
        <v>698</v>
      </c>
      <c r="F76" s="96" t="s">
        <v>697</v>
      </c>
      <c r="G76" s="96">
        <v>0.41060000000000002</v>
      </c>
      <c r="H76" s="96">
        <v>-0.1026</v>
      </c>
      <c r="I76" s="96">
        <v>9.9299999999999999E-2</v>
      </c>
      <c r="J76" s="96">
        <v>0.30149999999999999</v>
      </c>
      <c r="K76" s="96" t="s">
        <v>2510</v>
      </c>
      <c r="L76" s="96" t="s">
        <v>3845</v>
      </c>
      <c r="M76" s="96" t="s">
        <v>687</v>
      </c>
      <c r="N76" s="96" t="s">
        <v>688</v>
      </c>
      <c r="O76" s="96">
        <v>-5.3330000000000002E-2</v>
      </c>
      <c r="P76" s="96">
        <v>9.0950000000000003E-2</v>
      </c>
      <c r="Q76" s="96">
        <v>0.55769999999999997</v>
      </c>
    </row>
    <row r="77" spans="1:17">
      <c r="A77" s="96" t="s">
        <v>3849</v>
      </c>
      <c r="B77" s="96" t="s">
        <v>3848</v>
      </c>
      <c r="C77" s="96" t="s">
        <v>3847</v>
      </c>
      <c r="D77" s="96" t="s">
        <v>3846</v>
      </c>
      <c r="E77" s="96" t="s">
        <v>698</v>
      </c>
      <c r="F77" s="96" t="s">
        <v>697</v>
      </c>
      <c r="G77" s="96">
        <v>0.41099999999999998</v>
      </c>
      <c r="H77" s="96">
        <v>-2.0789999999999999E-2</v>
      </c>
      <c r="I77" s="96">
        <v>6.1969999999999997E-2</v>
      </c>
      <c r="J77" s="96">
        <v>0.73729999999999996</v>
      </c>
      <c r="K77" s="96" t="s">
        <v>2510</v>
      </c>
      <c r="L77" s="96" t="s">
        <v>3845</v>
      </c>
      <c r="M77" s="96" t="s">
        <v>687</v>
      </c>
      <c r="N77" s="96" t="s">
        <v>688</v>
      </c>
      <c r="O77" s="96">
        <v>-8.2729999999999998E-2</v>
      </c>
      <c r="P77" s="96">
        <v>5.493E-2</v>
      </c>
      <c r="Q77" s="96">
        <v>0.13200000000000001</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71FD3-D2AF-A847-B82F-99A46DA1498F}">
  <dimension ref="A1:Q93"/>
  <sheetViews>
    <sheetView workbookViewId="0"/>
  </sheetViews>
  <sheetFormatPr defaultColWidth="10.81640625" defaultRowHeight="15.5"/>
  <cols>
    <col min="1" max="1" width="28" style="96" customWidth="1"/>
    <col min="2" max="2" width="51.36328125" style="96" customWidth="1"/>
    <col min="3" max="3" width="10.81640625" style="96"/>
    <col min="4" max="4" width="16.453125" style="96" customWidth="1"/>
    <col min="5" max="11" width="10.81640625" style="96"/>
    <col min="12" max="12" width="16.1796875" style="96" customWidth="1"/>
    <col min="13" max="16384" width="10.81640625" style="96"/>
  </cols>
  <sheetData>
    <row r="1" spans="1:17">
      <c r="A1" s="81" t="s">
        <v>4167</v>
      </c>
    </row>
    <row r="2" spans="1:17">
      <c r="A2" s="98" t="s">
        <v>3958</v>
      </c>
    </row>
    <row r="3" spans="1:17" s="98" customFormat="1">
      <c r="A3" s="98" t="s">
        <v>3957</v>
      </c>
      <c r="B3" s="98" t="s">
        <v>2831</v>
      </c>
      <c r="C3" s="98" t="s">
        <v>3956</v>
      </c>
      <c r="D3" s="98" t="s">
        <v>3955</v>
      </c>
      <c r="E3" s="98" t="s">
        <v>3954</v>
      </c>
      <c r="F3" s="98" t="s">
        <v>3953</v>
      </c>
      <c r="G3" s="98" t="s">
        <v>3952</v>
      </c>
      <c r="H3" s="98" t="s">
        <v>3951</v>
      </c>
      <c r="I3" s="98" t="s">
        <v>3950</v>
      </c>
      <c r="J3" s="98" t="s">
        <v>3949</v>
      </c>
      <c r="K3" s="98" t="s">
        <v>3948</v>
      </c>
      <c r="L3" s="98" t="s">
        <v>3947</v>
      </c>
      <c r="M3" s="98" t="s">
        <v>3946</v>
      </c>
      <c r="N3" s="98" t="s">
        <v>3945</v>
      </c>
      <c r="O3" s="98" t="s">
        <v>3944</v>
      </c>
      <c r="P3" s="98" t="s">
        <v>3943</v>
      </c>
      <c r="Q3" s="98" t="s">
        <v>3942</v>
      </c>
    </row>
    <row r="4" spans="1:17">
      <c r="A4" s="96" t="s">
        <v>4060</v>
      </c>
      <c r="B4" s="96" t="s">
        <v>4059</v>
      </c>
      <c r="C4" s="96" t="s">
        <v>3847</v>
      </c>
      <c r="D4" s="96" t="s">
        <v>3846</v>
      </c>
      <c r="E4" s="96" t="s">
        <v>698</v>
      </c>
      <c r="F4" s="96" t="s">
        <v>697</v>
      </c>
      <c r="G4" s="96">
        <v>0.47218399999999999</v>
      </c>
      <c r="H4" s="96">
        <v>3.59232E-3</v>
      </c>
      <c r="I4" s="96">
        <v>3.34754E-3</v>
      </c>
      <c r="J4" s="96">
        <v>0.28326200000000001</v>
      </c>
      <c r="K4" s="96" t="s">
        <v>2510</v>
      </c>
      <c r="L4" s="96" t="s">
        <v>3845</v>
      </c>
      <c r="M4" s="96" t="s">
        <v>687</v>
      </c>
      <c r="N4" s="96" t="s">
        <v>688</v>
      </c>
      <c r="O4" s="96">
        <v>5.7333600000000003E-4</v>
      </c>
      <c r="P4" s="96">
        <v>3.0519499999999999E-3</v>
      </c>
      <c r="Q4" s="96">
        <v>0.85099400000000003</v>
      </c>
    </row>
    <row r="5" spans="1:17">
      <c r="A5" s="96" t="s">
        <v>4058</v>
      </c>
      <c r="B5" s="96" t="s">
        <v>4057</v>
      </c>
      <c r="C5" s="96" t="s">
        <v>3847</v>
      </c>
      <c r="D5" s="96" t="s">
        <v>3846</v>
      </c>
      <c r="E5" s="96" t="s">
        <v>698</v>
      </c>
      <c r="F5" s="96" t="s">
        <v>697</v>
      </c>
      <c r="G5" s="96">
        <v>0.477663</v>
      </c>
      <c r="H5" s="96">
        <v>1.1233700000000001E-4</v>
      </c>
      <c r="I5" s="96">
        <v>1.31815E-4</v>
      </c>
      <c r="J5" s="96">
        <v>0.39408799999999999</v>
      </c>
      <c r="K5" s="96" t="s">
        <v>2510</v>
      </c>
      <c r="L5" s="96" t="s">
        <v>3845</v>
      </c>
      <c r="M5" s="96" t="s">
        <v>687</v>
      </c>
      <c r="N5" s="96" t="s">
        <v>688</v>
      </c>
      <c r="O5" s="97">
        <v>-1.2564900000000001E-5</v>
      </c>
      <c r="P5" s="96">
        <v>1.2039700000000001E-4</v>
      </c>
      <c r="Q5" s="96">
        <v>0.91688199999999997</v>
      </c>
    </row>
    <row r="6" spans="1:17">
      <c r="A6" s="96" t="s">
        <v>4056</v>
      </c>
      <c r="B6" s="96" t="s">
        <v>4055</v>
      </c>
      <c r="C6" s="96" t="s">
        <v>3847</v>
      </c>
      <c r="D6" s="96" t="s">
        <v>3846</v>
      </c>
      <c r="E6" s="96" t="s">
        <v>698</v>
      </c>
      <c r="F6" s="96" t="s">
        <v>697</v>
      </c>
      <c r="G6" s="96">
        <v>0.477663</v>
      </c>
      <c r="H6" s="96">
        <v>1.06414E-4</v>
      </c>
      <c r="I6" s="96">
        <v>1.3175700000000001E-4</v>
      </c>
      <c r="J6" s="96">
        <v>0.41929100000000002</v>
      </c>
      <c r="K6" s="96" t="s">
        <v>2510</v>
      </c>
      <c r="L6" s="96" t="s">
        <v>3845</v>
      </c>
      <c r="M6" s="96" t="s">
        <v>687</v>
      </c>
      <c r="N6" s="96" t="s">
        <v>688</v>
      </c>
      <c r="O6" s="97">
        <v>-9.9261199999999994E-6</v>
      </c>
      <c r="P6" s="96">
        <v>1.20344E-4</v>
      </c>
      <c r="Q6" s="96">
        <v>0.93426399999999998</v>
      </c>
    </row>
    <row r="7" spans="1:17">
      <c r="A7" s="96" t="s">
        <v>4054</v>
      </c>
      <c r="B7" s="96" t="s">
        <v>4052</v>
      </c>
      <c r="C7" s="96" t="s">
        <v>3847</v>
      </c>
      <c r="D7" s="96" t="s">
        <v>3846</v>
      </c>
      <c r="E7" s="96" t="s">
        <v>698</v>
      </c>
      <c r="F7" s="96" t="s">
        <v>697</v>
      </c>
      <c r="G7" s="96">
        <v>0.21299999999999999</v>
      </c>
      <c r="H7" s="96">
        <v>1.5820000000000001E-2</v>
      </c>
      <c r="I7" s="96">
        <v>2.648E-2</v>
      </c>
      <c r="J7" s="96">
        <v>0.55020100000000005</v>
      </c>
      <c r="K7" s="96" t="s">
        <v>2510</v>
      </c>
      <c r="L7" s="96" t="s">
        <v>3845</v>
      </c>
      <c r="M7" s="96" t="s">
        <v>687</v>
      </c>
      <c r="N7" s="96" t="s">
        <v>688</v>
      </c>
      <c r="O7" s="96">
        <v>2.665E-2</v>
      </c>
      <c r="P7" s="96">
        <v>1.9730000000000001E-2</v>
      </c>
      <c r="Q7" s="96">
        <v>0.1767</v>
      </c>
    </row>
    <row r="8" spans="1:17">
      <c r="A8" s="96" t="s">
        <v>4053</v>
      </c>
      <c r="B8" s="96" t="s">
        <v>4052</v>
      </c>
      <c r="C8" s="96" t="s">
        <v>3847</v>
      </c>
      <c r="D8" s="96" t="s">
        <v>3846</v>
      </c>
      <c r="E8" s="96" t="s">
        <v>698</v>
      </c>
      <c r="F8" s="96" t="s">
        <v>697</v>
      </c>
      <c r="G8" s="96">
        <v>0.41010000000000002</v>
      </c>
      <c r="H8" s="96">
        <v>-8.5760000000000003E-4</v>
      </c>
      <c r="I8" s="96">
        <v>2.5139999999999999E-2</v>
      </c>
      <c r="J8" s="96">
        <v>0.9728</v>
      </c>
      <c r="K8" s="96" t="s">
        <v>2510</v>
      </c>
      <c r="L8" s="96" t="s">
        <v>3845</v>
      </c>
      <c r="M8" s="96" t="s">
        <v>687</v>
      </c>
      <c r="N8" s="96" t="s">
        <v>688</v>
      </c>
      <c r="O8" s="96">
        <v>1.2370000000000001E-2</v>
      </c>
      <c r="P8" s="96">
        <v>2.3970000000000002E-2</v>
      </c>
      <c r="Q8" s="96">
        <v>0.60560000000000003</v>
      </c>
    </row>
    <row r="9" spans="1:17">
      <c r="A9" s="96" t="s">
        <v>4051</v>
      </c>
      <c r="B9" s="96" t="s">
        <v>4047</v>
      </c>
      <c r="C9" s="96" t="s">
        <v>3847</v>
      </c>
      <c r="D9" s="96" t="s">
        <v>3846</v>
      </c>
      <c r="E9" s="96" t="s">
        <v>698</v>
      </c>
      <c r="F9" s="96" t="s">
        <v>697</v>
      </c>
      <c r="G9" s="96">
        <v>0.21890000000000001</v>
      </c>
      <c r="H9" s="96">
        <v>4.0529999999999997E-2</v>
      </c>
      <c r="I9" s="96">
        <v>2.181E-2</v>
      </c>
      <c r="J9" s="96">
        <v>6.3130599999999995E-2</v>
      </c>
      <c r="K9" s="96" t="s">
        <v>2510</v>
      </c>
      <c r="L9" s="96" t="s">
        <v>3845</v>
      </c>
      <c r="M9" s="96" t="s">
        <v>687</v>
      </c>
      <c r="N9" s="96" t="s">
        <v>688</v>
      </c>
      <c r="O9" s="96">
        <v>5.7829999999999999E-3</v>
      </c>
      <c r="P9" s="96">
        <v>1.61E-2</v>
      </c>
      <c r="Q9" s="96">
        <v>0.71950000000000003</v>
      </c>
    </row>
    <row r="10" spans="1:17">
      <c r="A10" s="96" t="s">
        <v>4050</v>
      </c>
      <c r="B10" s="96" t="s">
        <v>4047</v>
      </c>
      <c r="C10" s="96" t="s">
        <v>3847</v>
      </c>
      <c r="D10" s="96" t="s">
        <v>3846</v>
      </c>
      <c r="E10" s="96" t="s">
        <v>698</v>
      </c>
      <c r="F10" s="96" t="s">
        <v>697</v>
      </c>
      <c r="G10" s="96">
        <v>0.4108</v>
      </c>
      <c r="H10" s="96">
        <v>9.7660000000000004E-3</v>
      </c>
      <c r="I10" s="96">
        <v>1.507E-2</v>
      </c>
      <c r="J10" s="96">
        <v>0.51700100000000004</v>
      </c>
      <c r="K10" s="96" t="s">
        <v>2510</v>
      </c>
      <c r="L10" s="96" t="s">
        <v>3845</v>
      </c>
      <c r="M10" s="96" t="s">
        <v>687</v>
      </c>
      <c r="N10" s="96" t="s">
        <v>688</v>
      </c>
      <c r="O10" s="96">
        <v>-1.9640000000000001E-2</v>
      </c>
      <c r="P10" s="96">
        <v>1.4500000000000001E-2</v>
      </c>
      <c r="Q10" s="96">
        <v>0.17560000000000001</v>
      </c>
    </row>
    <row r="11" spans="1:17">
      <c r="A11" s="96" t="s">
        <v>4049</v>
      </c>
      <c r="B11" s="96" t="s">
        <v>4047</v>
      </c>
      <c r="C11" s="96" t="s">
        <v>3847</v>
      </c>
      <c r="D11" s="96" t="s">
        <v>3846</v>
      </c>
      <c r="E11" s="96" t="s">
        <v>698</v>
      </c>
      <c r="F11" s="96" t="s">
        <v>697</v>
      </c>
      <c r="G11" s="96">
        <v>0.35039999999999999</v>
      </c>
      <c r="H11" s="96">
        <v>-5.0599999999999999E-2</v>
      </c>
      <c r="I11" s="96">
        <v>3.049E-2</v>
      </c>
      <c r="J11" s="96">
        <v>9.6959400000000001E-2</v>
      </c>
      <c r="K11" s="96" t="s">
        <v>2510</v>
      </c>
      <c r="L11" s="96" t="s">
        <v>3845</v>
      </c>
      <c r="M11" s="96" t="s">
        <v>687</v>
      </c>
      <c r="N11" s="96" t="s">
        <v>688</v>
      </c>
      <c r="O11" s="96">
        <v>6.9439999999999997E-3</v>
      </c>
      <c r="P11" s="96">
        <v>2.53E-2</v>
      </c>
      <c r="Q11" s="96">
        <v>0.78369999999999995</v>
      </c>
    </row>
    <row r="12" spans="1:17">
      <c r="A12" s="96" t="s">
        <v>4048</v>
      </c>
      <c r="B12" s="96" t="s">
        <v>4047</v>
      </c>
      <c r="C12" s="96" t="s">
        <v>3847</v>
      </c>
      <c r="D12" s="96" t="s">
        <v>3846</v>
      </c>
      <c r="E12" s="96" t="s">
        <v>698</v>
      </c>
      <c r="F12" s="96" t="s">
        <v>697</v>
      </c>
      <c r="G12" s="96">
        <v>0.51780000000000004</v>
      </c>
      <c r="H12" s="96">
        <v>1.056E-2</v>
      </c>
      <c r="I12" s="96">
        <v>3.6409999999999998E-2</v>
      </c>
      <c r="J12" s="96">
        <v>0.77190000000000003</v>
      </c>
      <c r="K12" s="96" t="s">
        <v>2510</v>
      </c>
      <c r="L12" s="96" t="s">
        <v>3845</v>
      </c>
      <c r="M12" s="96" t="s">
        <v>687</v>
      </c>
      <c r="N12" s="96" t="s">
        <v>688</v>
      </c>
      <c r="O12" s="96">
        <v>6.8630000000000002E-3</v>
      </c>
      <c r="P12" s="96">
        <v>3.381E-2</v>
      </c>
      <c r="Q12" s="96">
        <v>0.83909999999999996</v>
      </c>
    </row>
    <row r="13" spans="1:17">
      <c r="A13" s="96" t="s">
        <v>4046</v>
      </c>
      <c r="B13" s="96" t="s">
        <v>4042</v>
      </c>
      <c r="C13" s="96" t="s">
        <v>3847</v>
      </c>
      <c r="D13" s="96" t="s">
        <v>3846</v>
      </c>
      <c r="E13" s="96" t="s">
        <v>698</v>
      </c>
      <c r="F13" s="96" t="s">
        <v>697</v>
      </c>
      <c r="G13" s="96">
        <v>0.21890000000000001</v>
      </c>
      <c r="H13" s="96">
        <v>1.3679999999999999E-2</v>
      </c>
      <c r="I13" s="96">
        <v>1.983E-2</v>
      </c>
      <c r="J13" s="96">
        <v>0.49020000000000002</v>
      </c>
      <c r="K13" s="96" t="s">
        <v>2510</v>
      </c>
      <c r="L13" s="96" t="s">
        <v>3845</v>
      </c>
      <c r="M13" s="96" t="s">
        <v>687</v>
      </c>
      <c r="N13" s="96" t="s">
        <v>688</v>
      </c>
      <c r="O13" s="96">
        <v>2.1919999999999999E-4</v>
      </c>
      <c r="P13" s="96">
        <v>1.4630000000000001E-2</v>
      </c>
      <c r="Q13" s="96">
        <v>0.98809999999999998</v>
      </c>
    </row>
    <row r="14" spans="1:17">
      <c r="A14" s="96" t="s">
        <v>4045</v>
      </c>
      <c r="B14" s="96" t="s">
        <v>4042</v>
      </c>
      <c r="C14" s="96" t="s">
        <v>3847</v>
      </c>
      <c r="D14" s="96" t="s">
        <v>3846</v>
      </c>
      <c r="E14" s="96" t="s">
        <v>698</v>
      </c>
      <c r="F14" s="96" t="s">
        <v>697</v>
      </c>
      <c r="G14" s="96">
        <v>0.4108</v>
      </c>
      <c r="H14" s="96">
        <v>1.167E-2</v>
      </c>
      <c r="I14" s="96">
        <v>1.443E-2</v>
      </c>
      <c r="J14" s="96">
        <v>0.41880000000000001</v>
      </c>
      <c r="K14" s="96" t="s">
        <v>2510</v>
      </c>
      <c r="L14" s="96" t="s">
        <v>3845</v>
      </c>
      <c r="M14" s="96" t="s">
        <v>687</v>
      </c>
      <c r="N14" s="96" t="s">
        <v>688</v>
      </c>
      <c r="O14" s="96">
        <v>-2.2620000000000001E-2</v>
      </c>
      <c r="P14" s="96">
        <v>1.389E-2</v>
      </c>
      <c r="Q14" s="96">
        <v>0.1033</v>
      </c>
    </row>
    <row r="15" spans="1:17">
      <c r="A15" s="96" t="s">
        <v>4044</v>
      </c>
      <c r="B15" s="96" t="s">
        <v>4042</v>
      </c>
      <c r="C15" s="96" t="s">
        <v>3847</v>
      </c>
      <c r="D15" s="96" t="s">
        <v>3846</v>
      </c>
      <c r="E15" s="96" t="s">
        <v>698</v>
      </c>
      <c r="F15" s="96" t="s">
        <v>697</v>
      </c>
      <c r="G15" s="96">
        <v>0.35039999999999999</v>
      </c>
      <c r="H15" s="96">
        <v>-6.1550000000000001E-2</v>
      </c>
      <c r="I15" s="96">
        <v>2.9100000000000001E-2</v>
      </c>
      <c r="J15" s="96">
        <v>3.44398E-2</v>
      </c>
      <c r="K15" s="96" t="s">
        <v>2510</v>
      </c>
      <c r="L15" s="96" t="s">
        <v>3845</v>
      </c>
      <c r="M15" s="96" t="s">
        <v>687</v>
      </c>
      <c r="N15" s="96" t="s">
        <v>688</v>
      </c>
      <c r="O15" s="96">
        <v>3.3279999999999997E-2</v>
      </c>
      <c r="P15" s="96">
        <v>2.4150000000000001E-2</v>
      </c>
      <c r="Q15" s="96">
        <v>0.16830000000000001</v>
      </c>
    </row>
    <row r="16" spans="1:17">
      <c r="A16" s="96" t="s">
        <v>4043</v>
      </c>
      <c r="B16" s="96" t="s">
        <v>4042</v>
      </c>
      <c r="C16" s="96" t="s">
        <v>3847</v>
      </c>
      <c r="D16" s="96" t="s">
        <v>3846</v>
      </c>
      <c r="E16" s="96" t="s">
        <v>698</v>
      </c>
      <c r="F16" s="96" t="s">
        <v>697</v>
      </c>
      <c r="G16" s="96">
        <v>0.51780000000000004</v>
      </c>
      <c r="H16" s="96">
        <v>1.823E-2</v>
      </c>
      <c r="I16" s="96">
        <v>3.474E-2</v>
      </c>
      <c r="J16" s="96">
        <v>0.59970000000000001</v>
      </c>
      <c r="K16" s="96" t="s">
        <v>2510</v>
      </c>
      <c r="L16" s="96" t="s">
        <v>3845</v>
      </c>
      <c r="M16" s="96" t="s">
        <v>687</v>
      </c>
      <c r="N16" s="96" t="s">
        <v>688</v>
      </c>
      <c r="O16" s="96">
        <v>3.5590000000000001E-3</v>
      </c>
      <c r="P16" s="96">
        <v>3.2259999999999997E-2</v>
      </c>
      <c r="Q16" s="96">
        <v>0.91220000000000001</v>
      </c>
    </row>
    <row r="17" spans="1:17">
      <c r="A17" s="96" t="s">
        <v>4041</v>
      </c>
      <c r="B17" s="96" t="s">
        <v>4038</v>
      </c>
      <c r="C17" s="96" t="s">
        <v>3847</v>
      </c>
      <c r="D17" s="96" t="s">
        <v>3846</v>
      </c>
      <c r="E17" s="96" t="s">
        <v>698</v>
      </c>
      <c r="F17" s="96" t="s">
        <v>697</v>
      </c>
      <c r="G17" s="96">
        <v>0.22189999999999999</v>
      </c>
      <c r="H17" s="96">
        <v>-5.6430000000000001E-2</v>
      </c>
      <c r="I17" s="96">
        <v>2.9659999999999999E-2</v>
      </c>
      <c r="J17" s="96">
        <v>5.7070299999999997E-2</v>
      </c>
      <c r="K17" s="96" t="s">
        <v>2510</v>
      </c>
      <c r="L17" s="96" t="s">
        <v>3845</v>
      </c>
      <c r="M17" s="96" t="s">
        <v>687</v>
      </c>
      <c r="N17" s="96" t="s">
        <v>688</v>
      </c>
      <c r="O17" s="96">
        <v>7.156E-3</v>
      </c>
      <c r="P17" s="96">
        <v>2.2159999999999999E-2</v>
      </c>
      <c r="Q17" s="96">
        <v>0.74670000000000003</v>
      </c>
    </row>
    <row r="18" spans="1:17">
      <c r="A18" s="96" t="s">
        <v>4040</v>
      </c>
      <c r="B18" s="96" t="s">
        <v>4038</v>
      </c>
      <c r="C18" s="96" t="s">
        <v>3847</v>
      </c>
      <c r="D18" s="96" t="s">
        <v>3846</v>
      </c>
      <c r="E18" s="96" t="s">
        <v>698</v>
      </c>
      <c r="F18" s="96" t="s">
        <v>697</v>
      </c>
      <c r="G18" s="96">
        <v>0.4128</v>
      </c>
      <c r="H18" s="96">
        <v>-4.4679999999999997E-3</v>
      </c>
      <c r="I18" s="96">
        <v>2.247E-2</v>
      </c>
      <c r="J18" s="96">
        <v>0.84240000000000004</v>
      </c>
      <c r="K18" s="96" t="s">
        <v>2510</v>
      </c>
      <c r="L18" s="96" t="s">
        <v>3845</v>
      </c>
      <c r="M18" s="96" t="s">
        <v>687</v>
      </c>
      <c r="N18" s="96" t="s">
        <v>688</v>
      </c>
      <c r="O18" s="96">
        <v>1.5180000000000001E-2</v>
      </c>
      <c r="P18" s="96">
        <v>2.198E-2</v>
      </c>
      <c r="Q18" s="96">
        <v>0.4899</v>
      </c>
    </row>
    <row r="19" spans="1:17">
      <c r="A19" s="96" t="s">
        <v>4039</v>
      </c>
      <c r="B19" s="96" t="s">
        <v>4038</v>
      </c>
      <c r="C19" s="96" t="s">
        <v>3847</v>
      </c>
      <c r="D19" s="96" t="s">
        <v>3846</v>
      </c>
      <c r="E19" s="96" t="s">
        <v>698</v>
      </c>
      <c r="F19" s="96" t="s">
        <v>697</v>
      </c>
      <c r="G19" s="96">
        <v>0.3468</v>
      </c>
      <c r="H19" s="96">
        <v>-0.1014</v>
      </c>
      <c r="I19" s="96">
        <v>5.289E-2</v>
      </c>
      <c r="J19" s="96">
        <v>5.51303E-2</v>
      </c>
      <c r="K19" s="96" t="s">
        <v>2510</v>
      </c>
      <c r="L19" s="96" t="s">
        <v>3845</v>
      </c>
      <c r="M19" s="96" t="s">
        <v>687</v>
      </c>
      <c r="N19" s="96" t="s">
        <v>688</v>
      </c>
      <c r="O19" s="96">
        <v>-5.3789999999999998E-2</v>
      </c>
      <c r="P19" s="96">
        <v>4.3619999999999999E-2</v>
      </c>
      <c r="Q19" s="96">
        <v>0.2175</v>
      </c>
    </row>
    <row r="20" spans="1:17">
      <c r="A20" s="96" t="s">
        <v>4037</v>
      </c>
      <c r="B20" s="96" t="s">
        <v>4034</v>
      </c>
      <c r="C20" s="96" t="s">
        <v>3847</v>
      </c>
      <c r="D20" s="96" t="s">
        <v>3846</v>
      </c>
      <c r="E20" s="96" t="s">
        <v>698</v>
      </c>
      <c r="F20" s="96" t="s">
        <v>697</v>
      </c>
      <c r="G20" s="96">
        <v>0.22189999999999999</v>
      </c>
      <c r="H20" s="96">
        <v>-2.1250000000000002E-2</v>
      </c>
      <c r="I20" s="96">
        <v>3.092E-2</v>
      </c>
      <c r="J20" s="96">
        <v>0.4919</v>
      </c>
      <c r="K20" s="96" t="s">
        <v>2510</v>
      </c>
      <c r="L20" s="96" t="s">
        <v>3845</v>
      </c>
      <c r="M20" s="96" t="s">
        <v>687</v>
      </c>
      <c r="N20" s="96" t="s">
        <v>688</v>
      </c>
      <c r="O20" s="96">
        <v>1.8620000000000001E-2</v>
      </c>
      <c r="P20" s="96">
        <v>2.3099999999999999E-2</v>
      </c>
      <c r="Q20" s="96">
        <v>0.42030000000000001</v>
      </c>
    </row>
    <row r="21" spans="1:17">
      <c r="A21" s="96" t="s">
        <v>4036</v>
      </c>
      <c r="B21" s="96" t="s">
        <v>4034</v>
      </c>
      <c r="C21" s="96" t="s">
        <v>3847</v>
      </c>
      <c r="D21" s="96" t="s">
        <v>3846</v>
      </c>
      <c r="E21" s="96" t="s">
        <v>698</v>
      </c>
      <c r="F21" s="96" t="s">
        <v>697</v>
      </c>
      <c r="G21" s="96">
        <v>0.4128</v>
      </c>
      <c r="H21" s="96">
        <v>4.1809999999999998E-3</v>
      </c>
      <c r="I21" s="96">
        <v>2.341E-2</v>
      </c>
      <c r="J21" s="96">
        <v>0.85829999999999995</v>
      </c>
      <c r="K21" s="96" t="s">
        <v>2510</v>
      </c>
      <c r="L21" s="96" t="s">
        <v>3845</v>
      </c>
      <c r="M21" s="96" t="s">
        <v>687</v>
      </c>
      <c r="N21" s="96" t="s">
        <v>688</v>
      </c>
      <c r="O21" s="96">
        <v>2.146E-2</v>
      </c>
      <c r="P21" s="96">
        <v>2.291E-2</v>
      </c>
      <c r="Q21" s="96">
        <v>0.34889999999999999</v>
      </c>
    </row>
    <row r="22" spans="1:17">
      <c r="A22" s="96" t="s">
        <v>4035</v>
      </c>
      <c r="B22" s="96" t="s">
        <v>4034</v>
      </c>
      <c r="C22" s="96" t="s">
        <v>3847</v>
      </c>
      <c r="D22" s="96" t="s">
        <v>3846</v>
      </c>
      <c r="E22" s="96" t="s">
        <v>698</v>
      </c>
      <c r="F22" s="96" t="s">
        <v>697</v>
      </c>
      <c r="G22" s="96">
        <v>0.3468</v>
      </c>
      <c r="H22" s="96">
        <v>-9.4890000000000002E-2</v>
      </c>
      <c r="I22" s="96">
        <v>5.0799999999999998E-2</v>
      </c>
      <c r="J22" s="96">
        <v>6.17703E-2</v>
      </c>
      <c r="K22" s="96" t="s">
        <v>2510</v>
      </c>
      <c r="L22" s="96" t="s">
        <v>3845</v>
      </c>
      <c r="M22" s="96" t="s">
        <v>687</v>
      </c>
      <c r="N22" s="96" t="s">
        <v>688</v>
      </c>
      <c r="O22" s="96">
        <v>-6.6979999999999998E-2</v>
      </c>
      <c r="P22" s="96">
        <v>4.19E-2</v>
      </c>
      <c r="Q22" s="96">
        <v>0.1099</v>
      </c>
    </row>
    <row r="23" spans="1:17">
      <c r="A23" s="96" t="s">
        <v>4033</v>
      </c>
      <c r="B23" s="96" t="s">
        <v>4030</v>
      </c>
      <c r="C23" s="96" t="s">
        <v>3847</v>
      </c>
      <c r="D23" s="96" t="s">
        <v>3846</v>
      </c>
      <c r="E23" s="96" t="s">
        <v>698</v>
      </c>
      <c r="F23" s="96" t="s">
        <v>697</v>
      </c>
      <c r="G23" s="96">
        <v>0.222</v>
      </c>
      <c r="H23" s="96">
        <v>-6.3540000000000005E-4</v>
      </c>
      <c r="I23" s="96">
        <v>2.9760000000000002E-2</v>
      </c>
      <c r="J23" s="96">
        <v>0.98299999999999998</v>
      </c>
      <c r="K23" s="96" t="s">
        <v>2510</v>
      </c>
      <c r="L23" s="96" t="s">
        <v>3845</v>
      </c>
      <c r="M23" s="96" t="s">
        <v>687</v>
      </c>
      <c r="N23" s="96" t="s">
        <v>688</v>
      </c>
      <c r="O23" s="96">
        <v>3.848E-2</v>
      </c>
      <c r="P23" s="96">
        <v>2.223E-2</v>
      </c>
      <c r="Q23" s="96">
        <v>8.3500699999999997E-2</v>
      </c>
    </row>
    <row r="24" spans="1:17">
      <c r="A24" s="96" t="s">
        <v>4032</v>
      </c>
      <c r="B24" s="96" t="s">
        <v>4030</v>
      </c>
      <c r="C24" s="96" t="s">
        <v>3847</v>
      </c>
      <c r="D24" s="96" t="s">
        <v>3846</v>
      </c>
      <c r="E24" s="96" t="s">
        <v>698</v>
      </c>
      <c r="F24" s="96" t="s">
        <v>697</v>
      </c>
      <c r="G24" s="96">
        <v>0.4133</v>
      </c>
      <c r="H24" s="96">
        <v>2.0830000000000001E-2</v>
      </c>
      <c r="I24" s="96">
        <v>2.256E-2</v>
      </c>
      <c r="J24" s="96">
        <v>0.35589999999999999</v>
      </c>
      <c r="K24" s="96" t="s">
        <v>2510</v>
      </c>
      <c r="L24" s="96" t="s">
        <v>3845</v>
      </c>
      <c r="M24" s="96" t="s">
        <v>687</v>
      </c>
      <c r="N24" s="96" t="s">
        <v>688</v>
      </c>
      <c r="O24" s="96">
        <v>1.8339999999999999E-2</v>
      </c>
      <c r="P24" s="96">
        <v>2.206E-2</v>
      </c>
      <c r="Q24" s="96">
        <v>0.40579999999999999</v>
      </c>
    </row>
    <row r="25" spans="1:17">
      <c r="A25" s="96" t="s">
        <v>4031</v>
      </c>
      <c r="B25" s="96" t="s">
        <v>4030</v>
      </c>
      <c r="C25" s="96" t="s">
        <v>3847</v>
      </c>
      <c r="D25" s="96" t="s">
        <v>3846</v>
      </c>
      <c r="E25" s="96" t="s">
        <v>698</v>
      </c>
      <c r="F25" s="96" t="s">
        <v>697</v>
      </c>
      <c r="G25" s="96">
        <v>0.3468</v>
      </c>
      <c r="H25" s="96">
        <v>-1.9769999999999999E-2</v>
      </c>
      <c r="I25" s="96">
        <v>5.0779999999999999E-2</v>
      </c>
      <c r="J25" s="96">
        <v>0.69699999999999995</v>
      </c>
      <c r="K25" s="96" t="s">
        <v>2510</v>
      </c>
      <c r="L25" s="96" t="s">
        <v>3845</v>
      </c>
      <c r="M25" s="96" t="s">
        <v>687</v>
      </c>
      <c r="N25" s="96" t="s">
        <v>688</v>
      </c>
      <c r="O25" s="96">
        <v>-4.5539999999999997E-2</v>
      </c>
      <c r="P25" s="96">
        <v>4.1840000000000002E-2</v>
      </c>
      <c r="Q25" s="96">
        <v>0.27650000000000002</v>
      </c>
    </row>
    <row r="26" spans="1:17">
      <c r="A26" s="96" t="s">
        <v>4029</v>
      </c>
      <c r="B26" s="96" t="s">
        <v>4026</v>
      </c>
      <c r="C26" s="96" t="s">
        <v>3847</v>
      </c>
      <c r="D26" s="96" t="s">
        <v>3846</v>
      </c>
      <c r="E26" s="96" t="s">
        <v>698</v>
      </c>
      <c r="F26" s="96" t="s">
        <v>697</v>
      </c>
      <c r="G26" s="96">
        <v>0.222</v>
      </c>
      <c r="H26" s="96">
        <v>1.3610000000000001E-2</v>
      </c>
      <c r="I26" s="96">
        <v>3.0759999999999999E-2</v>
      </c>
      <c r="J26" s="96">
        <v>0.65820000000000001</v>
      </c>
      <c r="K26" s="96" t="s">
        <v>2510</v>
      </c>
      <c r="L26" s="96" t="s">
        <v>3845</v>
      </c>
      <c r="M26" s="96" t="s">
        <v>687</v>
      </c>
      <c r="N26" s="96" t="s">
        <v>688</v>
      </c>
      <c r="O26" s="96">
        <v>4.5159999999999999E-2</v>
      </c>
      <c r="P26" s="96">
        <v>2.298E-2</v>
      </c>
      <c r="Q26" s="96">
        <v>4.93696E-2</v>
      </c>
    </row>
    <row r="27" spans="1:17">
      <c r="A27" s="96" t="s">
        <v>4028</v>
      </c>
      <c r="B27" s="96" t="s">
        <v>4026</v>
      </c>
      <c r="C27" s="96" t="s">
        <v>3847</v>
      </c>
      <c r="D27" s="96" t="s">
        <v>3846</v>
      </c>
      <c r="E27" s="96" t="s">
        <v>698</v>
      </c>
      <c r="F27" s="96" t="s">
        <v>697</v>
      </c>
      <c r="G27" s="96">
        <v>0.4133</v>
      </c>
      <c r="H27" s="96">
        <v>1.5049999999999999E-2</v>
      </c>
      <c r="I27" s="96">
        <v>2.342E-2</v>
      </c>
      <c r="J27" s="96">
        <v>0.52059999999999995</v>
      </c>
      <c r="K27" s="96" t="s">
        <v>2510</v>
      </c>
      <c r="L27" s="96" t="s">
        <v>3845</v>
      </c>
      <c r="M27" s="96" t="s">
        <v>687</v>
      </c>
      <c r="N27" s="96" t="s">
        <v>688</v>
      </c>
      <c r="O27" s="96">
        <v>2.2720000000000001E-2</v>
      </c>
      <c r="P27" s="96">
        <v>2.29E-2</v>
      </c>
      <c r="Q27" s="96">
        <v>0.3211</v>
      </c>
    </row>
    <row r="28" spans="1:17">
      <c r="A28" s="96" t="s">
        <v>4027</v>
      </c>
      <c r="B28" s="96" t="s">
        <v>4026</v>
      </c>
      <c r="C28" s="96" t="s">
        <v>3847</v>
      </c>
      <c r="D28" s="96" t="s">
        <v>3846</v>
      </c>
      <c r="E28" s="96" t="s">
        <v>698</v>
      </c>
      <c r="F28" s="96" t="s">
        <v>697</v>
      </c>
      <c r="G28" s="96">
        <v>0.3468</v>
      </c>
      <c r="H28" s="96">
        <v>1.4279999999999999E-2</v>
      </c>
      <c r="I28" s="96">
        <v>4.8860000000000001E-2</v>
      </c>
      <c r="J28" s="96">
        <v>0.77020100000000002</v>
      </c>
      <c r="K28" s="96" t="s">
        <v>2510</v>
      </c>
      <c r="L28" s="96" t="s">
        <v>3845</v>
      </c>
      <c r="M28" s="96" t="s">
        <v>687</v>
      </c>
      <c r="N28" s="96" t="s">
        <v>688</v>
      </c>
      <c r="O28" s="96">
        <v>-5.756E-2</v>
      </c>
      <c r="P28" s="96">
        <v>4.0259999999999997E-2</v>
      </c>
      <c r="Q28" s="96">
        <v>0.15279999999999999</v>
      </c>
    </row>
    <row r="29" spans="1:17">
      <c r="A29" s="96" t="s">
        <v>3936</v>
      </c>
      <c r="B29" s="96" t="s">
        <v>3930</v>
      </c>
      <c r="C29" s="96" t="s">
        <v>3847</v>
      </c>
      <c r="D29" s="96" t="s">
        <v>3846</v>
      </c>
      <c r="E29" s="96" t="s">
        <v>698</v>
      </c>
      <c r="F29" s="96" t="s">
        <v>697</v>
      </c>
      <c r="G29" s="96">
        <v>0.21779999999999999</v>
      </c>
      <c r="H29" s="96">
        <v>-4.1619999999999997E-2</v>
      </c>
      <c r="I29" s="96">
        <v>8.3360000000000004E-2</v>
      </c>
      <c r="J29" s="96">
        <v>0.61760000000000004</v>
      </c>
      <c r="K29" s="96" t="s">
        <v>2510</v>
      </c>
      <c r="L29" s="96" t="s">
        <v>3845</v>
      </c>
      <c r="M29" s="96" t="s">
        <v>687</v>
      </c>
      <c r="N29" s="96" t="s">
        <v>688</v>
      </c>
      <c r="O29" s="96">
        <v>-0.11260000000000001</v>
      </c>
      <c r="P29" s="96">
        <v>7.2230000000000003E-2</v>
      </c>
      <c r="Q29" s="96">
        <v>0.11899999999999999</v>
      </c>
    </row>
    <row r="30" spans="1:17">
      <c r="A30" s="96" t="s">
        <v>3935</v>
      </c>
      <c r="B30" s="96" t="s">
        <v>3930</v>
      </c>
      <c r="C30" s="96" t="s">
        <v>3847</v>
      </c>
      <c r="D30" s="96" t="s">
        <v>3846</v>
      </c>
      <c r="E30" s="96" t="s">
        <v>698</v>
      </c>
      <c r="F30" s="96" t="s">
        <v>697</v>
      </c>
      <c r="G30" s="96">
        <v>0.41160000000000002</v>
      </c>
      <c r="H30" s="96">
        <v>5.8520000000000003E-2</v>
      </c>
      <c r="I30" s="96">
        <v>6.053E-2</v>
      </c>
      <c r="J30" s="96">
        <v>0.3337</v>
      </c>
      <c r="K30" s="96" t="s">
        <v>2510</v>
      </c>
      <c r="L30" s="96" t="s">
        <v>3845</v>
      </c>
      <c r="M30" s="96" t="s">
        <v>687</v>
      </c>
      <c r="N30" s="96" t="s">
        <v>688</v>
      </c>
      <c r="O30" s="96">
        <v>-4.8939999999999997E-2</v>
      </c>
      <c r="P30" s="96">
        <v>7.0949999999999999E-2</v>
      </c>
      <c r="Q30" s="96">
        <v>0.49039899999999997</v>
      </c>
    </row>
    <row r="31" spans="1:17">
      <c r="A31" s="96" t="s">
        <v>3934</v>
      </c>
      <c r="B31" s="96" t="s">
        <v>3930</v>
      </c>
      <c r="C31" s="96" t="s">
        <v>3847</v>
      </c>
      <c r="D31" s="96" t="s">
        <v>3846</v>
      </c>
      <c r="E31" s="96" t="s">
        <v>698</v>
      </c>
      <c r="F31" s="96" t="s">
        <v>697</v>
      </c>
      <c r="G31" s="96">
        <v>0.2165</v>
      </c>
      <c r="H31" s="96">
        <v>3.7989999999999999E-3</v>
      </c>
      <c r="I31" s="96">
        <v>6.0979999999999999E-2</v>
      </c>
      <c r="J31" s="96">
        <v>0.95030000000000003</v>
      </c>
      <c r="K31" s="96" t="s">
        <v>2510</v>
      </c>
      <c r="L31" s="96" t="s">
        <v>3845</v>
      </c>
      <c r="M31" s="96" t="s">
        <v>687</v>
      </c>
      <c r="N31" s="96" t="s">
        <v>688</v>
      </c>
      <c r="O31" s="96">
        <v>6.9250000000000006E-2</v>
      </c>
      <c r="P31" s="96">
        <v>5.2540000000000003E-2</v>
      </c>
      <c r="Q31" s="96">
        <v>0.1875</v>
      </c>
    </row>
    <row r="32" spans="1:17">
      <c r="A32" s="96" t="s">
        <v>3933</v>
      </c>
      <c r="B32" s="96" t="s">
        <v>3930</v>
      </c>
      <c r="C32" s="96" t="s">
        <v>3847</v>
      </c>
      <c r="D32" s="96" t="s">
        <v>3846</v>
      </c>
      <c r="E32" s="96" t="s">
        <v>698</v>
      </c>
      <c r="F32" s="96" t="s">
        <v>697</v>
      </c>
      <c r="G32" s="96">
        <v>0.34960000000000002</v>
      </c>
      <c r="H32" s="96">
        <v>1.7639999999999999E-3</v>
      </c>
      <c r="I32" s="96">
        <v>9.0200000000000002E-2</v>
      </c>
      <c r="J32" s="96">
        <v>0.98440000000000005</v>
      </c>
      <c r="K32" s="96" t="s">
        <v>2510</v>
      </c>
      <c r="L32" s="96" t="s">
        <v>3845</v>
      </c>
      <c r="M32" s="96" t="s">
        <v>687</v>
      </c>
      <c r="N32" s="96" t="s">
        <v>688</v>
      </c>
      <c r="O32" s="96">
        <v>-9.6460000000000004E-2</v>
      </c>
      <c r="P32" s="96">
        <v>8.5639999999999994E-2</v>
      </c>
      <c r="Q32" s="96">
        <v>0.26</v>
      </c>
    </row>
    <row r="33" spans="1:17">
      <c r="A33" s="96" t="s">
        <v>3932</v>
      </c>
      <c r="B33" s="96" t="s">
        <v>3930</v>
      </c>
      <c r="C33" s="96" t="s">
        <v>3847</v>
      </c>
      <c r="D33" s="96" t="s">
        <v>3846</v>
      </c>
      <c r="E33" s="96" t="s">
        <v>698</v>
      </c>
      <c r="F33" s="96" t="s">
        <v>697</v>
      </c>
      <c r="G33" s="96">
        <v>0.2218</v>
      </c>
      <c r="H33" s="96">
        <v>3.0960000000000001E-2</v>
      </c>
      <c r="I33" s="96">
        <v>6.4350000000000004E-2</v>
      </c>
      <c r="J33" s="96">
        <v>0.63049999999999995</v>
      </c>
      <c r="K33" s="96" t="s">
        <v>2510</v>
      </c>
      <c r="L33" s="96" t="s">
        <v>3845</v>
      </c>
      <c r="M33" s="96" t="s">
        <v>687</v>
      </c>
      <c r="N33" s="96" t="s">
        <v>688</v>
      </c>
      <c r="O33" s="96">
        <v>-2.3369999999999998E-2</v>
      </c>
      <c r="P33" s="96">
        <v>5.5449999999999999E-2</v>
      </c>
      <c r="Q33" s="96">
        <v>0.6734</v>
      </c>
    </row>
    <row r="34" spans="1:17">
      <c r="A34" s="96" t="s">
        <v>3931</v>
      </c>
      <c r="B34" s="96" t="s">
        <v>3930</v>
      </c>
      <c r="C34" s="96" t="s">
        <v>3847</v>
      </c>
      <c r="D34" s="96" t="s">
        <v>3846</v>
      </c>
      <c r="E34" s="96" t="s">
        <v>698</v>
      </c>
      <c r="F34" s="96" t="s">
        <v>697</v>
      </c>
      <c r="G34" s="96">
        <v>0.41099999999999998</v>
      </c>
      <c r="H34" s="96">
        <v>2.367E-2</v>
      </c>
      <c r="I34" s="96">
        <v>5.8290000000000002E-2</v>
      </c>
      <c r="J34" s="96">
        <v>0.68469899999999995</v>
      </c>
      <c r="K34" s="96" t="s">
        <v>2510</v>
      </c>
      <c r="L34" s="96" t="s">
        <v>3845</v>
      </c>
      <c r="M34" s="96" t="s">
        <v>687</v>
      </c>
      <c r="N34" s="96" t="s">
        <v>688</v>
      </c>
      <c r="O34" s="96">
        <v>2.5499999999999998E-2</v>
      </c>
      <c r="P34" s="96">
        <v>6.8250000000000005E-2</v>
      </c>
      <c r="Q34" s="96">
        <v>0.70860000000000001</v>
      </c>
    </row>
    <row r="35" spans="1:17">
      <c r="A35" s="96" t="s">
        <v>3929</v>
      </c>
      <c r="B35" s="96" t="s">
        <v>3923</v>
      </c>
      <c r="C35" s="96" t="s">
        <v>3847</v>
      </c>
      <c r="D35" s="96" t="s">
        <v>3846</v>
      </c>
      <c r="E35" s="96" t="s">
        <v>698</v>
      </c>
      <c r="F35" s="96" t="s">
        <v>697</v>
      </c>
      <c r="G35" s="96">
        <v>0.22539999999999999</v>
      </c>
      <c r="H35" s="96">
        <v>0.1467</v>
      </c>
      <c r="I35" s="96">
        <v>8.967E-2</v>
      </c>
      <c r="J35" s="96">
        <v>0.1019</v>
      </c>
      <c r="K35" s="96" t="s">
        <v>2510</v>
      </c>
      <c r="L35" s="96" t="s">
        <v>3845</v>
      </c>
      <c r="M35" s="96" t="s">
        <v>687</v>
      </c>
      <c r="N35" s="96" t="s">
        <v>688</v>
      </c>
      <c r="O35" s="96">
        <v>1.7899999999999999E-2</v>
      </c>
      <c r="P35" s="96">
        <v>5.6590000000000001E-2</v>
      </c>
      <c r="Q35" s="96">
        <v>0.751799</v>
      </c>
    </row>
    <row r="36" spans="1:17">
      <c r="A36" s="96" t="s">
        <v>3928</v>
      </c>
      <c r="B36" s="96" t="s">
        <v>3923</v>
      </c>
      <c r="C36" s="96" t="s">
        <v>3847</v>
      </c>
      <c r="D36" s="96" t="s">
        <v>3846</v>
      </c>
      <c r="E36" s="96" t="s">
        <v>698</v>
      </c>
      <c r="F36" s="96" t="s">
        <v>697</v>
      </c>
      <c r="G36" s="96">
        <v>0.40749999999999997</v>
      </c>
      <c r="H36" s="96">
        <v>-6.7879999999999996E-2</v>
      </c>
      <c r="I36" s="96">
        <v>4.7509999999999997E-2</v>
      </c>
      <c r="J36" s="96">
        <v>0.15310000000000001</v>
      </c>
      <c r="K36" s="96" t="s">
        <v>2510</v>
      </c>
      <c r="L36" s="96" t="s">
        <v>3845</v>
      </c>
      <c r="M36" s="96" t="s">
        <v>687</v>
      </c>
      <c r="N36" s="96" t="s">
        <v>688</v>
      </c>
      <c r="O36" s="96">
        <v>-3.7589999999999998E-2</v>
      </c>
      <c r="P36" s="96">
        <v>4.0629999999999999E-2</v>
      </c>
      <c r="Q36" s="96">
        <v>0.35489999999999999</v>
      </c>
    </row>
    <row r="37" spans="1:17">
      <c r="A37" s="96" t="s">
        <v>3927</v>
      </c>
      <c r="B37" s="96" t="s">
        <v>3923</v>
      </c>
      <c r="C37" s="96" t="s">
        <v>3847</v>
      </c>
      <c r="D37" s="96" t="s">
        <v>3846</v>
      </c>
      <c r="E37" s="96" t="s">
        <v>698</v>
      </c>
      <c r="F37" s="96" t="s">
        <v>697</v>
      </c>
      <c r="G37" s="96">
        <v>0.21260000000000001</v>
      </c>
      <c r="H37" s="96">
        <v>-6.3759999999999997E-2</v>
      </c>
      <c r="I37" s="96">
        <v>7.6649999999999996E-2</v>
      </c>
      <c r="J37" s="96">
        <v>0.40550000000000003</v>
      </c>
      <c r="K37" s="96" t="s">
        <v>2510</v>
      </c>
      <c r="L37" s="96" t="s">
        <v>3845</v>
      </c>
      <c r="M37" s="96" t="s">
        <v>687</v>
      </c>
      <c r="N37" s="96" t="s">
        <v>688</v>
      </c>
      <c r="O37" s="96">
        <v>1.634E-3</v>
      </c>
      <c r="P37" s="96">
        <v>4.8460000000000003E-2</v>
      </c>
      <c r="Q37" s="96">
        <v>0.97309999999999997</v>
      </c>
    </row>
    <row r="38" spans="1:17">
      <c r="A38" s="96" t="s">
        <v>3926</v>
      </c>
      <c r="B38" s="96" t="s">
        <v>3923</v>
      </c>
      <c r="C38" s="96" t="s">
        <v>3847</v>
      </c>
      <c r="D38" s="96" t="s">
        <v>3846</v>
      </c>
      <c r="E38" s="96" t="s">
        <v>698</v>
      </c>
      <c r="F38" s="96" t="s">
        <v>697</v>
      </c>
      <c r="G38" s="96">
        <v>0.4163</v>
      </c>
      <c r="H38" s="96">
        <v>0.10349999999999999</v>
      </c>
      <c r="I38" s="96">
        <v>4.6460000000000001E-2</v>
      </c>
      <c r="J38" s="96">
        <v>2.5820200000000001E-2</v>
      </c>
      <c r="K38" s="96" t="s">
        <v>2510</v>
      </c>
      <c r="L38" s="96" t="s">
        <v>3845</v>
      </c>
      <c r="M38" s="96" t="s">
        <v>687</v>
      </c>
      <c r="N38" s="96" t="s">
        <v>688</v>
      </c>
      <c r="O38" s="96">
        <v>7.5319999999999998E-2</v>
      </c>
      <c r="P38" s="96">
        <v>3.9710000000000002E-2</v>
      </c>
      <c r="Q38" s="96">
        <v>5.78802E-2</v>
      </c>
    </row>
    <row r="39" spans="1:17">
      <c r="A39" s="96" t="s">
        <v>3925</v>
      </c>
      <c r="B39" s="96" t="s">
        <v>3923</v>
      </c>
      <c r="C39" s="96" t="s">
        <v>3847</v>
      </c>
      <c r="D39" s="96" t="s">
        <v>3846</v>
      </c>
      <c r="E39" s="96" t="s">
        <v>698</v>
      </c>
      <c r="F39" s="96" t="s">
        <v>697</v>
      </c>
      <c r="G39" s="96">
        <v>0.22539999999999999</v>
      </c>
      <c r="H39" s="96">
        <v>6.7210000000000006E-2</v>
      </c>
      <c r="I39" s="96">
        <v>7.8219999999999998E-2</v>
      </c>
      <c r="J39" s="96">
        <v>0.39019999999999999</v>
      </c>
      <c r="K39" s="96" t="s">
        <v>2510</v>
      </c>
      <c r="L39" s="96" t="s">
        <v>3845</v>
      </c>
      <c r="M39" s="96" t="s">
        <v>687</v>
      </c>
      <c r="N39" s="96" t="s">
        <v>688</v>
      </c>
      <c r="O39" s="96">
        <v>-4.5530000000000001E-2</v>
      </c>
      <c r="P39" s="96">
        <v>4.9430000000000002E-2</v>
      </c>
      <c r="Q39" s="96">
        <v>0.35699999999999998</v>
      </c>
    </row>
    <row r="40" spans="1:17">
      <c r="A40" s="96" t="s">
        <v>3924</v>
      </c>
      <c r="B40" s="96" t="s">
        <v>3923</v>
      </c>
      <c r="C40" s="96" t="s">
        <v>3847</v>
      </c>
      <c r="D40" s="96" t="s">
        <v>3846</v>
      </c>
      <c r="E40" s="96" t="s">
        <v>698</v>
      </c>
      <c r="F40" s="96" t="s">
        <v>697</v>
      </c>
      <c r="G40" s="96">
        <v>0.40660000000000002</v>
      </c>
      <c r="H40" s="96">
        <v>-9.3380000000000005E-2</v>
      </c>
      <c r="I40" s="96">
        <v>4.9279999999999997E-2</v>
      </c>
      <c r="J40" s="96">
        <v>5.8120600000000001E-2</v>
      </c>
      <c r="K40" s="96" t="s">
        <v>2510</v>
      </c>
      <c r="L40" s="96" t="s">
        <v>3845</v>
      </c>
      <c r="M40" s="96" t="s">
        <v>687</v>
      </c>
      <c r="N40" s="96" t="s">
        <v>688</v>
      </c>
      <c r="O40" s="96">
        <v>-4.2029999999999998E-2</v>
      </c>
      <c r="P40" s="96">
        <v>4.197E-2</v>
      </c>
      <c r="Q40" s="96">
        <v>0.31669999999999998</v>
      </c>
    </row>
    <row r="41" spans="1:17">
      <c r="A41" s="96" t="s">
        <v>4025</v>
      </c>
      <c r="B41" s="96" t="s">
        <v>4021</v>
      </c>
      <c r="C41" s="96" t="s">
        <v>3847</v>
      </c>
      <c r="D41" s="96" t="s">
        <v>3846</v>
      </c>
      <c r="E41" s="96" t="s">
        <v>698</v>
      </c>
      <c r="F41" s="96" t="s">
        <v>697</v>
      </c>
      <c r="G41" s="96">
        <v>0.21959999999999999</v>
      </c>
      <c r="H41" s="96">
        <v>3.9199999999999999E-2</v>
      </c>
      <c r="I41" s="96">
        <v>2.2499999999999999E-2</v>
      </c>
      <c r="J41" s="96">
        <v>8.1449800000000003E-2</v>
      </c>
      <c r="K41" s="96" t="s">
        <v>2510</v>
      </c>
      <c r="L41" s="96" t="s">
        <v>3845</v>
      </c>
      <c r="M41" s="96" t="s">
        <v>687</v>
      </c>
      <c r="N41" s="96" t="s">
        <v>688</v>
      </c>
      <c r="O41" s="96">
        <v>-3.0769999999999999E-3</v>
      </c>
      <c r="P41" s="96">
        <v>1.6639999999999999E-2</v>
      </c>
      <c r="Q41" s="96">
        <v>0.85329999999999995</v>
      </c>
    </row>
    <row r="42" spans="1:17">
      <c r="A42" s="96" t="s">
        <v>4024</v>
      </c>
      <c r="B42" s="96" t="s">
        <v>4021</v>
      </c>
      <c r="C42" s="96" t="s">
        <v>3847</v>
      </c>
      <c r="D42" s="96" t="s">
        <v>3846</v>
      </c>
      <c r="E42" s="96" t="s">
        <v>698</v>
      </c>
      <c r="F42" s="96" t="s">
        <v>697</v>
      </c>
      <c r="G42" s="96">
        <v>0.4093</v>
      </c>
      <c r="H42" s="96">
        <v>8.2950000000000003E-3</v>
      </c>
      <c r="I42" s="96">
        <v>1.546E-2</v>
      </c>
      <c r="J42" s="96">
        <v>0.59160000000000001</v>
      </c>
      <c r="K42" s="96" t="s">
        <v>2510</v>
      </c>
      <c r="L42" s="96" t="s">
        <v>3845</v>
      </c>
      <c r="M42" s="96" t="s">
        <v>687</v>
      </c>
      <c r="N42" s="96" t="s">
        <v>688</v>
      </c>
      <c r="O42" s="96">
        <v>-1.9349999999999999E-2</v>
      </c>
      <c r="P42" s="96">
        <v>1.4880000000000001E-2</v>
      </c>
      <c r="Q42" s="96">
        <v>0.19359999999999999</v>
      </c>
    </row>
    <row r="43" spans="1:17">
      <c r="A43" s="96" t="s">
        <v>4023</v>
      </c>
      <c r="B43" s="96" t="s">
        <v>4021</v>
      </c>
      <c r="C43" s="96" t="s">
        <v>3847</v>
      </c>
      <c r="D43" s="96" t="s">
        <v>3846</v>
      </c>
      <c r="E43" s="96" t="s">
        <v>698</v>
      </c>
      <c r="F43" s="96" t="s">
        <v>697</v>
      </c>
      <c r="G43" s="96">
        <v>0.35020000000000001</v>
      </c>
      <c r="H43" s="96">
        <v>-5.586E-2</v>
      </c>
      <c r="I43" s="96">
        <v>3.1199999999999999E-2</v>
      </c>
      <c r="J43" s="96">
        <v>7.3370299999999999E-2</v>
      </c>
      <c r="K43" s="96" t="s">
        <v>2510</v>
      </c>
      <c r="L43" s="96" t="s">
        <v>3845</v>
      </c>
      <c r="M43" s="96" t="s">
        <v>687</v>
      </c>
      <c r="N43" s="96" t="s">
        <v>688</v>
      </c>
      <c r="O43" s="96">
        <v>1.7489999999999999E-2</v>
      </c>
      <c r="P43" s="96">
        <v>2.5919999999999999E-2</v>
      </c>
      <c r="Q43" s="96">
        <v>0.49980000000000002</v>
      </c>
    </row>
    <row r="44" spans="1:17">
      <c r="A44" s="96" t="s">
        <v>4022</v>
      </c>
      <c r="B44" s="96" t="s">
        <v>4021</v>
      </c>
      <c r="C44" s="96" t="s">
        <v>3847</v>
      </c>
      <c r="D44" s="96" t="s">
        <v>3846</v>
      </c>
      <c r="E44" s="96" t="s">
        <v>698</v>
      </c>
      <c r="F44" s="96" t="s">
        <v>697</v>
      </c>
      <c r="G44" s="96">
        <v>0.52</v>
      </c>
      <c r="H44" s="96">
        <v>-1.323E-3</v>
      </c>
      <c r="I44" s="96">
        <v>3.653E-2</v>
      </c>
      <c r="J44" s="96">
        <v>0.97109999999999996</v>
      </c>
      <c r="K44" s="96" t="s">
        <v>2510</v>
      </c>
      <c r="L44" s="96" t="s">
        <v>3845</v>
      </c>
      <c r="M44" s="96" t="s">
        <v>687</v>
      </c>
      <c r="N44" s="96" t="s">
        <v>688</v>
      </c>
      <c r="O44" s="96">
        <v>-1.2030000000000001E-2</v>
      </c>
      <c r="P44" s="96">
        <v>3.4040000000000001E-2</v>
      </c>
      <c r="Q44" s="96">
        <v>0.72390100000000002</v>
      </c>
    </row>
    <row r="45" spans="1:17">
      <c r="A45" s="96" t="s">
        <v>4020</v>
      </c>
      <c r="B45" s="96" t="s">
        <v>4016</v>
      </c>
      <c r="C45" s="96" t="s">
        <v>3847</v>
      </c>
      <c r="D45" s="96" t="s">
        <v>3846</v>
      </c>
      <c r="E45" s="96" t="s">
        <v>698</v>
      </c>
      <c r="F45" s="96" t="s">
        <v>697</v>
      </c>
      <c r="G45" s="96">
        <v>0.21859999999999999</v>
      </c>
      <c r="H45" s="96">
        <v>4.002E-2</v>
      </c>
      <c r="I45" s="96">
        <v>2.1739999999999999E-2</v>
      </c>
      <c r="J45" s="96">
        <v>6.5629599999999996E-2</v>
      </c>
      <c r="K45" s="96" t="s">
        <v>2510</v>
      </c>
      <c r="L45" s="96" t="s">
        <v>3845</v>
      </c>
      <c r="M45" s="96" t="s">
        <v>687</v>
      </c>
      <c r="N45" s="96" t="s">
        <v>688</v>
      </c>
      <c r="O45" s="96">
        <v>6.3099999999999996E-3</v>
      </c>
      <c r="P45" s="96">
        <v>1.6039999999999999E-2</v>
      </c>
      <c r="Q45" s="96">
        <v>0.69399900000000003</v>
      </c>
    </row>
    <row r="46" spans="1:17">
      <c r="A46" s="96" t="s">
        <v>4019</v>
      </c>
      <c r="B46" s="96" t="s">
        <v>4016</v>
      </c>
      <c r="C46" s="96" t="s">
        <v>3847</v>
      </c>
      <c r="D46" s="96" t="s">
        <v>3846</v>
      </c>
      <c r="E46" s="96" t="s">
        <v>698</v>
      </c>
      <c r="F46" s="96" t="s">
        <v>697</v>
      </c>
      <c r="G46" s="96">
        <v>0.41070000000000001</v>
      </c>
      <c r="H46" s="96">
        <v>1.2120000000000001E-2</v>
      </c>
      <c r="I46" s="96">
        <v>1.4930000000000001E-2</v>
      </c>
      <c r="J46" s="96">
        <v>0.4168</v>
      </c>
      <c r="K46" s="96" t="s">
        <v>2510</v>
      </c>
      <c r="L46" s="96" t="s">
        <v>3845</v>
      </c>
      <c r="M46" s="96" t="s">
        <v>687</v>
      </c>
      <c r="N46" s="96" t="s">
        <v>688</v>
      </c>
      <c r="O46" s="96">
        <v>-1.985E-2</v>
      </c>
      <c r="P46" s="96">
        <v>1.435E-2</v>
      </c>
      <c r="Q46" s="96">
        <v>0.16650000000000001</v>
      </c>
    </row>
    <row r="47" spans="1:17">
      <c r="A47" s="96" t="s">
        <v>4018</v>
      </c>
      <c r="B47" s="96" t="s">
        <v>4016</v>
      </c>
      <c r="C47" s="96" t="s">
        <v>3847</v>
      </c>
      <c r="D47" s="96" t="s">
        <v>3846</v>
      </c>
      <c r="E47" s="96" t="s">
        <v>698</v>
      </c>
      <c r="F47" s="96" t="s">
        <v>697</v>
      </c>
      <c r="G47" s="96">
        <v>0.34970000000000001</v>
      </c>
      <c r="H47" s="96">
        <v>-5.4960000000000002E-2</v>
      </c>
      <c r="I47" s="96">
        <v>2.9940000000000001E-2</v>
      </c>
      <c r="J47" s="96">
        <v>6.6380400000000006E-2</v>
      </c>
      <c r="K47" s="96" t="s">
        <v>2510</v>
      </c>
      <c r="L47" s="96" t="s">
        <v>3845</v>
      </c>
      <c r="M47" s="96" t="s">
        <v>687</v>
      </c>
      <c r="N47" s="96" t="s">
        <v>688</v>
      </c>
      <c r="O47" s="96">
        <v>1.277E-2</v>
      </c>
      <c r="P47" s="96">
        <v>2.4809999999999999E-2</v>
      </c>
      <c r="Q47" s="96">
        <v>0.60680100000000003</v>
      </c>
    </row>
    <row r="48" spans="1:17">
      <c r="A48" s="96" t="s">
        <v>4017</v>
      </c>
      <c r="B48" s="96" t="s">
        <v>4016</v>
      </c>
      <c r="C48" s="96" t="s">
        <v>3847</v>
      </c>
      <c r="D48" s="96" t="s">
        <v>3846</v>
      </c>
      <c r="E48" s="96" t="s">
        <v>698</v>
      </c>
      <c r="F48" s="96" t="s">
        <v>697</v>
      </c>
      <c r="G48" s="96">
        <v>0.52010000000000001</v>
      </c>
      <c r="H48" s="96">
        <v>-6.4650000000000003E-3</v>
      </c>
      <c r="I48" s="96">
        <v>3.5920000000000001E-2</v>
      </c>
      <c r="J48" s="96">
        <v>0.85719999999999996</v>
      </c>
      <c r="K48" s="96" t="s">
        <v>2510</v>
      </c>
      <c r="L48" s="96" t="s">
        <v>3845</v>
      </c>
      <c r="M48" s="96" t="s">
        <v>687</v>
      </c>
      <c r="N48" s="96" t="s">
        <v>688</v>
      </c>
      <c r="O48" s="96">
        <v>-4.5120000000000004E-3</v>
      </c>
      <c r="P48" s="96">
        <v>3.3369999999999997E-2</v>
      </c>
      <c r="Q48" s="96">
        <v>0.89239999999999997</v>
      </c>
    </row>
    <row r="49" spans="1:17">
      <c r="A49" s="96" t="s">
        <v>4015</v>
      </c>
      <c r="B49" s="96" t="s">
        <v>4011</v>
      </c>
      <c r="C49" s="96" t="s">
        <v>3847</v>
      </c>
      <c r="D49" s="96" t="s">
        <v>3846</v>
      </c>
      <c r="E49" s="96" t="s">
        <v>698</v>
      </c>
      <c r="F49" s="96" t="s">
        <v>697</v>
      </c>
      <c r="G49" s="96">
        <v>0.21940000000000001</v>
      </c>
      <c r="H49" s="96">
        <v>3.8879999999999998E-2</v>
      </c>
      <c r="I49" s="96">
        <v>2.2450000000000001E-2</v>
      </c>
      <c r="J49" s="96">
        <v>8.3289500000000002E-2</v>
      </c>
      <c r="K49" s="96" t="s">
        <v>2510</v>
      </c>
      <c r="L49" s="96" t="s">
        <v>3845</v>
      </c>
      <c r="M49" s="96" t="s">
        <v>687</v>
      </c>
      <c r="N49" s="96" t="s">
        <v>688</v>
      </c>
      <c r="O49" s="96">
        <v>-3.339E-3</v>
      </c>
      <c r="P49" s="96">
        <v>1.66E-2</v>
      </c>
      <c r="Q49" s="96">
        <v>0.84060000000000001</v>
      </c>
    </row>
    <row r="50" spans="1:17">
      <c r="A50" s="96" t="s">
        <v>4014</v>
      </c>
      <c r="B50" s="96" t="s">
        <v>4011</v>
      </c>
      <c r="C50" s="96" t="s">
        <v>3847</v>
      </c>
      <c r="D50" s="96" t="s">
        <v>3846</v>
      </c>
      <c r="E50" s="96" t="s">
        <v>698</v>
      </c>
      <c r="F50" s="96" t="s">
        <v>697</v>
      </c>
      <c r="G50" s="96">
        <v>0.40910000000000002</v>
      </c>
      <c r="H50" s="96">
        <v>1.0410000000000001E-2</v>
      </c>
      <c r="I50" s="96">
        <v>1.5299999999999999E-2</v>
      </c>
      <c r="J50" s="96">
        <v>0.49640000000000001</v>
      </c>
      <c r="K50" s="96" t="s">
        <v>2510</v>
      </c>
      <c r="L50" s="96" t="s">
        <v>3845</v>
      </c>
      <c r="M50" s="96" t="s">
        <v>687</v>
      </c>
      <c r="N50" s="96" t="s">
        <v>688</v>
      </c>
      <c r="O50" s="96">
        <v>-1.9949999999999999E-2</v>
      </c>
      <c r="P50" s="96">
        <v>1.4710000000000001E-2</v>
      </c>
      <c r="Q50" s="96">
        <v>0.17510000000000001</v>
      </c>
    </row>
    <row r="51" spans="1:17">
      <c r="A51" s="96" t="s">
        <v>4013</v>
      </c>
      <c r="B51" s="96" t="s">
        <v>4011</v>
      </c>
      <c r="C51" s="96" t="s">
        <v>3847</v>
      </c>
      <c r="D51" s="96" t="s">
        <v>3846</v>
      </c>
      <c r="E51" s="96" t="s">
        <v>698</v>
      </c>
      <c r="F51" s="96" t="s">
        <v>697</v>
      </c>
      <c r="G51" s="96">
        <v>0.3498</v>
      </c>
      <c r="H51" s="96">
        <v>-5.7840000000000003E-2</v>
      </c>
      <c r="I51" s="96">
        <v>3.0620000000000001E-2</v>
      </c>
      <c r="J51" s="96">
        <v>5.8869499999999998E-2</v>
      </c>
      <c r="K51" s="96" t="s">
        <v>2510</v>
      </c>
      <c r="L51" s="96" t="s">
        <v>3845</v>
      </c>
      <c r="M51" s="96" t="s">
        <v>687</v>
      </c>
      <c r="N51" s="96" t="s">
        <v>688</v>
      </c>
      <c r="O51" s="96">
        <v>1.967E-2</v>
      </c>
      <c r="P51" s="96">
        <v>2.5430000000000001E-2</v>
      </c>
      <c r="Q51" s="96">
        <v>0.43909999999999999</v>
      </c>
    </row>
    <row r="52" spans="1:17">
      <c r="A52" s="96" t="s">
        <v>4012</v>
      </c>
      <c r="B52" s="96" t="s">
        <v>4011</v>
      </c>
      <c r="C52" s="96" t="s">
        <v>3847</v>
      </c>
      <c r="D52" s="96" t="s">
        <v>3846</v>
      </c>
      <c r="E52" s="96" t="s">
        <v>698</v>
      </c>
      <c r="F52" s="96" t="s">
        <v>697</v>
      </c>
      <c r="G52" s="96">
        <v>0.52229999999999999</v>
      </c>
      <c r="H52" s="96">
        <v>-1.056E-2</v>
      </c>
      <c r="I52" s="96">
        <v>3.601E-2</v>
      </c>
      <c r="J52" s="96">
        <v>0.76939999999999997</v>
      </c>
      <c r="K52" s="96" t="s">
        <v>2510</v>
      </c>
      <c r="L52" s="96" t="s">
        <v>3845</v>
      </c>
      <c r="M52" s="96" t="s">
        <v>687</v>
      </c>
      <c r="N52" s="96" t="s">
        <v>688</v>
      </c>
      <c r="O52" s="96">
        <v>-2.0650000000000002E-2</v>
      </c>
      <c r="P52" s="96">
        <v>3.3570000000000003E-2</v>
      </c>
      <c r="Q52" s="96">
        <v>0.53849999999999998</v>
      </c>
    </row>
    <row r="53" spans="1:17">
      <c r="A53" s="96" t="s">
        <v>4010</v>
      </c>
      <c r="B53" s="96" t="s">
        <v>4006</v>
      </c>
      <c r="C53" s="96" t="s">
        <v>3847</v>
      </c>
      <c r="D53" s="96" t="s">
        <v>3846</v>
      </c>
      <c r="E53" s="96" t="s">
        <v>698</v>
      </c>
      <c r="F53" s="96" t="s">
        <v>697</v>
      </c>
      <c r="G53" s="96">
        <v>0.21890000000000001</v>
      </c>
      <c r="H53" s="96">
        <v>2.9649999999999999E-2</v>
      </c>
      <c r="I53" s="96">
        <v>2.1180000000000001E-2</v>
      </c>
      <c r="J53" s="96">
        <v>0.1615</v>
      </c>
      <c r="K53" s="96" t="s">
        <v>2510</v>
      </c>
      <c r="L53" s="96" t="s">
        <v>3845</v>
      </c>
      <c r="M53" s="96" t="s">
        <v>687</v>
      </c>
      <c r="N53" s="96" t="s">
        <v>688</v>
      </c>
      <c r="O53" s="96">
        <v>3.32E-3</v>
      </c>
      <c r="P53" s="96">
        <v>1.5630000000000002E-2</v>
      </c>
      <c r="Q53" s="96">
        <v>0.83179999999999998</v>
      </c>
    </row>
    <row r="54" spans="1:17">
      <c r="A54" s="96" t="s">
        <v>4009</v>
      </c>
      <c r="B54" s="96" t="s">
        <v>4006</v>
      </c>
      <c r="C54" s="96" t="s">
        <v>3847</v>
      </c>
      <c r="D54" s="96" t="s">
        <v>3846</v>
      </c>
      <c r="E54" s="96" t="s">
        <v>698</v>
      </c>
      <c r="F54" s="96" t="s">
        <v>697</v>
      </c>
      <c r="G54" s="96">
        <v>0.4108</v>
      </c>
      <c r="H54" s="96">
        <v>1.141E-2</v>
      </c>
      <c r="I54" s="96">
        <v>1.4919999999999999E-2</v>
      </c>
      <c r="J54" s="96">
        <v>0.44429999999999997</v>
      </c>
      <c r="K54" s="96" t="s">
        <v>2510</v>
      </c>
      <c r="L54" s="96" t="s">
        <v>3845</v>
      </c>
      <c r="M54" s="96" t="s">
        <v>687</v>
      </c>
      <c r="N54" s="96" t="s">
        <v>688</v>
      </c>
      <c r="O54" s="96">
        <v>-2.154E-2</v>
      </c>
      <c r="P54" s="96">
        <v>1.435E-2</v>
      </c>
      <c r="Q54" s="96">
        <v>0.13339999999999999</v>
      </c>
    </row>
    <row r="55" spans="1:17">
      <c r="A55" s="96" t="s">
        <v>4008</v>
      </c>
      <c r="B55" s="96" t="s">
        <v>4006</v>
      </c>
      <c r="C55" s="96" t="s">
        <v>3847</v>
      </c>
      <c r="D55" s="96" t="s">
        <v>3846</v>
      </c>
      <c r="E55" s="96" t="s">
        <v>698</v>
      </c>
      <c r="F55" s="96" t="s">
        <v>697</v>
      </c>
      <c r="G55" s="96">
        <v>0.35039999999999999</v>
      </c>
      <c r="H55" s="96">
        <v>-5.9740000000000001E-2</v>
      </c>
      <c r="I55" s="96">
        <v>3.0349999999999999E-2</v>
      </c>
      <c r="J55" s="96">
        <v>4.9039899999999997E-2</v>
      </c>
      <c r="K55" s="96" t="s">
        <v>2510</v>
      </c>
      <c r="L55" s="96" t="s">
        <v>3845</v>
      </c>
      <c r="M55" s="96" t="s">
        <v>687</v>
      </c>
      <c r="N55" s="96" t="s">
        <v>688</v>
      </c>
      <c r="O55" s="96">
        <v>2.1239999999999998E-2</v>
      </c>
      <c r="P55" s="96">
        <v>2.5190000000000001E-2</v>
      </c>
      <c r="Q55" s="96">
        <v>0.39900000000000002</v>
      </c>
    </row>
    <row r="56" spans="1:17">
      <c r="A56" s="96" t="s">
        <v>4007</v>
      </c>
      <c r="B56" s="96" t="s">
        <v>4006</v>
      </c>
      <c r="C56" s="96" t="s">
        <v>3847</v>
      </c>
      <c r="D56" s="96" t="s">
        <v>3846</v>
      </c>
      <c r="E56" s="96" t="s">
        <v>698</v>
      </c>
      <c r="F56" s="96" t="s">
        <v>697</v>
      </c>
      <c r="G56" s="96">
        <v>0.51780000000000004</v>
      </c>
      <c r="H56" s="96">
        <v>1.47E-2</v>
      </c>
      <c r="I56" s="96">
        <v>3.5950000000000003E-2</v>
      </c>
      <c r="J56" s="96">
        <v>0.68269999999999997</v>
      </c>
      <c r="K56" s="96" t="s">
        <v>2510</v>
      </c>
      <c r="L56" s="96" t="s">
        <v>3845</v>
      </c>
      <c r="M56" s="96" t="s">
        <v>687</v>
      </c>
      <c r="N56" s="96" t="s">
        <v>688</v>
      </c>
      <c r="O56" s="96">
        <v>5.7730000000000004E-3</v>
      </c>
      <c r="P56" s="96">
        <v>3.338E-2</v>
      </c>
      <c r="Q56" s="96">
        <v>0.86270000000000002</v>
      </c>
    </row>
    <row r="57" spans="1:17">
      <c r="A57" s="96" t="s">
        <v>4005</v>
      </c>
      <c r="B57" s="96" t="s">
        <v>4001</v>
      </c>
      <c r="C57" s="96" t="s">
        <v>3847</v>
      </c>
      <c r="D57" s="96" t="s">
        <v>3846</v>
      </c>
      <c r="E57" s="96" t="s">
        <v>698</v>
      </c>
      <c r="F57" s="96" t="s">
        <v>697</v>
      </c>
      <c r="G57" s="96">
        <v>0.21959999999999999</v>
      </c>
      <c r="H57" s="96">
        <v>2.8209999999999999E-2</v>
      </c>
      <c r="I57" s="96">
        <v>2.1739999999999999E-2</v>
      </c>
      <c r="J57" s="96">
        <v>0.1943</v>
      </c>
      <c r="K57" s="96" t="s">
        <v>2510</v>
      </c>
      <c r="L57" s="96" t="s">
        <v>3845</v>
      </c>
      <c r="M57" s="96" t="s">
        <v>687</v>
      </c>
      <c r="N57" s="96" t="s">
        <v>688</v>
      </c>
      <c r="O57" s="96">
        <v>-6.7939999999999997E-3</v>
      </c>
      <c r="P57" s="96">
        <v>1.6080000000000001E-2</v>
      </c>
      <c r="Q57" s="96">
        <v>0.67259999999999998</v>
      </c>
    </row>
    <row r="58" spans="1:17">
      <c r="A58" s="96" t="s">
        <v>4004</v>
      </c>
      <c r="B58" s="96" t="s">
        <v>4001</v>
      </c>
      <c r="C58" s="96" t="s">
        <v>3847</v>
      </c>
      <c r="D58" s="96" t="s">
        <v>3846</v>
      </c>
      <c r="E58" s="96" t="s">
        <v>698</v>
      </c>
      <c r="F58" s="96" t="s">
        <v>697</v>
      </c>
      <c r="G58" s="96">
        <v>0.4093</v>
      </c>
      <c r="H58" s="96">
        <v>9.7429999999999999E-3</v>
      </c>
      <c r="I58" s="96">
        <v>1.525E-2</v>
      </c>
      <c r="J58" s="96">
        <v>0.52300000000000002</v>
      </c>
      <c r="K58" s="96" t="s">
        <v>2510</v>
      </c>
      <c r="L58" s="96" t="s">
        <v>3845</v>
      </c>
      <c r="M58" s="96" t="s">
        <v>687</v>
      </c>
      <c r="N58" s="96" t="s">
        <v>688</v>
      </c>
      <c r="O58" s="96">
        <v>-2.0449999999999999E-2</v>
      </c>
      <c r="P58" s="96">
        <v>1.468E-2</v>
      </c>
      <c r="Q58" s="96">
        <v>0.1636</v>
      </c>
    </row>
    <row r="59" spans="1:17">
      <c r="A59" s="96" t="s">
        <v>4003</v>
      </c>
      <c r="B59" s="96" t="s">
        <v>4001</v>
      </c>
      <c r="C59" s="96" t="s">
        <v>3847</v>
      </c>
      <c r="D59" s="96" t="s">
        <v>3846</v>
      </c>
      <c r="E59" s="96" t="s">
        <v>698</v>
      </c>
      <c r="F59" s="96" t="s">
        <v>697</v>
      </c>
      <c r="G59" s="96">
        <v>0.35020000000000001</v>
      </c>
      <c r="H59" s="96">
        <v>-6.5540000000000001E-2</v>
      </c>
      <c r="I59" s="96">
        <v>3.0720000000000001E-2</v>
      </c>
      <c r="J59" s="96">
        <v>3.2910200000000001E-2</v>
      </c>
      <c r="K59" s="96" t="s">
        <v>2510</v>
      </c>
      <c r="L59" s="96" t="s">
        <v>3845</v>
      </c>
      <c r="M59" s="96" t="s">
        <v>687</v>
      </c>
      <c r="N59" s="96" t="s">
        <v>688</v>
      </c>
      <c r="O59" s="96">
        <v>2.8369999999999999E-2</v>
      </c>
      <c r="P59" s="96">
        <v>2.5520000000000001E-2</v>
      </c>
      <c r="Q59" s="96">
        <v>0.26629999999999998</v>
      </c>
    </row>
    <row r="60" spans="1:17">
      <c r="A60" s="96" t="s">
        <v>4002</v>
      </c>
      <c r="B60" s="96" t="s">
        <v>4001</v>
      </c>
      <c r="C60" s="96" t="s">
        <v>3847</v>
      </c>
      <c r="D60" s="96" t="s">
        <v>3846</v>
      </c>
      <c r="E60" s="96" t="s">
        <v>698</v>
      </c>
      <c r="F60" s="96" t="s">
        <v>697</v>
      </c>
      <c r="G60" s="96">
        <v>0.52</v>
      </c>
      <c r="H60" s="96">
        <v>-1.206E-3</v>
      </c>
      <c r="I60" s="96">
        <v>3.6089999999999997E-2</v>
      </c>
      <c r="J60" s="96">
        <v>0.97330000000000005</v>
      </c>
      <c r="K60" s="96" t="s">
        <v>2510</v>
      </c>
      <c r="L60" s="96" t="s">
        <v>3845</v>
      </c>
      <c r="M60" s="96" t="s">
        <v>687</v>
      </c>
      <c r="N60" s="96" t="s">
        <v>688</v>
      </c>
      <c r="O60" s="96">
        <v>-1.0959999999999999E-2</v>
      </c>
      <c r="P60" s="96">
        <v>3.363E-2</v>
      </c>
      <c r="Q60" s="96">
        <v>0.74450099999999997</v>
      </c>
    </row>
    <row r="61" spans="1:17">
      <c r="A61" s="96" t="s">
        <v>4000</v>
      </c>
      <c r="B61" s="96" t="s">
        <v>3998</v>
      </c>
      <c r="C61" s="96" t="s">
        <v>3847</v>
      </c>
      <c r="D61" s="96" t="s">
        <v>3846</v>
      </c>
      <c r="E61" s="96" t="s">
        <v>698</v>
      </c>
      <c r="F61" s="96" t="s">
        <v>697</v>
      </c>
      <c r="G61" s="96">
        <v>0.21859999999999999</v>
      </c>
      <c r="H61" s="96">
        <v>2.9960000000000001E-2</v>
      </c>
      <c r="I61" s="96">
        <v>2.111E-2</v>
      </c>
      <c r="J61" s="96">
        <v>0.15590000000000001</v>
      </c>
      <c r="K61" s="96" t="s">
        <v>2510</v>
      </c>
      <c r="L61" s="96" t="s">
        <v>3845</v>
      </c>
      <c r="M61" s="96" t="s">
        <v>687</v>
      </c>
      <c r="N61" s="96" t="s">
        <v>688</v>
      </c>
      <c r="O61" s="96">
        <v>2.892E-3</v>
      </c>
      <c r="P61" s="96">
        <v>1.558E-2</v>
      </c>
      <c r="Q61" s="96">
        <v>0.85270000000000001</v>
      </c>
    </row>
    <row r="62" spans="1:17">
      <c r="A62" s="96" t="s">
        <v>3999</v>
      </c>
      <c r="B62" s="96" t="s">
        <v>3998</v>
      </c>
      <c r="C62" s="96" t="s">
        <v>3847</v>
      </c>
      <c r="D62" s="96" t="s">
        <v>3846</v>
      </c>
      <c r="E62" s="96" t="s">
        <v>698</v>
      </c>
      <c r="F62" s="96" t="s">
        <v>697</v>
      </c>
      <c r="G62" s="96">
        <v>0.41070000000000001</v>
      </c>
      <c r="H62" s="96">
        <v>1.34E-2</v>
      </c>
      <c r="I62" s="96">
        <v>1.477E-2</v>
      </c>
      <c r="J62" s="96">
        <v>0.3644</v>
      </c>
      <c r="K62" s="96" t="s">
        <v>2510</v>
      </c>
      <c r="L62" s="96" t="s">
        <v>3845</v>
      </c>
      <c r="M62" s="96" t="s">
        <v>687</v>
      </c>
      <c r="N62" s="96" t="s">
        <v>688</v>
      </c>
      <c r="O62" s="96">
        <v>-2.2159999999999999E-2</v>
      </c>
      <c r="P62" s="96">
        <v>1.4200000000000001E-2</v>
      </c>
      <c r="Q62" s="96">
        <v>0.1187</v>
      </c>
    </row>
    <row r="63" spans="1:17">
      <c r="A63" s="96" t="s">
        <v>3997</v>
      </c>
      <c r="B63" s="96" t="s">
        <v>3993</v>
      </c>
      <c r="C63" s="96" t="s">
        <v>3847</v>
      </c>
      <c r="D63" s="96" t="s">
        <v>3846</v>
      </c>
      <c r="E63" s="96" t="s">
        <v>698</v>
      </c>
      <c r="F63" s="96" t="s">
        <v>697</v>
      </c>
      <c r="G63" s="96">
        <v>0.21940000000000001</v>
      </c>
      <c r="H63" s="96">
        <v>2.8410000000000001E-2</v>
      </c>
      <c r="I63" s="96">
        <v>2.1690000000000001E-2</v>
      </c>
      <c r="J63" s="96">
        <v>0.1903</v>
      </c>
      <c r="K63" s="96" t="s">
        <v>2510</v>
      </c>
      <c r="L63" s="96" t="s">
        <v>3845</v>
      </c>
      <c r="M63" s="96" t="s">
        <v>687</v>
      </c>
      <c r="N63" s="96" t="s">
        <v>688</v>
      </c>
      <c r="O63" s="96">
        <v>-7.5989999999999999E-3</v>
      </c>
      <c r="P63" s="96">
        <v>1.6039999999999999E-2</v>
      </c>
      <c r="Q63" s="96">
        <v>0.63570000000000004</v>
      </c>
    </row>
    <row r="64" spans="1:17">
      <c r="A64" s="96" t="s">
        <v>3996</v>
      </c>
      <c r="B64" s="96" t="s">
        <v>3993</v>
      </c>
      <c r="C64" s="96" t="s">
        <v>3847</v>
      </c>
      <c r="D64" s="96" t="s">
        <v>3846</v>
      </c>
      <c r="E64" s="96" t="s">
        <v>698</v>
      </c>
      <c r="F64" s="96" t="s">
        <v>697</v>
      </c>
      <c r="G64" s="96">
        <v>0.40910000000000002</v>
      </c>
      <c r="H64" s="96">
        <v>1.1350000000000001E-2</v>
      </c>
      <c r="I64" s="96">
        <v>1.5100000000000001E-2</v>
      </c>
      <c r="J64" s="96">
        <v>0.45250000000000001</v>
      </c>
      <c r="K64" s="96" t="s">
        <v>2510</v>
      </c>
      <c r="L64" s="96" t="s">
        <v>3845</v>
      </c>
      <c r="M64" s="96" t="s">
        <v>687</v>
      </c>
      <c r="N64" s="96" t="s">
        <v>688</v>
      </c>
      <c r="O64" s="96">
        <v>-2.1190000000000001E-2</v>
      </c>
      <c r="P64" s="96">
        <v>1.452E-2</v>
      </c>
      <c r="Q64" s="96">
        <v>0.14460000000000001</v>
      </c>
    </row>
    <row r="65" spans="1:17">
      <c r="A65" s="96" t="s">
        <v>3995</v>
      </c>
      <c r="B65" s="96" t="s">
        <v>3993</v>
      </c>
      <c r="C65" s="96" t="s">
        <v>3847</v>
      </c>
      <c r="D65" s="96" t="s">
        <v>3846</v>
      </c>
      <c r="E65" s="96" t="s">
        <v>698</v>
      </c>
      <c r="F65" s="96" t="s">
        <v>697</v>
      </c>
      <c r="G65" s="96">
        <v>0.3498</v>
      </c>
      <c r="H65" s="96">
        <v>-7.0209999999999995E-2</v>
      </c>
      <c r="I65" s="96">
        <v>3.0190000000000002E-2</v>
      </c>
      <c r="J65" s="96">
        <v>2.0029999999999999E-2</v>
      </c>
      <c r="K65" s="96" t="s">
        <v>2510</v>
      </c>
      <c r="L65" s="96" t="s">
        <v>3845</v>
      </c>
      <c r="M65" s="96" t="s">
        <v>687</v>
      </c>
      <c r="N65" s="96" t="s">
        <v>688</v>
      </c>
      <c r="O65" s="96">
        <v>3.0720000000000001E-2</v>
      </c>
      <c r="P65" s="96">
        <v>2.5069999999999999E-2</v>
      </c>
      <c r="Q65" s="96">
        <v>0.2205</v>
      </c>
    </row>
    <row r="66" spans="1:17">
      <c r="A66" s="96" t="s">
        <v>3994</v>
      </c>
      <c r="B66" s="96" t="s">
        <v>3993</v>
      </c>
      <c r="C66" s="96" t="s">
        <v>3847</v>
      </c>
      <c r="D66" s="96" t="s">
        <v>3846</v>
      </c>
      <c r="E66" s="96" t="s">
        <v>698</v>
      </c>
      <c r="F66" s="96" t="s">
        <v>697</v>
      </c>
      <c r="G66" s="96">
        <v>0.52229999999999999</v>
      </c>
      <c r="H66" s="96">
        <v>-8.6029999999999995E-3</v>
      </c>
      <c r="I66" s="96">
        <v>3.5549999999999998E-2</v>
      </c>
      <c r="J66" s="96">
        <v>0.80879999999999996</v>
      </c>
      <c r="K66" s="96" t="s">
        <v>2510</v>
      </c>
      <c r="L66" s="96" t="s">
        <v>3845</v>
      </c>
      <c r="M66" s="96" t="s">
        <v>687</v>
      </c>
      <c r="N66" s="96" t="s">
        <v>688</v>
      </c>
      <c r="O66" s="96">
        <v>-1.8270000000000002E-2</v>
      </c>
      <c r="P66" s="96">
        <v>3.3140000000000003E-2</v>
      </c>
      <c r="Q66" s="96">
        <v>0.58150000000000002</v>
      </c>
    </row>
    <row r="67" spans="1:17">
      <c r="A67" s="96" t="s">
        <v>3992</v>
      </c>
      <c r="B67" s="96" t="s">
        <v>3988</v>
      </c>
      <c r="C67" s="96" t="s">
        <v>3847</v>
      </c>
      <c r="D67" s="96" t="s">
        <v>3846</v>
      </c>
      <c r="E67" s="96" t="s">
        <v>698</v>
      </c>
      <c r="F67" s="96" t="s">
        <v>697</v>
      </c>
      <c r="G67" s="96">
        <v>0.21890000000000001</v>
      </c>
      <c r="H67" s="96">
        <v>-7.8670000000000007E-3</v>
      </c>
      <c r="I67" s="96">
        <v>1.9009999999999999E-2</v>
      </c>
      <c r="J67" s="96">
        <v>0.67900000000000005</v>
      </c>
      <c r="K67" s="96" t="s">
        <v>2510</v>
      </c>
      <c r="L67" s="96" t="s">
        <v>3845</v>
      </c>
      <c r="M67" s="96" t="s">
        <v>687</v>
      </c>
      <c r="N67" s="96" t="s">
        <v>688</v>
      </c>
      <c r="O67" s="96">
        <v>-3.241E-3</v>
      </c>
      <c r="P67" s="96">
        <v>1.4030000000000001E-2</v>
      </c>
      <c r="Q67" s="96">
        <v>0.81730000000000003</v>
      </c>
    </row>
    <row r="68" spans="1:17">
      <c r="A68" s="96" t="s">
        <v>3991</v>
      </c>
      <c r="B68" s="96" t="s">
        <v>3988</v>
      </c>
      <c r="C68" s="96" t="s">
        <v>3847</v>
      </c>
      <c r="D68" s="96" t="s">
        <v>3846</v>
      </c>
      <c r="E68" s="96" t="s">
        <v>698</v>
      </c>
      <c r="F68" s="96" t="s">
        <v>697</v>
      </c>
      <c r="G68" s="96">
        <v>0.4108</v>
      </c>
      <c r="H68" s="96">
        <v>7.3109999999999998E-3</v>
      </c>
      <c r="I68" s="96">
        <v>1.393E-2</v>
      </c>
      <c r="J68" s="96">
        <v>0.59970000000000001</v>
      </c>
      <c r="K68" s="96" t="s">
        <v>2510</v>
      </c>
      <c r="L68" s="96" t="s">
        <v>3845</v>
      </c>
      <c r="M68" s="96" t="s">
        <v>687</v>
      </c>
      <c r="N68" s="96" t="s">
        <v>688</v>
      </c>
      <c r="O68" s="96">
        <v>-2.0969999999999999E-2</v>
      </c>
      <c r="P68" s="96">
        <v>1.341E-2</v>
      </c>
      <c r="Q68" s="96">
        <v>0.1178</v>
      </c>
    </row>
    <row r="69" spans="1:17">
      <c r="A69" s="96" t="s">
        <v>3990</v>
      </c>
      <c r="B69" s="96" t="s">
        <v>3988</v>
      </c>
      <c r="C69" s="96" t="s">
        <v>3847</v>
      </c>
      <c r="D69" s="96" t="s">
        <v>3846</v>
      </c>
      <c r="E69" s="96" t="s">
        <v>698</v>
      </c>
      <c r="F69" s="96" t="s">
        <v>697</v>
      </c>
      <c r="G69" s="96">
        <v>0.35039999999999999</v>
      </c>
      <c r="H69" s="96">
        <v>-4.2180000000000002E-2</v>
      </c>
      <c r="I69" s="96">
        <v>2.7179999999999999E-2</v>
      </c>
      <c r="J69" s="96">
        <v>0.1207</v>
      </c>
      <c r="K69" s="96" t="s">
        <v>2510</v>
      </c>
      <c r="L69" s="96" t="s">
        <v>3845</v>
      </c>
      <c r="M69" s="96" t="s">
        <v>687</v>
      </c>
      <c r="N69" s="96" t="s">
        <v>688</v>
      </c>
      <c r="O69" s="96">
        <v>4.129E-2</v>
      </c>
      <c r="P69" s="96">
        <v>2.256E-2</v>
      </c>
      <c r="Q69" s="96">
        <v>6.7189299999999993E-2</v>
      </c>
    </row>
    <row r="70" spans="1:17">
      <c r="A70" s="96" t="s">
        <v>3989</v>
      </c>
      <c r="B70" s="96" t="s">
        <v>3988</v>
      </c>
      <c r="C70" s="96" t="s">
        <v>3847</v>
      </c>
      <c r="D70" s="96" t="s">
        <v>3846</v>
      </c>
      <c r="E70" s="96" t="s">
        <v>698</v>
      </c>
      <c r="F70" s="96" t="s">
        <v>697</v>
      </c>
      <c r="G70" s="96">
        <v>0.51780000000000004</v>
      </c>
      <c r="H70" s="96">
        <v>2.1649999999999999E-2</v>
      </c>
      <c r="I70" s="96">
        <v>3.3189999999999997E-2</v>
      </c>
      <c r="J70" s="96">
        <v>0.5141</v>
      </c>
      <c r="K70" s="96" t="s">
        <v>2510</v>
      </c>
      <c r="L70" s="96" t="s">
        <v>3845</v>
      </c>
      <c r="M70" s="96" t="s">
        <v>687</v>
      </c>
      <c r="N70" s="96" t="s">
        <v>688</v>
      </c>
      <c r="O70" s="96">
        <v>-4.5659999999999997E-3</v>
      </c>
      <c r="P70" s="96">
        <v>3.082E-2</v>
      </c>
      <c r="Q70" s="96">
        <v>0.88219999999999998</v>
      </c>
    </row>
    <row r="71" spans="1:17">
      <c r="A71" s="96" t="s">
        <v>3987</v>
      </c>
      <c r="B71" s="96" t="s">
        <v>3983</v>
      </c>
      <c r="C71" s="96" t="s">
        <v>3847</v>
      </c>
      <c r="D71" s="96" t="s">
        <v>3846</v>
      </c>
      <c r="E71" s="96" t="s">
        <v>698</v>
      </c>
      <c r="F71" s="96" t="s">
        <v>697</v>
      </c>
      <c r="G71" s="96">
        <v>0.21959999999999999</v>
      </c>
      <c r="H71" s="96">
        <v>-8.3770000000000008E-3</v>
      </c>
      <c r="I71" s="96">
        <v>1.898E-2</v>
      </c>
      <c r="J71" s="96">
        <v>0.65890099999999996</v>
      </c>
      <c r="K71" s="96" t="s">
        <v>2510</v>
      </c>
      <c r="L71" s="96" t="s">
        <v>3845</v>
      </c>
      <c r="M71" s="96" t="s">
        <v>687</v>
      </c>
      <c r="N71" s="96" t="s">
        <v>688</v>
      </c>
      <c r="O71" s="96">
        <v>-1.329E-2</v>
      </c>
      <c r="P71" s="96">
        <v>1.404E-2</v>
      </c>
      <c r="Q71" s="96">
        <v>0.34389999999999998</v>
      </c>
    </row>
    <row r="72" spans="1:17">
      <c r="A72" s="96" t="s">
        <v>3986</v>
      </c>
      <c r="B72" s="96" t="s">
        <v>3983</v>
      </c>
      <c r="C72" s="96" t="s">
        <v>3847</v>
      </c>
      <c r="D72" s="96" t="s">
        <v>3846</v>
      </c>
      <c r="E72" s="96" t="s">
        <v>698</v>
      </c>
      <c r="F72" s="96" t="s">
        <v>697</v>
      </c>
      <c r="G72" s="96">
        <v>0.4093</v>
      </c>
      <c r="H72" s="96">
        <v>8.1200000000000005E-3</v>
      </c>
      <c r="I72" s="96">
        <v>1.4120000000000001E-2</v>
      </c>
      <c r="J72" s="96">
        <v>0.56530000000000002</v>
      </c>
      <c r="K72" s="96" t="s">
        <v>2510</v>
      </c>
      <c r="L72" s="96" t="s">
        <v>3845</v>
      </c>
      <c r="M72" s="96" t="s">
        <v>687</v>
      </c>
      <c r="N72" s="96" t="s">
        <v>688</v>
      </c>
      <c r="O72" s="96">
        <v>-1.7850000000000001E-2</v>
      </c>
      <c r="P72" s="96">
        <v>1.3599999999999999E-2</v>
      </c>
      <c r="Q72" s="96">
        <v>0.18920000000000001</v>
      </c>
    </row>
    <row r="73" spans="1:17">
      <c r="A73" s="96" t="s">
        <v>3985</v>
      </c>
      <c r="B73" s="96" t="s">
        <v>3983</v>
      </c>
      <c r="C73" s="96" t="s">
        <v>3847</v>
      </c>
      <c r="D73" s="96" t="s">
        <v>3846</v>
      </c>
      <c r="E73" s="96" t="s">
        <v>698</v>
      </c>
      <c r="F73" s="96" t="s">
        <v>697</v>
      </c>
      <c r="G73" s="96">
        <v>0.35020000000000001</v>
      </c>
      <c r="H73" s="96">
        <v>-4.9239999999999999E-2</v>
      </c>
      <c r="I73" s="96">
        <v>2.767E-2</v>
      </c>
      <c r="J73" s="96">
        <v>7.5200400000000001E-2</v>
      </c>
      <c r="K73" s="96" t="s">
        <v>2510</v>
      </c>
      <c r="L73" s="96" t="s">
        <v>3845</v>
      </c>
      <c r="M73" s="96" t="s">
        <v>687</v>
      </c>
      <c r="N73" s="96" t="s">
        <v>688</v>
      </c>
      <c r="O73" s="96">
        <v>3.8490000000000003E-2</v>
      </c>
      <c r="P73" s="96">
        <v>2.299E-2</v>
      </c>
      <c r="Q73" s="96">
        <v>9.4130400000000003E-2</v>
      </c>
    </row>
    <row r="74" spans="1:17">
      <c r="A74" s="96" t="s">
        <v>3984</v>
      </c>
      <c r="B74" s="96" t="s">
        <v>3983</v>
      </c>
      <c r="C74" s="96" t="s">
        <v>3847</v>
      </c>
      <c r="D74" s="96" t="s">
        <v>3846</v>
      </c>
      <c r="E74" s="96" t="s">
        <v>698</v>
      </c>
      <c r="F74" s="96" t="s">
        <v>697</v>
      </c>
      <c r="G74" s="96">
        <v>0.52</v>
      </c>
      <c r="H74" s="96">
        <v>5.5209999999999999E-3</v>
      </c>
      <c r="I74" s="96">
        <v>3.3410000000000002E-2</v>
      </c>
      <c r="J74" s="96">
        <v>0.86870000000000003</v>
      </c>
      <c r="K74" s="96" t="s">
        <v>2510</v>
      </c>
      <c r="L74" s="96" t="s">
        <v>3845</v>
      </c>
      <c r="M74" s="96" t="s">
        <v>687</v>
      </c>
      <c r="N74" s="96" t="s">
        <v>688</v>
      </c>
      <c r="O74" s="96">
        <v>-6.4009999999999996E-3</v>
      </c>
      <c r="P74" s="96">
        <v>3.1140000000000001E-2</v>
      </c>
      <c r="Q74" s="96">
        <v>0.83709999999999996</v>
      </c>
    </row>
    <row r="75" spans="1:17">
      <c r="A75" s="96" t="s">
        <v>3982</v>
      </c>
      <c r="B75" s="96" t="s">
        <v>3978</v>
      </c>
      <c r="C75" s="96" t="s">
        <v>3847</v>
      </c>
      <c r="D75" s="96" t="s">
        <v>3846</v>
      </c>
      <c r="E75" s="96" t="s">
        <v>698</v>
      </c>
      <c r="F75" s="96" t="s">
        <v>697</v>
      </c>
      <c r="G75" s="96">
        <v>0.21859999999999999</v>
      </c>
      <c r="H75" s="96">
        <v>-6.3689999999999997E-3</v>
      </c>
      <c r="I75" s="96">
        <v>1.8880000000000001E-2</v>
      </c>
      <c r="J75" s="96">
        <v>0.7359</v>
      </c>
      <c r="K75" s="96" t="s">
        <v>2510</v>
      </c>
      <c r="L75" s="96" t="s">
        <v>3845</v>
      </c>
      <c r="M75" s="96" t="s">
        <v>687</v>
      </c>
      <c r="N75" s="96" t="s">
        <v>688</v>
      </c>
      <c r="O75" s="96">
        <v>-4.9490000000000003E-3</v>
      </c>
      <c r="P75" s="96">
        <v>1.393E-2</v>
      </c>
      <c r="Q75" s="96">
        <v>0.72240000000000004</v>
      </c>
    </row>
    <row r="76" spans="1:17">
      <c r="A76" s="96" t="s">
        <v>3981</v>
      </c>
      <c r="B76" s="96" t="s">
        <v>3978</v>
      </c>
      <c r="C76" s="96" t="s">
        <v>3847</v>
      </c>
      <c r="D76" s="96" t="s">
        <v>3846</v>
      </c>
      <c r="E76" s="96" t="s">
        <v>698</v>
      </c>
      <c r="F76" s="96" t="s">
        <v>697</v>
      </c>
      <c r="G76" s="96">
        <v>0.41070000000000001</v>
      </c>
      <c r="H76" s="96">
        <v>7.1279999999999998E-3</v>
      </c>
      <c r="I76" s="96">
        <v>1.38E-2</v>
      </c>
      <c r="J76" s="96">
        <v>0.60550000000000004</v>
      </c>
      <c r="K76" s="96" t="s">
        <v>2510</v>
      </c>
      <c r="L76" s="96" t="s">
        <v>3845</v>
      </c>
      <c r="M76" s="96" t="s">
        <v>687</v>
      </c>
      <c r="N76" s="96" t="s">
        <v>688</v>
      </c>
      <c r="O76" s="96">
        <v>-2.1329999999999998E-2</v>
      </c>
      <c r="P76" s="96">
        <v>1.3270000000000001E-2</v>
      </c>
      <c r="Q76" s="96">
        <v>0.1079</v>
      </c>
    </row>
    <row r="77" spans="1:17">
      <c r="A77" s="96" t="s">
        <v>3980</v>
      </c>
      <c r="B77" s="96" t="s">
        <v>3978</v>
      </c>
      <c r="C77" s="96" t="s">
        <v>3847</v>
      </c>
      <c r="D77" s="96" t="s">
        <v>3846</v>
      </c>
      <c r="E77" s="96" t="s">
        <v>698</v>
      </c>
      <c r="F77" s="96" t="s">
        <v>697</v>
      </c>
      <c r="G77" s="96">
        <v>0.34970000000000001</v>
      </c>
      <c r="H77" s="96">
        <v>-5.101E-2</v>
      </c>
      <c r="I77" s="96">
        <v>2.666E-2</v>
      </c>
      <c r="J77" s="96">
        <v>5.5740400000000002E-2</v>
      </c>
      <c r="K77" s="96" t="s">
        <v>2510</v>
      </c>
      <c r="L77" s="96" t="s">
        <v>3845</v>
      </c>
      <c r="M77" s="96" t="s">
        <v>687</v>
      </c>
      <c r="N77" s="96" t="s">
        <v>688</v>
      </c>
      <c r="O77" s="96">
        <v>4.3209999999999998E-2</v>
      </c>
      <c r="P77" s="96">
        <v>2.2100000000000002E-2</v>
      </c>
      <c r="Q77" s="96">
        <v>5.0569700000000002E-2</v>
      </c>
    </row>
    <row r="78" spans="1:17">
      <c r="A78" s="96" t="s">
        <v>3979</v>
      </c>
      <c r="B78" s="96" t="s">
        <v>3978</v>
      </c>
      <c r="C78" s="96" t="s">
        <v>3847</v>
      </c>
      <c r="D78" s="96" t="s">
        <v>3846</v>
      </c>
      <c r="E78" s="96" t="s">
        <v>698</v>
      </c>
      <c r="F78" s="96" t="s">
        <v>697</v>
      </c>
      <c r="G78" s="96">
        <v>0.52010000000000001</v>
      </c>
      <c r="H78" s="96">
        <v>2.002E-2</v>
      </c>
      <c r="I78" s="96">
        <v>3.2669999999999998E-2</v>
      </c>
      <c r="J78" s="96">
        <v>0.54010000000000002</v>
      </c>
      <c r="K78" s="96" t="s">
        <v>2510</v>
      </c>
      <c r="L78" s="96" t="s">
        <v>3845</v>
      </c>
      <c r="M78" s="96" t="s">
        <v>687</v>
      </c>
      <c r="N78" s="96" t="s">
        <v>688</v>
      </c>
      <c r="O78" s="96">
        <v>-5.9969999999999997E-3</v>
      </c>
      <c r="P78" s="96">
        <v>3.0349999999999999E-2</v>
      </c>
      <c r="Q78" s="96">
        <v>0.84340000000000004</v>
      </c>
    </row>
    <row r="79" spans="1:17">
      <c r="A79" s="96" t="s">
        <v>3977</v>
      </c>
      <c r="B79" s="96" t="s">
        <v>3974</v>
      </c>
      <c r="C79" s="96" t="s">
        <v>3847</v>
      </c>
      <c r="D79" s="96" t="s">
        <v>3846</v>
      </c>
      <c r="E79" s="96" t="s">
        <v>698</v>
      </c>
      <c r="F79" s="96" t="s">
        <v>697</v>
      </c>
      <c r="G79" s="96">
        <v>0.21940000000000001</v>
      </c>
      <c r="H79" s="96">
        <v>-6.9800000000000001E-3</v>
      </c>
      <c r="I79" s="96">
        <v>1.8859999999999998E-2</v>
      </c>
      <c r="J79" s="96">
        <v>0.71130000000000004</v>
      </c>
      <c r="K79" s="96" t="s">
        <v>2510</v>
      </c>
      <c r="L79" s="96" t="s">
        <v>3845</v>
      </c>
      <c r="M79" s="96" t="s">
        <v>687</v>
      </c>
      <c r="N79" s="96" t="s">
        <v>688</v>
      </c>
      <c r="O79" s="96">
        <v>-1.4919999999999999E-2</v>
      </c>
      <c r="P79" s="96">
        <v>1.3939999999999999E-2</v>
      </c>
      <c r="Q79" s="96">
        <v>0.2848</v>
      </c>
    </row>
    <row r="80" spans="1:17">
      <c r="A80" s="96" t="s">
        <v>3976</v>
      </c>
      <c r="B80" s="96" t="s">
        <v>3974</v>
      </c>
      <c r="C80" s="96" t="s">
        <v>3847</v>
      </c>
      <c r="D80" s="96" t="s">
        <v>3846</v>
      </c>
      <c r="E80" s="96" t="s">
        <v>698</v>
      </c>
      <c r="F80" s="96" t="s">
        <v>697</v>
      </c>
      <c r="G80" s="96">
        <v>0.40910000000000002</v>
      </c>
      <c r="H80" s="96">
        <v>7.9660000000000009E-3</v>
      </c>
      <c r="I80" s="96">
        <v>1.3990000000000001E-2</v>
      </c>
      <c r="J80" s="96">
        <v>0.56920000000000004</v>
      </c>
      <c r="K80" s="96" t="s">
        <v>2510</v>
      </c>
      <c r="L80" s="96" t="s">
        <v>3845</v>
      </c>
      <c r="M80" s="96" t="s">
        <v>687</v>
      </c>
      <c r="N80" s="96" t="s">
        <v>688</v>
      </c>
      <c r="O80" s="96">
        <v>-1.8409999999999999E-2</v>
      </c>
      <c r="P80" s="96">
        <v>1.346E-2</v>
      </c>
      <c r="Q80" s="96">
        <v>0.17130000000000001</v>
      </c>
    </row>
    <row r="81" spans="1:17">
      <c r="A81" s="96" t="s">
        <v>3975</v>
      </c>
      <c r="B81" s="96" t="s">
        <v>3974</v>
      </c>
      <c r="C81" s="96" t="s">
        <v>3847</v>
      </c>
      <c r="D81" s="96" t="s">
        <v>3846</v>
      </c>
      <c r="E81" s="96" t="s">
        <v>698</v>
      </c>
      <c r="F81" s="96" t="s">
        <v>697</v>
      </c>
      <c r="G81" s="96">
        <v>0.52229999999999999</v>
      </c>
      <c r="H81" s="96">
        <v>7.7060000000000002E-3</v>
      </c>
      <c r="I81" s="96">
        <v>3.2919999999999998E-2</v>
      </c>
      <c r="J81" s="96">
        <v>0.81489999999999996</v>
      </c>
      <c r="K81" s="96" t="s">
        <v>2510</v>
      </c>
      <c r="L81" s="96" t="s">
        <v>3845</v>
      </c>
      <c r="M81" s="96" t="s">
        <v>687</v>
      </c>
      <c r="N81" s="96" t="s">
        <v>688</v>
      </c>
      <c r="O81" s="96">
        <v>-6.6699999999999997E-3</v>
      </c>
      <c r="P81" s="96">
        <v>3.0689999999999999E-2</v>
      </c>
      <c r="Q81" s="96">
        <v>0.82789999999999997</v>
      </c>
    </row>
    <row r="82" spans="1:17">
      <c r="A82" s="96" t="s">
        <v>3973</v>
      </c>
      <c r="B82" s="96" t="s">
        <v>3969</v>
      </c>
      <c r="C82" s="96" t="s">
        <v>3847</v>
      </c>
      <c r="D82" s="96" t="s">
        <v>3846</v>
      </c>
      <c r="E82" s="96" t="s">
        <v>698</v>
      </c>
      <c r="F82" s="96" t="s">
        <v>697</v>
      </c>
      <c r="G82" s="96">
        <v>0.21959999999999999</v>
      </c>
      <c r="H82" s="96">
        <v>1.302E-2</v>
      </c>
      <c r="I82" s="96">
        <v>2.0219999999999998E-2</v>
      </c>
      <c r="J82" s="96">
        <v>0.51950099999999999</v>
      </c>
      <c r="K82" s="96" t="s">
        <v>2510</v>
      </c>
      <c r="L82" s="96" t="s">
        <v>3845</v>
      </c>
      <c r="M82" s="96" t="s">
        <v>687</v>
      </c>
      <c r="N82" s="96" t="s">
        <v>688</v>
      </c>
      <c r="O82" s="96">
        <v>-9.9430000000000004E-3</v>
      </c>
      <c r="P82" s="96">
        <v>1.4959999999999999E-2</v>
      </c>
      <c r="Q82" s="96">
        <v>0.50619999999999998</v>
      </c>
    </row>
    <row r="83" spans="1:17">
      <c r="A83" s="96" t="s">
        <v>3972</v>
      </c>
      <c r="B83" s="96" t="s">
        <v>3969</v>
      </c>
      <c r="C83" s="96" t="s">
        <v>3847</v>
      </c>
      <c r="D83" s="96" t="s">
        <v>3846</v>
      </c>
      <c r="E83" s="96" t="s">
        <v>698</v>
      </c>
      <c r="F83" s="96" t="s">
        <v>697</v>
      </c>
      <c r="G83" s="96">
        <v>0.4093</v>
      </c>
      <c r="H83" s="96">
        <v>1.0880000000000001E-2</v>
      </c>
      <c r="I83" s="96">
        <v>1.473E-2</v>
      </c>
      <c r="J83" s="96">
        <v>0.46010000000000001</v>
      </c>
      <c r="K83" s="96" t="s">
        <v>2510</v>
      </c>
      <c r="L83" s="96" t="s">
        <v>3845</v>
      </c>
      <c r="M83" s="96" t="s">
        <v>687</v>
      </c>
      <c r="N83" s="96" t="s">
        <v>688</v>
      </c>
      <c r="O83" s="96">
        <v>-2.0459999999999999E-2</v>
      </c>
      <c r="P83" s="96">
        <v>1.418E-2</v>
      </c>
      <c r="Q83" s="96">
        <v>0.1492</v>
      </c>
    </row>
    <row r="84" spans="1:17">
      <c r="A84" s="96" t="s">
        <v>3971</v>
      </c>
      <c r="B84" s="96" t="s">
        <v>3969</v>
      </c>
      <c r="C84" s="96" t="s">
        <v>3847</v>
      </c>
      <c r="D84" s="96" t="s">
        <v>3846</v>
      </c>
      <c r="E84" s="96" t="s">
        <v>698</v>
      </c>
      <c r="F84" s="96" t="s">
        <v>697</v>
      </c>
      <c r="G84" s="96">
        <v>0.35020000000000001</v>
      </c>
      <c r="H84" s="96">
        <v>-6.7549999999999999E-2</v>
      </c>
      <c r="I84" s="96">
        <v>2.947E-2</v>
      </c>
      <c r="J84" s="96">
        <v>2.1890199999999999E-2</v>
      </c>
      <c r="K84" s="96" t="s">
        <v>2510</v>
      </c>
      <c r="L84" s="96" t="s">
        <v>3845</v>
      </c>
      <c r="M84" s="96" t="s">
        <v>687</v>
      </c>
      <c r="N84" s="96" t="s">
        <v>688</v>
      </c>
      <c r="O84" s="96">
        <v>3.5990000000000001E-2</v>
      </c>
      <c r="P84" s="96">
        <v>2.4479999999999998E-2</v>
      </c>
      <c r="Q84" s="96">
        <v>0.14149999999999999</v>
      </c>
    </row>
    <row r="85" spans="1:17">
      <c r="A85" s="96" t="s">
        <v>3970</v>
      </c>
      <c r="B85" s="96" t="s">
        <v>3969</v>
      </c>
      <c r="C85" s="96" t="s">
        <v>3847</v>
      </c>
      <c r="D85" s="96" t="s">
        <v>3846</v>
      </c>
      <c r="E85" s="96" t="s">
        <v>698</v>
      </c>
      <c r="F85" s="96" t="s">
        <v>697</v>
      </c>
      <c r="G85" s="96">
        <v>0.52</v>
      </c>
      <c r="H85" s="96">
        <v>2.9369999999999998E-4</v>
      </c>
      <c r="I85" s="96">
        <v>3.4979999999999997E-2</v>
      </c>
      <c r="J85" s="96">
        <v>0.99329999999999996</v>
      </c>
      <c r="K85" s="96" t="s">
        <v>2510</v>
      </c>
      <c r="L85" s="96" t="s">
        <v>3845</v>
      </c>
      <c r="M85" s="96" t="s">
        <v>687</v>
      </c>
      <c r="N85" s="96" t="s">
        <v>688</v>
      </c>
      <c r="O85" s="96">
        <v>-8.1270000000000005E-3</v>
      </c>
      <c r="P85" s="96">
        <v>3.2599999999999997E-2</v>
      </c>
      <c r="Q85" s="96">
        <v>0.80320000000000003</v>
      </c>
    </row>
    <row r="86" spans="1:17">
      <c r="A86" s="96" t="s">
        <v>3968</v>
      </c>
      <c r="B86" s="96" t="s">
        <v>3964</v>
      </c>
      <c r="C86" s="96" t="s">
        <v>3847</v>
      </c>
      <c r="D86" s="96" t="s">
        <v>3846</v>
      </c>
      <c r="E86" s="96" t="s">
        <v>698</v>
      </c>
      <c r="F86" s="96" t="s">
        <v>697</v>
      </c>
      <c r="G86" s="96">
        <v>0.21859999999999999</v>
      </c>
      <c r="H86" s="96">
        <v>1.472E-2</v>
      </c>
      <c r="I86" s="96">
        <v>1.975E-2</v>
      </c>
      <c r="J86" s="96">
        <v>0.45619999999999999</v>
      </c>
      <c r="K86" s="96" t="s">
        <v>2510</v>
      </c>
      <c r="L86" s="96" t="s">
        <v>3845</v>
      </c>
      <c r="M86" s="96" t="s">
        <v>687</v>
      </c>
      <c r="N86" s="96" t="s">
        <v>688</v>
      </c>
      <c r="O86" s="96">
        <v>-5.1849999999999997E-4</v>
      </c>
      <c r="P86" s="96">
        <v>1.457E-2</v>
      </c>
      <c r="Q86" s="96">
        <v>0.97160000000000002</v>
      </c>
    </row>
    <row r="87" spans="1:17">
      <c r="A87" s="96" t="s">
        <v>3967</v>
      </c>
      <c r="B87" s="96" t="s">
        <v>3964</v>
      </c>
      <c r="C87" s="96" t="s">
        <v>3847</v>
      </c>
      <c r="D87" s="96" t="s">
        <v>3846</v>
      </c>
      <c r="E87" s="96" t="s">
        <v>698</v>
      </c>
      <c r="F87" s="96" t="s">
        <v>697</v>
      </c>
      <c r="G87" s="96">
        <v>0.41070000000000001</v>
      </c>
      <c r="H87" s="96">
        <v>1.2840000000000001E-2</v>
      </c>
      <c r="I87" s="96">
        <v>1.43E-2</v>
      </c>
      <c r="J87" s="96">
        <v>0.36909999999999998</v>
      </c>
      <c r="K87" s="96" t="s">
        <v>2510</v>
      </c>
      <c r="L87" s="96" t="s">
        <v>3845</v>
      </c>
      <c r="M87" s="96" t="s">
        <v>687</v>
      </c>
      <c r="N87" s="96" t="s">
        <v>688</v>
      </c>
      <c r="O87" s="96">
        <v>-2.298E-2</v>
      </c>
      <c r="P87" s="96">
        <v>1.374E-2</v>
      </c>
      <c r="Q87" s="96">
        <v>9.4499600000000003E-2</v>
      </c>
    </row>
    <row r="88" spans="1:17">
      <c r="A88" s="96" t="s">
        <v>3966</v>
      </c>
      <c r="B88" s="96" t="s">
        <v>3964</v>
      </c>
      <c r="C88" s="96" t="s">
        <v>3847</v>
      </c>
      <c r="D88" s="96" t="s">
        <v>3846</v>
      </c>
      <c r="E88" s="96" t="s">
        <v>698</v>
      </c>
      <c r="F88" s="96" t="s">
        <v>697</v>
      </c>
      <c r="G88" s="96">
        <v>0.34970000000000001</v>
      </c>
      <c r="H88" s="96">
        <v>-6.9690000000000002E-2</v>
      </c>
      <c r="I88" s="96">
        <v>2.8639999999999999E-2</v>
      </c>
      <c r="J88" s="96">
        <v>1.49699E-2</v>
      </c>
      <c r="K88" s="96" t="s">
        <v>2510</v>
      </c>
      <c r="L88" s="96" t="s">
        <v>3845</v>
      </c>
      <c r="M88" s="96" t="s">
        <v>687</v>
      </c>
      <c r="N88" s="96" t="s">
        <v>688</v>
      </c>
      <c r="O88" s="96">
        <v>3.8719999999999997E-2</v>
      </c>
      <c r="P88" s="96">
        <v>2.3740000000000001E-2</v>
      </c>
      <c r="Q88" s="96">
        <v>0.10290000000000001</v>
      </c>
    </row>
    <row r="89" spans="1:17">
      <c r="A89" s="96" t="s">
        <v>3965</v>
      </c>
      <c r="B89" s="96" t="s">
        <v>3964</v>
      </c>
      <c r="C89" s="96" t="s">
        <v>3847</v>
      </c>
      <c r="D89" s="96" t="s">
        <v>3846</v>
      </c>
      <c r="E89" s="96" t="s">
        <v>698</v>
      </c>
      <c r="F89" s="96" t="s">
        <v>697</v>
      </c>
      <c r="G89" s="96">
        <v>0.52010000000000001</v>
      </c>
      <c r="H89" s="96">
        <v>7.4419999999999998E-3</v>
      </c>
      <c r="I89" s="96">
        <v>3.4209999999999997E-2</v>
      </c>
      <c r="J89" s="96">
        <v>0.82779999999999998</v>
      </c>
      <c r="K89" s="96" t="s">
        <v>2510</v>
      </c>
      <c r="L89" s="96" t="s">
        <v>3845</v>
      </c>
      <c r="M89" s="96" t="s">
        <v>687</v>
      </c>
      <c r="N89" s="96" t="s">
        <v>688</v>
      </c>
      <c r="O89" s="96">
        <v>-3.7599999999999999E-3</v>
      </c>
      <c r="P89" s="96">
        <v>3.1780000000000003E-2</v>
      </c>
      <c r="Q89" s="96">
        <v>0.90580000000000005</v>
      </c>
    </row>
    <row r="90" spans="1:17">
      <c r="A90" s="96" t="s">
        <v>3963</v>
      </c>
      <c r="B90" s="96" t="s">
        <v>3959</v>
      </c>
      <c r="C90" s="96" t="s">
        <v>3847</v>
      </c>
      <c r="D90" s="96" t="s">
        <v>3846</v>
      </c>
      <c r="E90" s="96" t="s">
        <v>698</v>
      </c>
      <c r="F90" s="96" t="s">
        <v>697</v>
      </c>
      <c r="G90" s="96">
        <v>0.21940000000000001</v>
      </c>
      <c r="H90" s="96">
        <v>1.3849999999999999E-2</v>
      </c>
      <c r="I90" s="96">
        <v>2.0160000000000001E-2</v>
      </c>
      <c r="J90" s="96">
        <v>0.49220000000000003</v>
      </c>
      <c r="K90" s="96" t="s">
        <v>2510</v>
      </c>
      <c r="L90" s="96" t="s">
        <v>3845</v>
      </c>
      <c r="M90" s="96" t="s">
        <v>687</v>
      </c>
      <c r="N90" s="96" t="s">
        <v>688</v>
      </c>
      <c r="O90" s="96">
        <v>-1.1180000000000001E-2</v>
      </c>
      <c r="P90" s="96">
        <v>1.491E-2</v>
      </c>
      <c r="Q90" s="96">
        <v>0.4531</v>
      </c>
    </row>
    <row r="91" spans="1:17">
      <c r="A91" s="96" t="s">
        <v>3962</v>
      </c>
      <c r="B91" s="96" t="s">
        <v>3959</v>
      </c>
      <c r="C91" s="96" t="s">
        <v>3847</v>
      </c>
      <c r="D91" s="96" t="s">
        <v>3846</v>
      </c>
      <c r="E91" s="96" t="s">
        <v>698</v>
      </c>
      <c r="F91" s="96" t="s">
        <v>697</v>
      </c>
      <c r="G91" s="96">
        <v>0.40910000000000002</v>
      </c>
      <c r="H91" s="96">
        <v>1.179E-2</v>
      </c>
      <c r="I91" s="96">
        <v>1.46E-2</v>
      </c>
      <c r="J91" s="96">
        <v>0.41930000000000001</v>
      </c>
      <c r="K91" s="96" t="s">
        <v>2510</v>
      </c>
      <c r="L91" s="96" t="s">
        <v>3845</v>
      </c>
      <c r="M91" s="96" t="s">
        <v>687</v>
      </c>
      <c r="N91" s="96" t="s">
        <v>688</v>
      </c>
      <c r="O91" s="96">
        <v>-2.1309999999999999E-2</v>
      </c>
      <c r="P91" s="96">
        <v>1.404E-2</v>
      </c>
      <c r="Q91" s="96">
        <v>0.12909999999999999</v>
      </c>
    </row>
    <row r="92" spans="1:17">
      <c r="A92" s="96" t="s">
        <v>3961</v>
      </c>
      <c r="B92" s="96" t="s">
        <v>3959</v>
      </c>
      <c r="C92" s="96" t="s">
        <v>3847</v>
      </c>
      <c r="D92" s="96" t="s">
        <v>3846</v>
      </c>
      <c r="E92" s="96" t="s">
        <v>698</v>
      </c>
      <c r="F92" s="96" t="s">
        <v>697</v>
      </c>
      <c r="G92" s="96">
        <v>0.3498</v>
      </c>
      <c r="H92" s="96">
        <v>-7.4730000000000005E-2</v>
      </c>
      <c r="I92" s="96">
        <v>2.903E-2</v>
      </c>
      <c r="J92" s="96">
        <v>1.0039899999999999E-2</v>
      </c>
      <c r="K92" s="96" t="s">
        <v>2510</v>
      </c>
      <c r="L92" s="96" t="s">
        <v>3845</v>
      </c>
      <c r="M92" s="96" t="s">
        <v>687</v>
      </c>
      <c r="N92" s="96" t="s">
        <v>688</v>
      </c>
      <c r="O92" s="96">
        <v>3.8129999999999997E-2</v>
      </c>
      <c r="P92" s="96">
        <v>2.4109999999999999E-2</v>
      </c>
      <c r="Q92" s="96">
        <v>0.1137</v>
      </c>
    </row>
    <row r="93" spans="1:17">
      <c r="A93" s="96" t="s">
        <v>3960</v>
      </c>
      <c r="B93" s="96" t="s">
        <v>3959</v>
      </c>
      <c r="C93" s="96" t="s">
        <v>3847</v>
      </c>
      <c r="D93" s="96" t="s">
        <v>3846</v>
      </c>
      <c r="E93" s="96" t="s">
        <v>698</v>
      </c>
      <c r="F93" s="96" t="s">
        <v>697</v>
      </c>
      <c r="G93" s="96">
        <v>0.52229999999999999</v>
      </c>
      <c r="H93" s="96">
        <v>-4.091E-3</v>
      </c>
      <c r="I93" s="96">
        <v>3.4430000000000002E-2</v>
      </c>
      <c r="J93" s="96">
        <v>0.90539999999999998</v>
      </c>
      <c r="K93" s="96" t="s">
        <v>2510</v>
      </c>
      <c r="L93" s="96" t="s">
        <v>3845</v>
      </c>
      <c r="M93" s="96" t="s">
        <v>687</v>
      </c>
      <c r="N93" s="96" t="s">
        <v>688</v>
      </c>
      <c r="O93" s="96">
        <v>-1.2880000000000001E-2</v>
      </c>
      <c r="P93" s="96">
        <v>3.2099999999999997E-2</v>
      </c>
      <c r="Q93" s="96">
        <v>0.68820099999999995</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68D39-9379-EB4C-887E-E70762FBE7A0}">
  <dimension ref="A1:AG159"/>
  <sheetViews>
    <sheetView zoomScale="80" zoomScaleNormal="80" workbookViewId="0">
      <selection activeCell="A2" sqref="A2"/>
    </sheetView>
  </sheetViews>
  <sheetFormatPr defaultColWidth="9.1796875" defaultRowHeight="14.5"/>
  <cols>
    <col min="1" max="1" width="17.36328125" style="1" customWidth="1"/>
    <col min="2" max="2" width="24.36328125" style="1" bestFit="1" customWidth="1"/>
    <col min="3" max="3" width="15.453125" style="1" customWidth="1"/>
    <col min="4" max="5" width="0" style="1" hidden="1" customWidth="1"/>
    <col min="6" max="6" width="89.81640625" style="2" customWidth="1"/>
    <col min="7" max="7" width="6" style="1" customWidth="1"/>
    <col min="8" max="8" width="13" style="1" customWidth="1"/>
    <col min="9" max="9" width="4" style="1" customWidth="1"/>
    <col min="10" max="10" width="9.1796875" style="1"/>
    <col min="11" max="11" width="41.453125" style="1" customWidth="1"/>
    <col min="12" max="16384" width="9.1796875" style="1"/>
  </cols>
  <sheetData>
    <row r="1" spans="1:11" ht="18.5">
      <c r="A1" s="110" t="s">
        <v>4168</v>
      </c>
    </row>
    <row r="2" spans="1:11">
      <c r="B2" s="1" t="s">
        <v>485</v>
      </c>
      <c r="C2" s="1" t="s">
        <v>484</v>
      </c>
    </row>
    <row r="3" spans="1:11">
      <c r="A3" s="39" t="s">
        <v>483</v>
      </c>
      <c r="B3" s="39" t="s">
        <v>482</v>
      </c>
      <c r="C3" s="39" t="s">
        <v>481</v>
      </c>
      <c r="D3" s="39" t="s">
        <v>479</v>
      </c>
      <c r="F3" s="38" t="s">
        <v>480</v>
      </c>
    </row>
    <row r="4" spans="1:11" ht="56">
      <c r="A4" s="2" t="s">
        <v>478</v>
      </c>
      <c r="B4" s="2" t="s">
        <v>477</v>
      </c>
      <c r="C4" s="2" t="s">
        <v>476</v>
      </c>
      <c r="D4" s="1" t="s">
        <v>40</v>
      </c>
      <c r="F4" s="6" t="s">
        <v>475</v>
      </c>
      <c r="I4" s="35"/>
      <c r="J4" s="37"/>
      <c r="K4" s="36"/>
    </row>
    <row r="5" spans="1:11" ht="15.5">
      <c r="A5" s="2" t="s">
        <v>474</v>
      </c>
      <c r="B5" s="2" t="s">
        <v>473</v>
      </c>
      <c r="C5" s="2" t="s">
        <v>41</v>
      </c>
      <c r="F5" s="6" t="s">
        <v>235</v>
      </c>
      <c r="G5" s="35"/>
      <c r="H5" s="9"/>
      <c r="I5" s="9"/>
      <c r="J5" s="9"/>
      <c r="K5" s="6"/>
    </row>
    <row r="6" spans="1:11" ht="28">
      <c r="A6" s="2" t="s">
        <v>472</v>
      </c>
      <c r="B6" s="2" t="s">
        <v>471</v>
      </c>
      <c r="C6" s="2" t="s">
        <v>60</v>
      </c>
      <c r="D6" s="1" t="s">
        <v>40</v>
      </c>
      <c r="F6" s="6" t="s">
        <v>84</v>
      </c>
      <c r="G6" s="26"/>
      <c r="H6" s="9"/>
      <c r="I6" s="9"/>
      <c r="J6" s="9"/>
      <c r="K6" s="6"/>
    </row>
    <row r="7" spans="1:11" ht="70">
      <c r="A7" s="2" t="s">
        <v>470</v>
      </c>
      <c r="B7" s="2" t="s">
        <v>469</v>
      </c>
      <c r="C7" s="2" t="s">
        <v>60</v>
      </c>
      <c r="F7" s="6" t="s">
        <v>468</v>
      </c>
      <c r="G7" s="26"/>
      <c r="H7" s="9"/>
      <c r="I7" s="9"/>
      <c r="J7" s="9"/>
      <c r="K7" s="6"/>
    </row>
    <row r="8" spans="1:11" ht="15.5">
      <c r="A8" s="2" t="s">
        <v>467</v>
      </c>
      <c r="B8" s="2" t="s">
        <v>466</v>
      </c>
      <c r="C8" s="2" t="s">
        <v>451</v>
      </c>
      <c r="D8" s="1" t="s">
        <v>40</v>
      </c>
      <c r="F8" s="6" t="s">
        <v>21</v>
      </c>
      <c r="G8" s="26"/>
      <c r="H8" s="9"/>
      <c r="I8" s="9"/>
      <c r="J8" s="9"/>
      <c r="K8" s="6"/>
    </row>
    <row r="9" spans="1:11" ht="43.5">
      <c r="A9" s="2" t="s">
        <v>465</v>
      </c>
      <c r="B9" s="2" t="s">
        <v>464</v>
      </c>
      <c r="C9" s="2" t="s">
        <v>463</v>
      </c>
      <c r="D9" s="1" t="s">
        <v>40</v>
      </c>
      <c r="E9" s="5" t="s">
        <v>125</v>
      </c>
      <c r="F9" s="7" t="s">
        <v>163</v>
      </c>
      <c r="G9" s="26"/>
      <c r="H9" s="9"/>
      <c r="I9" s="9"/>
      <c r="J9" s="9"/>
      <c r="K9" s="6"/>
    </row>
    <row r="10" spans="1:11" ht="28">
      <c r="A10" s="2" t="s">
        <v>462</v>
      </c>
      <c r="B10" s="2" t="s">
        <v>461</v>
      </c>
      <c r="C10" s="2" t="s">
        <v>460</v>
      </c>
      <c r="F10" s="6" t="s">
        <v>104</v>
      </c>
      <c r="G10" s="26"/>
      <c r="H10" s="9"/>
      <c r="I10" s="9"/>
      <c r="J10" s="9"/>
      <c r="K10" s="6"/>
    </row>
    <row r="11" spans="1:11" ht="28">
      <c r="A11" s="8" t="s">
        <v>459</v>
      </c>
      <c r="B11" s="8" t="s">
        <v>458</v>
      </c>
      <c r="C11" s="2" t="s">
        <v>41</v>
      </c>
      <c r="F11" s="6" t="s">
        <v>104</v>
      </c>
      <c r="G11" s="26"/>
      <c r="H11" s="9"/>
      <c r="I11" s="9"/>
      <c r="J11" s="9"/>
      <c r="K11" s="6"/>
    </row>
    <row r="12" spans="1:11" ht="28">
      <c r="A12" s="2" t="s">
        <v>457</v>
      </c>
      <c r="B12" s="2" t="s">
        <v>456</v>
      </c>
      <c r="C12" s="2" t="s">
        <v>68</v>
      </c>
      <c r="D12" s="1" t="s">
        <v>40</v>
      </c>
      <c r="F12" s="6" t="s">
        <v>169</v>
      </c>
      <c r="G12" s="26"/>
      <c r="H12" s="9"/>
      <c r="I12" s="9"/>
      <c r="J12" s="9"/>
      <c r="K12" s="6"/>
    </row>
    <row r="13" spans="1:11" ht="28">
      <c r="A13" s="2" t="s">
        <v>455</v>
      </c>
      <c r="B13" s="2" t="s">
        <v>454</v>
      </c>
      <c r="C13" s="2" t="s">
        <v>244</v>
      </c>
      <c r="D13" s="1" t="s">
        <v>40</v>
      </c>
      <c r="F13" s="6" t="s">
        <v>405</v>
      </c>
      <c r="G13" s="26"/>
      <c r="H13" s="9"/>
      <c r="I13" s="9"/>
      <c r="J13" s="9"/>
      <c r="K13" s="6"/>
    </row>
    <row r="14" spans="1:11" ht="42">
      <c r="A14" s="8" t="s">
        <v>453</v>
      </c>
      <c r="B14" s="8" t="s">
        <v>452</v>
      </c>
      <c r="C14" s="2" t="s">
        <v>451</v>
      </c>
      <c r="F14" s="6" t="s">
        <v>163</v>
      </c>
      <c r="G14" s="26"/>
      <c r="H14" s="9"/>
      <c r="I14" s="9"/>
      <c r="J14" s="9"/>
      <c r="K14" s="6"/>
    </row>
    <row r="15" spans="1:11" ht="28">
      <c r="A15" s="2" t="s">
        <v>450</v>
      </c>
      <c r="B15" s="2" t="s">
        <v>449</v>
      </c>
      <c r="C15" s="2" t="s">
        <v>210</v>
      </c>
      <c r="D15" s="1" t="s">
        <v>40</v>
      </c>
      <c r="F15" s="6" t="s">
        <v>448</v>
      </c>
      <c r="G15" s="26"/>
      <c r="H15" s="9"/>
      <c r="I15" s="9"/>
      <c r="J15" s="9"/>
      <c r="K15" s="6"/>
    </row>
    <row r="16" spans="1:11" ht="28">
      <c r="A16" s="2" t="s">
        <v>447</v>
      </c>
      <c r="B16" s="2" t="s">
        <v>446</v>
      </c>
      <c r="C16" s="2" t="s">
        <v>445</v>
      </c>
      <c r="D16" s="19" t="s">
        <v>40</v>
      </c>
      <c r="F16" s="6" t="s">
        <v>30</v>
      </c>
      <c r="G16" s="26"/>
      <c r="H16" s="9"/>
      <c r="I16" s="9"/>
      <c r="J16" s="9"/>
      <c r="K16" s="6"/>
    </row>
    <row r="17" spans="1:11" ht="28">
      <c r="A17" s="2" t="s">
        <v>444</v>
      </c>
      <c r="B17" s="2" t="s">
        <v>443</v>
      </c>
      <c r="C17" s="2" t="s">
        <v>41</v>
      </c>
      <c r="D17" s="19"/>
      <c r="F17" s="6" t="s">
        <v>442</v>
      </c>
      <c r="G17" s="26"/>
      <c r="H17" s="9"/>
      <c r="I17" s="9"/>
      <c r="J17" s="9"/>
      <c r="K17" s="6"/>
    </row>
    <row r="18" spans="1:11" ht="28">
      <c r="A18" s="2" t="s">
        <v>441</v>
      </c>
      <c r="B18" s="2" t="s">
        <v>440</v>
      </c>
      <c r="C18" s="2" t="s">
        <v>439</v>
      </c>
      <c r="D18" s="19"/>
      <c r="F18" s="6" t="s">
        <v>145</v>
      </c>
      <c r="G18" s="26"/>
      <c r="H18" s="9"/>
      <c r="I18" s="9"/>
      <c r="J18" s="9"/>
      <c r="K18" s="6"/>
    </row>
    <row r="19" spans="1:11" ht="28">
      <c r="A19" s="2" t="s">
        <v>438</v>
      </c>
      <c r="B19" s="2" t="s">
        <v>437</v>
      </c>
      <c r="C19" s="2" t="s">
        <v>64</v>
      </c>
      <c r="D19" s="1" t="s">
        <v>40</v>
      </c>
      <c r="F19" s="17" t="s">
        <v>436</v>
      </c>
      <c r="G19" s="26"/>
      <c r="H19" s="9"/>
      <c r="I19" s="9"/>
      <c r="J19" s="9"/>
      <c r="K19" s="6"/>
    </row>
    <row r="20" spans="1:11" ht="15.5">
      <c r="A20" s="2" t="s">
        <v>435</v>
      </c>
      <c r="B20" s="2" t="s">
        <v>434</v>
      </c>
      <c r="C20" s="2" t="s">
        <v>203</v>
      </c>
      <c r="F20" s="6" t="s">
        <v>77</v>
      </c>
      <c r="G20" s="26"/>
      <c r="H20" s="9"/>
      <c r="I20" s="9"/>
      <c r="J20" s="9"/>
      <c r="K20" s="6"/>
    </row>
    <row r="21" spans="1:11" ht="28">
      <c r="A21" s="2" t="s">
        <v>433</v>
      </c>
      <c r="B21" s="2" t="s">
        <v>432</v>
      </c>
      <c r="C21" s="2" t="s">
        <v>36</v>
      </c>
      <c r="F21" s="6" t="s">
        <v>418</v>
      </c>
      <c r="G21" s="26"/>
      <c r="H21" s="9"/>
      <c r="I21" s="9"/>
      <c r="J21" s="9"/>
      <c r="K21" s="6"/>
    </row>
    <row r="22" spans="1:11" ht="43.5">
      <c r="A22" s="2" t="s">
        <v>431</v>
      </c>
      <c r="B22" s="2" t="s">
        <v>430</v>
      </c>
      <c r="C22" s="2" t="s">
        <v>429</v>
      </c>
      <c r="F22" s="7" t="s">
        <v>163</v>
      </c>
      <c r="G22" s="26"/>
      <c r="H22" s="9"/>
      <c r="I22" s="9"/>
      <c r="J22" s="9"/>
      <c r="K22" s="6"/>
    </row>
    <row r="23" spans="1:11" ht="15.5">
      <c r="A23" s="2" t="s">
        <v>309</v>
      </c>
      <c r="B23" s="2" t="s">
        <v>428</v>
      </c>
      <c r="C23" s="2" t="s">
        <v>427</v>
      </c>
      <c r="F23" s="6" t="s">
        <v>26</v>
      </c>
      <c r="G23" s="26"/>
      <c r="H23" s="9"/>
      <c r="I23" s="9"/>
      <c r="J23" s="9"/>
      <c r="K23" s="6"/>
    </row>
    <row r="24" spans="1:11" ht="71.25" customHeight="1">
      <c r="A24" s="2" t="s">
        <v>426</v>
      </c>
      <c r="B24" s="2" t="s">
        <v>425</v>
      </c>
      <c r="C24" s="2" t="s">
        <v>64</v>
      </c>
      <c r="F24" s="7" t="s">
        <v>163</v>
      </c>
      <c r="G24" s="26"/>
      <c r="H24" s="9"/>
      <c r="I24" s="9"/>
      <c r="J24" s="9"/>
      <c r="K24" s="6"/>
    </row>
    <row r="25" spans="1:11" ht="28">
      <c r="A25" s="2" t="s">
        <v>424</v>
      </c>
      <c r="B25" s="2" t="s">
        <v>423</v>
      </c>
      <c r="C25" s="2" t="s">
        <v>323</v>
      </c>
      <c r="D25" s="1" t="s">
        <v>40</v>
      </c>
      <c r="F25" s="6" t="s">
        <v>241</v>
      </c>
      <c r="G25" s="26"/>
      <c r="H25" s="9"/>
      <c r="I25" s="9"/>
      <c r="J25" s="9"/>
      <c r="K25" s="6"/>
    </row>
    <row r="26" spans="1:11" ht="15.5">
      <c r="A26" s="8" t="s">
        <v>422</v>
      </c>
      <c r="B26" s="8" t="s">
        <v>421</v>
      </c>
      <c r="C26" s="8" t="s">
        <v>203</v>
      </c>
      <c r="F26" s="6" t="s">
        <v>56</v>
      </c>
      <c r="G26" s="26"/>
      <c r="H26" s="9"/>
      <c r="I26" s="9"/>
      <c r="J26" s="9"/>
      <c r="K26" s="6"/>
    </row>
    <row r="27" spans="1:11" ht="28">
      <c r="A27" s="2" t="s">
        <v>420</v>
      </c>
      <c r="B27" s="2" t="s">
        <v>419</v>
      </c>
      <c r="C27" s="2" t="s">
        <v>41</v>
      </c>
      <c r="F27" s="6" t="s">
        <v>418</v>
      </c>
      <c r="G27" s="27"/>
      <c r="H27" s="9"/>
      <c r="I27" s="9"/>
      <c r="J27" s="9"/>
      <c r="K27" s="6"/>
    </row>
    <row r="28" spans="1:11" ht="28">
      <c r="A28" s="2" t="s">
        <v>417</v>
      </c>
      <c r="B28" s="2" t="s">
        <v>416</v>
      </c>
      <c r="C28" s="2" t="s">
        <v>41</v>
      </c>
      <c r="D28" s="1" t="s">
        <v>40</v>
      </c>
      <c r="F28" s="6" t="s">
        <v>134</v>
      </c>
      <c r="G28" s="34"/>
      <c r="H28" s="9"/>
      <c r="I28" s="9"/>
      <c r="J28" s="9"/>
      <c r="K28" s="6"/>
    </row>
    <row r="29" spans="1:11" ht="15.5">
      <c r="A29" s="2" t="s">
        <v>415</v>
      </c>
      <c r="B29" s="2" t="s">
        <v>414</v>
      </c>
      <c r="C29" s="2" t="s">
        <v>221</v>
      </c>
      <c r="F29" s="6" t="s">
        <v>26</v>
      </c>
      <c r="G29" s="26"/>
      <c r="H29" s="9"/>
      <c r="I29" s="9"/>
      <c r="J29" s="9"/>
      <c r="K29" s="6"/>
    </row>
    <row r="30" spans="1:11" ht="15.5">
      <c r="A30" s="2" t="s">
        <v>413</v>
      </c>
      <c r="B30" s="2" t="s">
        <v>412</v>
      </c>
      <c r="C30" s="2" t="s">
        <v>411</v>
      </c>
      <c r="F30" s="6" t="s">
        <v>26</v>
      </c>
      <c r="G30" s="26"/>
      <c r="H30" s="9"/>
      <c r="I30" s="9"/>
      <c r="J30" s="9"/>
      <c r="K30" s="24"/>
    </row>
    <row r="31" spans="1:11" ht="43.5">
      <c r="A31" s="22" t="s">
        <v>410</v>
      </c>
      <c r="B31" s="22" t="s">
        <v>409</v>
      </c>
      <c r="C31" s="2" t="s">
        <v>146</v>
      </c>
      <c r="F31" s="7" t="s">
        <v>163</v>
      </c>
      <c r="G31" s="26"/>
      <c r="H31" s="9"/>
      <c r="I31" s="9"/>
      <c r="J31" s="9"/>
      <c r="K31" s="6"/>
    </row>
    <row r="32" spans="1:11" ht="28">
      <c r="A32" s="2" t="s">
        <v>408</v>
      </c>
      <c r="B32" s="2" t="s">
        <v>407</v>
      </c>
      <c r="C32" s="2" t="s">
        <v>68</v>
      </c>
      <c r="D32" s="1" t="s">
        <v>406</v>
      </c>
      <c r="F32" s="6" t="s">
        <v>405</v>
      </c>
      <c r="G32" s="26"/>
      <c r="H32" s="9"/>
      <c r="I32" s="9"/>
      <c r="J32" s="9"/>
      <c r="K32" s="6"/>
    </row>
    <row r="33" spans="1:11" ht="15.5">
      <c r="A33" s="2" t="s">
        <v>404</v>
      </c>
      <c r="B33" s="2" t="s">
        <v>403</v>
      </c>
      <c r="C33" s="2" t="s">
        <v>402</v>
      </c>
      <c r="F33" s="6" t="s">
        <v>401</v>
      </c>
      <c r="G33" s="26"/>
      <c r="H33" s="9"/>
      <c r="I33" s="9"/>
      <c r="J33" s="9"/>
      <c r="K33" s="6"/>
    </row>
    <row r="34" spans="1:11" ht="28">
      <c r="A34" s="2" t="s">
        <v>400</v>
      </c>
      <c r="B34" s="2" t="s">
        <v>399</v>
      </c>
      <c r="C34" s="2" t="s">
        <v>398</v>
      </c>
      <c r="F34" s="6" t="s">
        <v>166</v>
      </c>
      <c r="G34" s="26"/>
      <c r="H34" s="9"/>
      <c r="I34" s="9"/>
      <c r="J34" s="9"/>
      <c r="K34" s="6"/>
    </row>
    <row r="35" spans="1:11" ht="15.5">
      <c r="A35" s="2" t="s">
        <v>397</v>
      </c>
      <c r="B35" s="8" t="s">
        <v>396</v>
      </c>
      <c r="C35" s="8" t="s">
        <v>395</v>
      </c>
      <c r="F35" s="6" t="s">
        <v>302</v>
      </c>
      <c r="G35" s="26"/>
      <c r="H35" s="9"/>
      <c r="I35" s="9"/>
      <c r="J35" s="9"/>
      <c r="K35" s="6"/>
    </row>
    <row r="36" spans="1:11" ht="15.5">
      <c r="A36" s="2" t="s">
        <v>394</v>
      </c>
      <c r="B36" s="2" t="s">
        <v>393</v>
      </c>
      <c r="C36" s="2" t="s">
        <v>200</v>
      </c>
      <c r="F36" s="6" t="s">
        <v>124</v>
      </c>
      <c r="G36" s="26"/>
      <c r="H36" s="9"/>
      <c r="I36" s="9"/>
      <c r="J36" s="9"/>
      <c r="K36" s="6"/>
    </row>
    <row r="37" spans="1:11" ht="15.5">
      <c r="A37" s="2" t="s">
        <v>392</v>
      </c>
      <c r="B37" s="2" t="s">
        <v>391</v>
      </c>
      <c r="C37" s="2" t="s">
        <v>323</v>
      </c>
      <c r="F37" s="6" t="s">
        <v>26</v>
      </c>
      <c r="G37" s="26"/>
      <c r="H37" s="9"/>
      <c r="I37" s="9"/>
      <c r="J37" s="9"/>
      <c r="K37" s="6"/>
    </row>
    <row r="38" spans="1:11" ht="28">
      <c r="A38" s="2" t="s">
        <v>390</v>
      </c>
      <c r="B38" s="2" t="s">
        <v>389</v>
      </c>
      <c r="C38" s="2" t="s">
        <v>36</v>
      </c>
      <c r="F38" s="6" t="s">
        <v>45</v>
      </c>
      <c r="H38" s="9"/>
      <c r="I38" s="9"/>
      <c r="J38" s="9"/>
      <c r="K38" s="6"/>
    </row>
    <row r="39" spans="1:11" ht="28">
      <c r="A39" s="2" t="s">
        <v>388</v>
      </c>
      <c r="B39" s="2" t="s">
        <v>387</v>
      </c>
      <c r="C39" s="2" t="s">
        <v>31</v>
      </c>
      <c r="F39" s="6" t="s">
        <v>386</v>
      </c>
      <c r="G39" s="26"/>
      <c r="H39" s="9"/>
      <c r="I39" s="9"/>
      <c r="J39" s="9"/>
      <c r="K39" s="6"/>
    </row>
    <row r="40" spans="1:11" ht="28">
      <c r="A40" s="2" t="s">
        <v>212</v>
      </c>
      <c r="B40" s="2" t="s">
        <v>385</v>
      </c>
      <c r="C40" s="2" t="s">
        <v>384</v>
      </c>
      <c r="F40" s="17" t="s">
        <v>71</v>
      </c>
      <c r="G40" s="26"/>
      <c r="H40" s="9"/>
      <c r="I40" s="9"/>
      <c r="J40" s="9"/>
      <c r="K40" s="6"/>
    </row>
    <row r="41" spans="1:11" ht="28">
      <c r="A41" s="2" t="s">
        <v>383</v>
      </c>
      <c r="B41" s="2" t="s">
        <v>382</v>
      </c>
      <c r="C41" s="2" t="s">
        <v>323</v>
      </c>
      <c r="F41" s="6" t="s">
        <v>53</v>
      </c>
      <c r="G41" s="26"/>
    </row>
    <row r="42" spans="1:11" ht="15.5">
      <c r="A42" s="33" t="s">
        <v>381</v>
      </c>
      <c r="B42" s="33" t="s">
        <v>380</v>
      </c>
      <c r="C42" s="2" t="s">
        <v>203</v>
      </c>
      <c r="D42" s="5"/>
      <c r="E42" s="5"/>
      <c r="F42" s="7" t="s">
        <v>351</v>
      </c>
      <c r="G42" s="26"/>
      <c r="H42" s="9"/>
      <c r="I42" s="9"/>
      <c r="J42" s="9"/>
      <c r="K42" s="6"/>
    </row>
    <row r="43" spans="1:11" ht="15.5">
      <c r="A43" s="2" t="s">
        <v>379</v>
      </c>
      <c r="B43" s="2" t="s">
        <v>378</v>
      </c>
      <c r="C43" s="2" t="s">
        <v>377</v>
      </c>
      <c r="F43" s="32"/>
      <c r="G43" s="26"/>
      <c r="H43" s="9"/>
      <c r="I43" s="9"/>
      <c r="J43" s="9"/>
      <c r="K43" s="6"/>
    </row>
    <row r="44" spans="1:11" ht="15.5">
      <c r="A44" s="2" t="s">
        <v>376</v>
      </c>
      <c r="B44" s="2" t="s">
        <v>375</v>
      </c>
      <c r="C44" s="2" t="s">
        <v>60</v>
      </c>
      <c r="F44" s="6" t="s">
        <v>235</v>
      </c>
      <c r="G44" s="26"/>
      <c r="H44" s="9"/>
      <c r="I44" s="9"/>
      <c r="J44" s="9"/>
      <c r="K44" s="6"/>
    </row>
    <row r="45" spans="1:11" ht="43.5">
      <c r="A45" s="2" t="s">
        <v>374</v>
      </c>
      <c r="B45" s="2" t="s">
        <v>373</v>
      </c>
      <c r="C45" s="2" t="s">
        <v>60</v>
      </c>
      <c r="F45" s="31" t="s">
        <v>372</v>
      </c>
      <c r="G45" s="26"/>
      <c r="H45" s="9"/>
      <c r="I45" s="9"/>
      <c r="J45" s="9"/>
      <c r="K45" s="6"/>
    </row>
    <row r="46" spans="1:11" ht="28">
      <c r="A46" s="2" t="s">
        <v>171</v>
      </c>
      <c r="B46" s="2" t="s">
        <v>371</v>
      </c>
      <c r="C46" s="2" t="s">
        <v>23</v>
      </c>
      <c r="D46" s="1" t="s">
        <v>22</v>
      </c>
      <c r="F46" s="6" t="s">
        <v>169</v>
      </c>
      <c r="G46" s="27"/>
      <c r="H46" s="9"/>
      <c r="I46" s="9"/>
      <c r="J46" s="9"/>
      <c r="K46" s="6"/>
    </row>
    <row r="47" spans="1:11" ht="15.5">
      <c r="A47" s="2" t="s">
        <v>218</v>
      </c>
      <c r="B47" s="2" t="s">
        <v>370</v>
      </c>
      <c r="C47" s="2" t="s">
        <v>369</v>
      </c>
      <c r="D47" s="1" t="s">
        <v>22</v>
      </c>
      <c r="F47" s="6" t="s">
        <v>26</v>
      </c>
      <c r="G47" s="26"/>
      <c r="H47" s="9"/>
      <c r="I47" s="9"/>
      <c r="J47" s="9"/>
      <c r="K47" s="6"/>
    </row>
    <row r="48" spans="1:11" ht="28">
      <c r="A48" s="2" t="s">
        <v>368</v>
      </c>
      <c r="B48" s="2" t="s">
        <v>367</v>
      </c>
      <c r="C48" s="2" t="s">
        <v>36</v>
      </c>
      <c r="F48" s="6" t="s">
        <v>366</v>
      </c>
      <c r="G48" s="26"/>
      <c r="H48" s="9"/>
      <c r="I48" s="9"/>
      <c r="J48" s="9"/>
      <c r="K48" s="6"/>
    </row>
    <row r="49" spans="1:11" ht="28">
      <c r="A49" s="2" t="s">
        <v>365</v>
      </c>
      <c r="B49" s="2" t="s">
        <v>364</v>
      </c>
      <c r="C49" s="2" t="s">
        <v>363</v>
      </c>
      <c r="D49" s="1" t="s">
        <v>22</v>
      </c>
      <c r="F49" s="6" t="s">
        <v>169</v>
      </c>
      <c r="G49" s="26"/>
      <c r="H49" s="9"/>
      <c r="I49" s="9"/>
      <c r="J49" s="9"/>
      <c r="K49" s="6"/>
    </row>
    <row r="50" spans="1:11" ht="15.5">
      <c r="A50" s="2" t="s">
        <v>362</v>
      </c>
      <c r="B50" s="2" t="s">
        <v>361</v>
      </c>
      <c r="C50" s="2" t="s">
        <v>146</v>
      </c>
      <c r="F50" s="6" t="s">
        <v>360</v>
      </c>
      <c r="G50" s="26"/>
      <c r="H50" s="9"/>
      <c r="I50" s="9"/>
      <c r="J50" s="9"/>
      <c r="K50" s="6"/>
    </row>
    <row r="51" spans="1:11">
      <c r="A51" s="2" t="s">
        <v>359</v>
      </c>
      <c r="B51" s="2" t="s">
        <v>358</v>
      </c>
      <c r="C51" s="2" t="s">
        <v>36</v>
      </c>
      <c r="F51" s="6" t="s">
        <v>357</v>
      </c>
      <c r="H51" s="9"/>
      <c r="I51" s="9"/>
      <c r="J51" s="9"/>
      <c r="K51" s="6"/>
    </row>
    <row r="52" spans="1:11" ht="56">
      <c r="A52" s="8" t="s">
        <v>356</v>
      </c>
      <c r="B52" s="8" t="s">
        <v>355</v>
      </c>
      <c r="C52" s="2" t="s">
        <v>210</v>
      </c>
      <c r="F52" s="6" t="s">
        <v>354</v>
      </c>
      <c r="G52" s="26"/>
      <c r="H52" s="9"/>
      <c r="I52" s="9"/>
      <c r="J52" s="9"/>
      <c r="K52" s="6"/>
    </row>
    <row r="53" spans="1:11" ht="15.5">
      <c r="A53" s="2" t="s">
        <v>353</v>
      </c>
      <c r="B53" s="2" t="s">
        <v>352</v>
      </c>
      <c r="C53" s="2" t="s">
        <v>231</v>
      </c>
      <c r="F53" s="30" t="s">
        <v>351</v>
      </c>
      <c r="G53" s="26"/>
      <c r="H53" s="9"/>
      <c r="I53" s="9"/>
      <c r="J53" s="9"/>
      <c r="K53" s="6"/>
    </row>
    <row r="54" spans="1:11" ht="15.5">
      <c r="A54" s="2" t="s">
        <v>350</v>
      </c>
      <c r="B54" s="2" t="s">
        <v>349</v>
      </c>
      <c r="C54" s="2" t="s">
        <v>60</v>
      </c>
      <c r="D54" s="1" t="s">
        <v>22</v>
      </c>
      <c r="F54" s="6" t="s">
        <v>348</v>
      </c>
      <c r="G54" s="26"/>
      <c r="H54" s="9"/>
      <c r="I54" s="9"/>
      <c r="J54" s="9"/>
      <c r="K54" s="6"/>
    </row>
    <row r="55" spans="1:11" ht="28">
      <c r="A55" s="2" t="s">
        <v>347</v>
      </c>
      <c r="B55" s="2" t="s">
        <v>346</v>
      </c>
      <c r="C55" s="2" t="s">
        <v>345</v>
      </c>
      <c r="D55" s="29" t="s">
        <v>344</v>
      </c>
      <c r="E55" s="29" t="s">
        <v>344</v>
      </c>
      <c r="F55" s="6" t="s">
        <v>169</v>
      </c>
      <c r="G55" s="27"/>
      <c r="H55" s="9"/>
      <c r="I55" s="9"/>
      <c r="J55" s="9"/>
      <c r="K55" s="11"/>
    </row>
    <row r="56" spans="1:11" ht="28">
      <c r="A56" s="2" t="s">
        <v>343</v>
      </c>
      <c r="B56" s="2" t="s">
        <v>342</v>
      </c>
      <c r="C56" s="2" t="s">
        <v>244</v>
      </c>
      <c r="D56" s="1" t="s">
        <v>22</v>
      </c>
      <c r="F56" s="6" t="s">
        <v>341</v>
      </c>
      <c r="H56" s="9"/>
      <c r="I56" s="9"/>
      <c r="J56" s="9"/>
      <c r="K56" s="6"/>
    </row>
    <row r="57" spans="1:11" ht="15.5">
      <c r="A57" s="2" t="s">
        <v>340</v>
      </c>
      <c r="B57" s="2" t="s">
        <v>339</v>
      </c>
      <c r="C57" s="2" t="s">
        <v>64</v>
      </c>
      <c r="D57" s="1" t="s">
        <v>22</v>
      </c>
      <c r="F57" s="6" t="s">
        <v>35</v>
      </c>
      <c r="G57" s="28"/>
      <c r="H57" s="9"/>
      <c r="I57" s="9"/>
      <c r="J57" s="9"/>
      <c r="K57" s="6"/>
    </row>
    <row r="58" spans="1:11" ht="28">
      <c r="A58" s="8" t="s">
        <v>338</v>
      </c>
      <c r="B58" s="8" t="s">
        <v>337</v>
      </c>
      <c r="C58" s="8" t="s">
        <v>336</v>
      </c>
      <c r="D58" s="1" t="s">
        <v>22</v>
      </c>
      <c r="F58" s="6" t="s">
        <v>335</v>
      </c>
      <c r="G58" s="28"/>
      <c r="H58" s="9"/>
      <c r="I58" s="9"/>
      <c r="J58" s="9"/>
      <c r="K58" s="6"/>
    </row>
    <row r="59" spans="1:11" ht="28">
      <c r="A59" s="2" t="s">
        <v>334</v>
      </c>
      <c r="B59" s="2" t="s">
        <v>333</v>
      </c>
      <c r="C59" s="2" t="s">
        <v>23</v>
      </c>
      <c r="F59" s="6" t="s">
        <v>332</v>
      </c>
      <c r="H59" s="9"/>
      <c r="I59" s="9"/>
      <c r="J59" s="9"/>
      <c r="K59" s="6"/>
    </row>
    <row r="60" spans="1:11" ht="28">
      <c r="A60" s="2" t="s">
        <v>331</v>
      </c>
      <c r="B60" s="2" t="s">
        <v>330</v>
      </c>
      <c r="C60" s="2" t="s">
        <v>203</v>
      </c>
      <c r="F60" s="6" t="s">
        <v>329</v>
      </c>
      <c r="G60" s="27"/>
      <c r="H60" s="9"/>
      <c r="I60" s="9"/>
      <c r="J60" s="9"/>
      <c r="K60" s="6"/>
    </row>
    <row r="61" spans="1:11" ht="28">
      <c r="A61" s="2" t="s">
        <v>328</v>
      </c>
      <c r="B61" s="2" t="s">
        <v>327</v>
      </c>
      <c r="C61" s="2" t="s">
        <v>323</v>
      </c>
      <c r="D61" s="1" t="s">
        <v>22</v>
      </c>
      <c r="F61" s="6" t="s">
        <v>326</v>
      </c>
      <c r="G61" s="27"/>
      <c r="H61" s="9"/>
      <c r="I61" s="9"/>
      <c r="J61" s="9"/>
      <c r="K61" s="6"/>
    </row>
    <row r="62" spans="1:11" ht="28">
      <c r="A62" s="2" t="s">
        <v>325</v>
      </c>
      <c r="B62" s="2" t="s">
        <v>324</v>
      </c>
      <c r="C62" s="2" t="s">
        <v>323</v>
      </c>
      <c r="D62" s="1" t="s">
        <v>22</v>
      </c>
      <c r="F62" s="6" t="s">
        <v>322</v>
      </c>
      <c r="G62" s="27"/>
      <c r="H62" s="9"/>
      <c r="I62" s="9"/>
      <c r="J62" s="9"/>
      <c r="K62" s="6"/>
    </row>
    <row r="63" spans="1:11" ht="43.5">
      <c r="A63" s="8" t="s">
        <v>321</v>
      </c>
      <c r="B63" s="8" t="s">
        <v>320</v>
      </c>
      <c r="C63" s="8" t="s">
        <v>160</v>
      </c>
      <c r="D63" s="1" t="s">
        <v>22</v>
      </c>
      <c r="F63" s="7" t="s">
        <v>163</v>
      </c>
      <c r="G63" s="26"/>
      <c r="H63" s="9"/>
      <c r="I63" s="9"/>
      <c r="J63" s="9"/>
      <c r="K63" s="6"/>
    </row>
    <row r="64" spans="1:11" ht="29">
      <c r="A64" s="8" t="s">
        <v>319</v>
      </c>
      <c r="B64" s="8" t="s">
        <v>318</v>
      </c>
      <c r="C64" s="8" t="s">
        <v>203</v>
      </c>
      <c r="F64" s="7" t="s">
        <v>317</v>
      </c>
      <c r="G64" s="26"/>
      <c r="H64" s="9"/>
      <c r="I64" s="9"/>
      <c r="J64" s="9"/>
      <c r="K64" s="6"/>
    </row>
    <row r="65" spans="1:11" ht="42">
      <c r="A65" s="2" t="s">
        <v>316</v>
      </c>
      <c r="B65" s="2" t="s">
        <v>315</v>
      </c>
      <c r="C65" s="2" t="s">
        <v>41</v>
      </c>
      <c r="F65" s="6" t="s">
        <v>314</v>
      </c>
      <c r="G65" s="26"/>
      <c r="H65" s="9"/>
      <c r="I65" s="9"/>
      <c r="J65" s="9"/>
      <c r="K65" s="6"/>
    </row>
    <row r="66" spans="1:11" ht="28">
      <c r="A66" s="2" t="s">
        <v>313</v>
      </c>
      <c r="B66" s="2" t="s">
        <v>311</v>
      </c>
      <c r="C66" s="2" t="s">
        <v>244</v>
      </c>
      <c r="F66" s="6" t="s">
        <v>104</v>
      </c>
      <c r="G66" s="26"/>
      <c r="H66" s="9"/>
      <c r="I66" s="9"/>
      <c r="J66" s="9"/>
      <c r="K66" s="6"/>
    </row>
    <row r="67" spans="1:11" ht="28">
      <c r="A67" s="2" t="s">
        <v>312</v>
      </c>
      <c r="B67" s="2" t="s">
        <v>311</v>
      </c>
      <c r="C67" s="2" t="s">
        <v>310</v>
      </c>
      <c r="F67" s="6" t="s">
        <v>104</v>
      </c>
      <c r="G67" s="26"/>
      <c r="H67" s="9"/>
      <c r="I67" s="9"/>
      <c r="J67" s="9"/>
      <c r="K67" s="6"/>
    </row>
    <row r="68" spans="1:11" ht="15.5">
      <c r="A68" s="2" t="s">
        <v>309</v>
      </c>
      <c r="B68" s="2" t="s">
        <v>308</v>
      </c>
      <c r="C68" s="2" t="s">
        <v>238</v>
      </c>
      <c r="F68" s="6" t="s">
        <v>272</v>
      </c>
      <c r="G68" s="26"/>
      <c r="H68" s="9"/>
      <c r="I68" s="9"/>
      <c r="J68" s="9"/>
      <c r="K68" s="6"/>
    </row>
    <row r="69" spans="1:11" ht="28">
      <c r="A69" s="22" t="s">
        <v>307</v>
      </c>
      <c r="B69" s="22" t="s">
        <v>306</v>
      </c>
      <c r="C69" s="21" t="s">
        <v>203</v>
      </c>
      <c r="F69" s="20" t="s">
        <v>134</v>
      </c>
      <c r="G69" s="27"/>
      <c r="H69" s="9"/>
      <c r="I69" s="9"/>
      <c r="J69" s="9"/>
      <c r="K69" s="6"/>
    </row>
    <row r="70" spans="1:11" ht="15.5">
      <c r="A70" s="2" t="s">
        <v>305</v>
      </c>
      <c r="B70" s="2" t="s">
        <v>304</v>
      </c>
      <c r="C70" s="2" t="s">
        <v>303</v>
      </c>
      <c r="D70" s="12"/>
      <c r="E70" s="12"/>
      <c r="F70" s="6" t="s">
        <v>302</v>
      </c>
      <c r="G70" s="27"/>
      <c r="H70" s="9"/>
      <c r="I70" s="9"/>
      <c r="J70" s="9"/>
      <c r="K70" s="6"/>
    </row>
    <row r="71" spans="1:11" ht="28">
      <c r="A71" s="2" t="s">
        <v>299</v>
      </c>
      <c r="B71" s="2" t="s">
        <v>301</v>
      </c>
      <c r="C71" s="2" t="s">
        <v>196</v>
      </c>
      <c r="D71" s="1" t="s">
        <v>22</v>
      </c>
      <c r="F71" s="6" t="s">
        <v>300</v>
      </c>
      <c r="G71" s="26"/>
      <c r="H71" s="9"/>
      <c r="I71" s="9"/>
      <c r="J71" s="9"/>
      <c r="K71" s="6"/>
    </row>
    <row r="72" spans="1:11">
      <c r="A72" s="2" t="s">
        <v>299</v>
      </c>
      <c r="B72" s="2" t="s">
        <v>298</v>
      </c>
      <c r="C72" s="2" t="s">
        <v>297</v>
      </c>
      <c r="F72" s="6" t="s">
        <v>296</v>
      </c>
      <c r="H72" s="9"/>
      <c r="I72" s="9"/>
      <c r="J72" s="9"/>
      <c r="K72" s="6"/>
    </row>
    <row r="73" spans="1:11">
      <c r="A73" s="2" t="s">
        <v>295</v>
      </c>
      <c r="B73" s="2" t="s">
        <v>294</v>
      </c>
      <c r="C73" s="2" t="s">
        <v>260</v>
      </c>
      <c r="F73" s="6" t="s">
        <v>293</v>
      </c>
      <c r="H73" s="9"/>
      <c r="I73" s="9"/>
      <c r="J73" s="9"/>
      <c r="K73" s="6"/>
    </row>
    <row r="74" spans="1:11" ht="28">
      <c r="A74" s="2" t="s">
        <v>292</v>
      </c>
      <c r="B74" s="2" t="s">
        <v>291</v>
      </c>
      <c r="C74" s="2" t="s">
        <v>290</v>
      </c>
      <c r="D74" s="1" t="s">
        <v>22</v>
      </c>
      <c r="F74" s="6" t="s">
        <v>134</v>
      </c>
      <c r="H74" s="9"/>
      <c r="I74" s="9"/>
      <c r="J74" s="9"/>
      <c r="K74" s="6"/>
    </row>
    <row r="75" spans="1:11" ht="28">
      <c r="A75" s="2" t="s">
        <v>289</v>
      </c>
      <c r="B75" s="2" t="s">
        <v>288</v>
      </c>
      <c r="C75" s="2" t="s">
        <v>41</v>
      </c>
      <c r="D75" s="1" t="s">
        <v>22</v>
      </c>
      <c r="F75" s="6" t="s">
        <v>90</v>
      </c>
      <c r="H75" s="9"/>
      <c r="I75" s="9"/>
      <c r="J75" s="9"/>
      <c r="K75" s="6"/>
    </row>
    <row r="76" spans="1:11">
      <c r="A76" s="2" t="s">
        <v>287</v>
      </c>
      <c r="B76" s="2" t="s">
        <v>286</v>
      </c>
      <c r="C76" s="2" t="s">
        <v>31</v>
      </c>
      <c r="D76" s="1" t="s">
        <v>22</v>
      </c>
      <c r="F76" s="6" t="s">
        <v>285</v>
      </c>
      <c r="H76" s="9"/>
      <c r="I76" s="9"/>
      <c r="J76" s="9"/>
      <c r="K76" s="11"/>
    </row>
    <row r="77" spans="1:11">
      <c r="A77" s="2" t="s">
        <v>284</v>
      </c>
      <c r="B77" s="2" t="s">
        <v>283</v>
      </c>
      <c r="C77" s="2" t="s">
        <v>200</v>
      </c>
      <c r="F77" s="6" t="s">
        <v>282</v>
      </c>
      <c r="H77" s="9"/>
      <c r="I77" s="9"/>
      <c r="J77" s="9"/>
      <c r="K77" s="6"/>
    </row>
    <row r="78" spans="1:11">
      <c r="A78" s="22" t="s">
        <v>281</v>
      </c>
      <c r="B78" s="22" t="s">
        <v>280</v>
      </c>
      <c r="C78" s="21" t="s">
        <v>279</v>
      </c>
      <c r="F78" s="20" t="s">
        <v>35</v>
      </c>
      <c r="H78" s="9"/>
      <c r="I78" s="9"/>
      <c r="J78" s="9"/>
      <c r="K78" s="6"/>
    </row>
    <row r="79" spans="1:11" ht="43.5">
      <c r="A79" s="2" t="s">
        <v>278</v>
      </c>
      <c r="B79" s="2" t="s">
        <v>277</v>
      </c>
      <c r="C79" s="2" t="s">
        <v>60</v>
      </c>
      <c r="F79" s="7" t="s">
        <v>163</v>
      </c>
      <c r="H79" s="9"/>
      <c r="I79" s="9"/>
      <c r="J79" s="9"/>
      <c r="K79" s="6"/>
    </row>
    <row r="80" spans="1:11">
      <c r="A80" s="2" t="s">
        <v>276</v>
      </c>
      <c r="B80" s="2" t="s">
        <v>275</v>
      </c>
      <c r="C80" s="2" t="s">
        <v>274</v>
      </c>
      <c r="D80" s="1" t="s">
        <v>22</v>
      </c>
      <c r="E80" s="5" t="s">
        <v>273</v>
      </c>
      <c r="F80" s="6" t="s">
        <v>272</v>
      </c>
      <c r="H80" s="9"/>
      <c r="I80" s="9"/>
      <c r="J80" s="9"/>
      <c r="K80" s="6"/>
    </row>
    <row r="81" spans="1:11" ht="28">
      <c r="A81" s="2" t="s">
        <v>168</v>
      </c>
      <c r="B81" s="2" t="s">
        <v>271</v>
      </c>
      <c r="C81" s="2" t="s">
        <v>36</v>
      </c>
      <c r="D81" s="1" t="s">
        <v>22</v>
      </c>
      <c r="F81" s="6" t="s">
        <v>104</v>
      </c>
      <c r="H81" s="9"/>
      <c r="I81" s="9"/>
      <c r="J81" s="9"/>
      <c r="K81" s="11"/>
    </row>
    <row r="82" spans="1:11" ht="43.5">
      <c r="A82" s="2" t="s">
        <v>270</v>
      </c>
      <c r="B82" s="2" t="s">
        <v>269</v>
      </c>
      <c r="C82" s="2" t="s">
        <v>244</v>
      </c>
      <c r="D82" s="1" t="s">
        <v>22</v>
      </c>
      <c r="F82" s="7" t="s">
        <v>163</v>
      </c>
      <c r="H82" s="9"/>
      <c r="I82" s="9"/>
      <c r="J82" s="9"/>
      <c r="K82" s="6"/>
    </row>
    <row r="83" spans="1:11" ht="42">
      <c r="A83" s="2" t="s">
        <v>268</v>
      </c>
      <c r="B83" s="2" t="s">
        <v>267</v>
      </c>
      <c r="C83" s="2" t="s">
        <v>60</v>
      </c>
      <c r="F83" s="6" t="s">
        <v>266</v>
      </c>
      <c r="H83" s="9"/>
      <c r="I83" s="9"/>
      <c r="J83" s="9"/>
      <c r="K83" s="11"/>
    </row>
    <row r="84" spans="1:11">
      <c r="A84" s="2" t="s">
        <v>265</v>
      </c>
      <c r="B84" s="2" t="s">
        <v>264</v>
      </c>
      <c r="C84" s="2" t="s">
        <v>41</v>
      </c>
      <c r="F84" s="6" t="s">
        <v>263</v>
      </c>
      <c r="H84" s="9"/>
      <c r="I84" s="9"/>
      <c r="J84" s="9"/>
      <c r="K84" s="6"/>
    </row>
    <row r="85" spans="1:11" ht="70">
      <c r="A85" s="2" t="s">
        <v>262</v>
      </c>
      <c r="B85" s="2" t="s">
        <v>261</v>
      </c>
      <c r="C85" s="2" t="s">
        <v>260</v>
      </c>
      <c r="E85" s="25" t="s">
        <v>259</v>
      </c>
      <c r="F85" s="6" t="s">
        <v>258</v>
      </c>
      <c r="H85" s="9"/>
      <c r="I85" s="9"/>
      <c r="J85" s="9"/>
      <c r="K85" s="6"/>
    </row>
    <row r="86" spans="1:11" ht="15.5">
      <c r="A86" s="2" t="s">
        <v>257</v>
      </c>
      <c r="B86" s="2" t="s">
        <v>256</v>
      </c>
      <c r="C86" s="2" t="s">
        <v>255</v>
      </c>
      <c r="D86" s="1" t="s">
        <v>22</v>
      </c>
      <c r="F86" s="13" t="s">
        <v>59</v>
      </c>
      <c r="H86" s="9"/>
      <c r="I86" s="9"/>
      <c r="J86" s="9"/>
      <c r="K86" s="6"/>
    </row>
    <row r="87" spans="1:11" ht="28">
      <c r="A87" s="22" t="s">
        <v>254</v>
      </c>
      <c r="B87" s="22" t="s">
        <v>253</v>
      </c>
      <c r="C87" s="21" t="s">
        <v>252</v>
      </c>
      <c r="D87" s="12"/>
      <c r="E87" s="12"/>
      <c r="F87" s="20" t="s">
        <v>169</v>
      </c>
      <c r="H87" s="9"/>
      <c r="I87" s="9"/>
      <c r="J87" s="9"/>
      <c r="K87" s="6"/>
    </row>
    <row r="88" spans="1:11">
      <c r="A88" s="2" t="s">
        <v>251</v>
      </c>
      <c r="B88" s="2" t="s">
        <v>250</v>
      </c>
      <c r="C88" s="2" t="s">
        <v>244</v>
      </c>
      <c r="D88" s="12"/>
      <c r="E88" s="12"/>
      <c r="F88" s="6" t="s">
        <v>249</v>
      </c>
      <c r="H88" s="9"/>
      <c r="I88" s="9"/>
      <c r="J88" s="9"/>
      <c r="K88" s="6"/>
    </row>
    <row r="89" spans="1:11" ht="15.5">
      <c r="A89" s="2" t="s">
        <v>248</v>
      </c>
      <c r="B89" s="2" t="s">
        <v>247</v>
      </c>
      <c r="C89" s="2" t="s">
        <v>41</v>
      </c>
      <c r="F89" s="13" t="s">
        <v>59</v>
      </c>
      <c r="H89" s="9"/>
      <c r="I89" s="9"/>
      <c r="J89" s="9"/>
      <c r="K89" s="6"/>
    </row>
    <row r="90" spans="1:11">
      <c r="A90" s="2" t="s">
        <v>246</v>
      </c>
      <c r="B90" s="2" t="s">
        <v>245</v>
      </c>
      <c r="C90" s="2" t="s">
        <v>244</v>
      </c>
      <c r="D90" s="1" t="s">
        <v>22</v>
      </c>
      <c r="F90" s="6" t="s">
        <v>124</v>
      </c>
      <c r="H90" s="9"/>
      <c r="I90" s="9"/>
      <c r="J90" s="9"/>
      <c r="K90" s="6"/>
    </row>
    <row r="91" spans="1:11" ht="28">
      <c r="A91" s="2" t="s">
        <v>243</v>
      </c>
      <c r="B91" s="2" t="s">
        <v>242</v>
      </c>
      <c r="C91" s="2" t="s">
        <v>23</v>
      </c>
      <c r="F91" s="6" t="s">
        <v>241</v>
      </c>
      <c r="H91" s="9"/>
      <c r="I91" s="9"/>
      <c r="J91" s="9"/>
      <c r="K91" s="6"/>
    </row>
    <row r="92" spans="1:11" ht="43.5">
      <c r="A92" s="8" t="s">
        <v>240</v>
      </c>
      <c r="B92" s="8" t="s">
        <v>239</v>
      </c>
      <c r="C92" s="14" t="s">
        <v>238</v>
      </c>
      <c r="D92" s="3"/>
      <c r="E92" s="3"/>
      <c r="F92" s="10" t="s">
        <v>163</v>
      </c>
      <c r="H92" s="9"/>
      <c r="I92" s="9"/>
      <c r="J92" s="9"/>
      <c r="K92" s="6"/>
    </row>
    <row r="93" spans="1:11">
      <c r="A93" s="2" t="s">
        <v>237</v>
      </c>
      <c r="B93" s="2" t="s">
        <v>236</v>
      </c>
      <c r="C93" s="2" t="s">
        <v>36</v>
      </c>
      <c r="F93" s="6" t="s">
        <v>235</v>
      </c>
      <c r="H93" s="9"/>
      <c r="I93" s="9"/>
      <c r="J93" s="9"/>
      <c r="K93" s="6"/>
    </row>
    <row r="94" spans="1:11">
      <c r="A94" s="2" t="s">
        <v>79</v>
      </c>
      <c r="B94" s="2" t="s">
        <v>234</v>
      </c>
      <c r="C94" s="2" t="s">
        <v>36</v>
      </c>
      <c r="F94" s="6" t="s">
        <v>77</v>
      </c>
      <c r="H94" s="9"/>
      <c r="I94" s="9"/>
      <c r="J94" s="9"/>
      <c r="K94" s="11"/>
    </row>
    <row r="95" spans="1:11" ht="43.5">
      <c r="A95" s="2" t="s">
        <v>233</v>
      </c>
      <c r="B95" s="2" t="s">
        <v>232</v>
      </c>
      <c r="C95" s="2" t="s">
        <v>231</v>
      </c>
      <c r="F95" s="7" t="s">
        <v>163</v>
      </c>
      <c r="H95" s="9"/>
      <c r="I95" s="9"/>
      <c r="J95" s="9"/>
      <c r="K95" s="6"/>
    </row>
    <row r="96" spans="1:11" ht="56">
      <c r="A96" s="2" t="s">
        <v>43</v>
      </c>
      <c r="B96" s="2" t="s">
        <v>230</v>
      </c>
      <c r="C96" s="2" t="s">
        <v>229</v>
      </c>
      <c r="D96" s="1" t="s">
        <v>22</v>
      </c>
      <c r="F96" s="6" t="s">
        <v>228</v>
      </c>
      <c r="H96" s="9"/>
      <c r="I96" s="9"/>
      <c r="J96" s="9"/>
      <c r="K96" s="24"/>
    </row>
    <row r="97" spans="1:11" ht="28">
      <c r="A97" s="2" t="s">
        <v>227</v>
      </c>
      <c r="B97" s="2" t="s">
        <v>226</v>
      </c>
      <c r="C97" s="2" t="s">
        <v>225</v>
      </c>
      <c r="D97" s="1" t="s">
        <v>22</v>
      </c>
      <c r="F97" s="6" t="s">
        <v>224</v>
      </c>
      <c r="H97" s="9"/>
      <c r="I97" s="9"/>
      <c r="J97" s="9"/>
      <c r="K97" s="11"/>
    </row>
    <row r="98" spans="1:11" ht="15.5">
      <c r="A98" s="2" t="s">
        <v>223</v>
      </c>
      <c r="B98" s="2" t="s">
        <v>222</v>
      </c>
      <c r="C98" s="2" t="s">
        <v>221</v>
      </c>
      <c r="F98" s="23" t="s">
        <v>216</v>
      </c>
      <c r="H98" s="9"/>
      <c r="I98" s="9"/>
      <c r="J98" s="9"/>
      <c r="K98" s="6"/>
    </row>
    <row r="99" spans="1:11" ht="28">
      <c r="A99" s="2" t="s">
        <v>220</v>
      </c>
      <c r="B99" s="2" t="s">
        <v>219</v>
      </c>
      <c r="C99" s="2" t="s">
        <v>68</v>
      </c>
      <c r="F99" s="6" t="s">
        <v>34</v>
      </c>
      <c r="H99" s="9"/>
      <c r="I99" s="9"/>
      <c r="J99" s="9"/>
      <c r="K99" s="11"/>
    </row>
    <row r="100" spans="1:11">
      <c r="A100" s="2" t="s">
        <v>218</v>
      </c>
      <c r="B100" s="2" t="s">
        <v>217</v>
      </c>
      <c r="C100" s="2" t="s">
        <v>126</v>
      </c>
      <c r="D100" s="1" t="s">
        <v>22</v>
      </c>
      <c r="F100" s="6" t="s">
        <v>215</v>
      </c>
      <c r="H100" s="9"/>
      <c r="I100" s="9"/>
      <c r="J100" s="9"/>
      <c r="K100" s="6"/>
    </row>
    <row r="101" spans="1:11" ht="28">
      <c r="A101" s="2" t="s">
        <v>214</v>
      </c>
      <c r="B101" s="2" t="s">
        <v>213</v>
      </c>
      <c r="C101" s="2" t="s">
        <v>41</v>
      </c>
      <c r="F101" s="6" t="s">
        <v>108</v>
      </c>
      <c r="H101" s="9"/>
      <c r="I101" s="9"/>
      <c r="J101" s="9"/>
      <c r="K101" s="11"/>
    </row>
    <row r="102" spans="1:11" ht="28">
      <c r="A102" s="2" t="s">
        <v>212</v>
      </c>
      <c r="B102" s="2" t="s">
        <v>211</v>
      </c>
      <c r="C102" s="2" t="s">
        <v>210</v>
      </c>
      <c r="F102" s="6" t="s">
        <v>209</v>
      </c>
      <c r="H102" s="9"/>
      <c r="I102" s="9"/>
      <c r="J102" s="9"/>
      <c r="K102" s="6"/>
    </row>
    <row r="103" spans="1:11" ht="28">
      <c r="A103" s="2" t="s">
        <v>208</v>
      </c>
      <c r="B103" s="2" t="s">
        <v>207</v>
      </c>
      <c r="C103" s="2" t="s">
        <v>206</v>
      </c>
      <c r="F103" s="6" t="s">
        <v>169</v>
      </c>
      <c r="H103" s="9"/>
      <c r="I103" s="9"/>
      <c r="J103" s="9"/>
      <c r="K103" s="6"/>
    </row>
    <row r="104" spans="1:11">
      <c r="A104" s="2" t="s">
        <v>205</v>
      </c>
      <c r="B104" s="2" t="s">
        <v>204</v>
      </c>
      <c r="C104" s="2" t="s">
        <v>203</v>
      </c>
      <c r="F104" s="6" t="s">
        <v>172</v>
      </c>
      <c r="H104" s="9"/>
      <c r="I104" s="9"/>
      <c r="J104" s="9"/>
      <c r="K104" s="6"/>
    </row>
    <row r="105" spans="1:11">
      <c r="A105" s="2" t="s">
        <v>202</v>
      </c>
      <c r="B105" s="2" t="s">
        <v>201</v>
      </c>
      <c r="C105" s="2" t="s">
        <v>200</v>
      </c>
      <c r="F105" s="6" t="s">
        <v>199</v>
      </c>
      <c r="H105" s="9"/>
      <c r="I105" s="9"/>
      <c r="J105" s="9"/>
      <c r="K105" s="6"/>
    </row>
    <row r="106" spans="1:11" ht="43.5">
      <c r="A106" s="2" t="s">
        <v>198</v>
      </c>
      <c r="B106" s="2" t="s">
        <v>197</v>
      </c>
      <c r="C106" s="2" t="s">
        <v>196</v>
      </c>
      <c r="F106" s="7" t="s">
        <v>163</v>
      </c>
      <c r="H106" s="9"/>
      <c r="I106" s="9"/>
      <c r="J106" s="9"/>
      <c r="K106" s="6"/>
    </row>
    <row r="107" spans="1:11" ht="43.5">
      <c r="A107" s="2" t="s">
        <v>195</v>
      </c>
      <c r="B107" s="2" t="s">
        <v>194</v>
      </c>
      <c r="C107" s="2" t="s">
        <v>31</v>
      </c>
      <c r="F107" s="7" t="s">
        <v>193</v>
      </c>
      <c r="H107" s="9"/>
      <c r="I107" s="9"/>
      <c r="J107" s="9"/>
      <c r="K107" s="6"/>
    </row>
    <row r="108" spans="1:11">
      <c r="A108" s="2" t="s">
        <v>192</v>
      </c>
      <c r="B108" s="2" t="s">
        <v>191</v>
      </c>
      <c r="C108" s="2" t="s">
        <v>190</v>
      </c>
      <c r="F108" s="6" t="s">
        <v>26</v>
      </c>
      <c r="H108" s="9"/>
      <c r="I108" s="9"/>
      <c r="J108" s="9"/>
      <c r="K108" s="6"/>
    </row>
    <row r="109" spans="1:11">
      <c r="A109" s="2" t="s">
        <v>189</v>
      </c>
      <c r="B109" s="2" t="s">
        <v>188</v>
      </c>
      <c r="C109" s="2" t="s">
        <v>146</v>
      </c>
      <c r="F109" s="6" t="s">
        <v>56</v>
      </c>
      <c r="H109" s="9"/>
      <c r="I109" s="9"/>
      <c r="J109" s="9"/>
      <c r="K109" s="6"/>
    </row>
    <row r="110" spans="1:11">
      <c r="A110" s="2" t="s">
        <v>187</v>
      </c>
      <c r="B110" s="2" t="s">
        <v>186</v>
      </c>
      <c r="C110" s="2" t="s">
        <v>126</v>
      </c>
      <c r="D110" s="1" t="s">
        <v>22</v>
      </c>
      <c r="F110" s="6" t="s">
        <v>185</v>
      </c>
      <c r="H110" s="9"/>
      <c r="I110" s="9"/>
      <c r="J110" s="9"/>
      <c r="K110" s="6"/>
    </row>
    <row r="111" spans="1:11">
      <c r="A111" s="2" t="s">
        <v>184</v>
      </c>
      <c r="B111" s="2" t="s">
        <v>183</v>
      </c>
      <c r="C111" s="2" t="s">
        <v>182</v>
      </c>
      <c r="D111" s="1" t="s">
        <v>22</v>
      </c>
      <c r="F111" s="6" t="s">
        <v>26</v>
      </c>
      <c r="H111" s="9"/>
      <c r="I111" s="9"/>
      <c r="J111" s="9"/>
      <c r="K111" s="6"/>
    </row>
    <row r="112" spans="1:11" ht="72.5">
      <c r="A112" s="2" t="s">
        <v>181</v>
      </c>
      <c r="B112" s="2" t="s">
        <v>177</v>
      </c>
      <c r="C112" s="2" t="s">
        <v>180</v>
      </c>
      <c r="F112" s="7" t="s">
        <v>179</v>
      </c>
      <c r="H112" s="9"/>
      <c r="I112" s="9"/>
      <c r="J112" s="9"/>
      <c r="K112" s="6"/>
    </row>
    <row r="113" spans="1:11" ht="28">
      <c r="A113" s="2" t="s">
        <v>178</v>
      </c>
      <c r="B113" s="2" t="s">
        <v>177</v>
      </c>
      <c r="C113" s="2" t="s">
        <v>176</v>
      </c>
      <c r="F113" s="6" t="s">
        <v>104</v>
      </c>
      <c r="H113" s="9"/>
      <c r="I113" s="9"/>
      <c r="J113" s="9"/>
      <c r="K113" s="11"/>
    </row>
    <row r="114" spans="1:11">
      <c r="A114" s="2" t="s">
        <v>175</v>
      </c>
      <c r="B114" s="2" t="s">
        <v>174</v>
      </c>
      <c r="C114" s="2" t="s">
        <v>173</v>
      </c>
      <c r="D114" s="1" t="s">
        <v>22</v>
      </c>
      <c r="F114" s="6" t="s">
        <v>172</v>
      </c>
    </row>
    <row r="115" spans="1:11" ht="28">
      <c r="A115" s="2" t="s">
        <v>171</v>
      </c>
      <c r="B115" s="2" t="s">
        <v>170</v>
      </c>
      <c r="C115" s="2" t="s">
        <v>23</v>
      </c>
      <c r="F115" s="6" t="s">
        <v>169</v>
      </c>
      <c r="H115" s="9"/>
      <c r="I115" s="9"/>
      <c r="J115" s="9"/>
      <c r="K115" s="6"/>
    </row>
    <row r="116" spans="1:11" ht="28">
      <c r="A116" s="2" t="s">
        <v>168</v>
      </c>
      <c r="B116" s="2" t="s">
        <v>167</v>
      </c>
      <c r="C116" s="2" t="s">
        <v>36</v>
      </c>
      <c r="D116" s="1" t="s">
        <v>22</v>
      </c>
      <c r="F116" s="6" t="s">
        <v>166</v>
      </c>
      <c r="H116" s="9"/>
      <c r="I116" s="9"/>
      <c r="J116" s="9"/>
      <c r="K116" s="6"/>
    </row>
    <row r="117" spans="1:11" ht="43.5">
      <c r="A117" s="2" t="s">
        <v>165</v>
      </c>
      <c r="B117" s="2" t="s">
        <v>164</v>
      </c>
      <c r="C117" s="2" t="s">
        <v>64</v>
      </c>
      <c r="F117" s="7" t="s">
        <v>163</v>
      </c>
      <c r="H117" s="9"/>
      <c r="I117" s="9"/>
      <c r="J117" s="9"/>
      <c r="K117" s="6"/>
    </row>
    <row r="118" spans="1:11">
      <c r="A118" s="8" t="s">
        <v>162</v>
      </c>
      <c r="B118" s="8" t="s">
        <v>161</v>
      </c>
      <c r="C118" s="8" t="s">
        <v>160</v>
      </c>
      <c r="F118" s="6" t="s">
        <v>56</v>
      </c>
      <c r="H118" s="9"/>
      <c r="I118" s="9"/>
      <c r="J118" s="9"/>
      <c r="K118" s="11"/>
    </row>
    <row r="119" spans="1:11" ht="29">
      <c r="A119" s="2" t="s">
        <v>159</v>
      </c>
      <c r="B119" s="2" t="s">
        <v>158</v>
      </c>
      <c r="C119" s="2" t="s">
        <v>41</v>
      </c>
      <c r="D119" s="1" t="s">
        <v>22</v>
      </c>
      <c r="F119" s="7" t="s">
        <v>157</v>
      </c>
      <c r="H119" s="9"/>
      <c r="I119" s="9"/>
      <c r="J119" s="9"/>
      <c r="K119" s="6"/>
    </row>
    <row r="120" spans="1:11">
      <c r="A120" s="2" t="s">
        <v>156</v>
      </c>
      <c r="B120" s="2" t="s">
        <v>155</v>
      </c>
      <c r="C120" s="2" t="s">
        <v>68</v>
      </c>
      <c r="F120" s="6" t="s">
        <v>35</v>
      </c>
      <c r="H120" s="9"/>
      <c r="I120" s="9"/>
      <c r="J120" s="9"/>
      <c r="K120" s="6"/>
    </row>
    <row r="121" spans="1:11" ht="28">
      <c r="A121" s="2" t="s">
        <v>154</v>
      </c>
      <c r="B121" s="2" t="s">
        <v>153</v>
      </c>
      <c r="C121" s="2" t="s">
        <v>41</v>
      </c>
      <c r="F121" s="6" t="s">
        <v>152</v>
      </c>
      <c r="H121" s="9"/>
      <c r="I121" s="9"/>
      <c r="J121" s="9"/>
      <c r="K121" s="6"/>
    </row>
    <row r="122" spans="1:11" ht="28">
      <c r="A122" s="2" t="s">
        <v>151</v>
      </c>
      <c r="B122" s="2" t="s">
        <v>150</v>
      </c>
      <c r="C122" s="2" t="s">
        <v>23</v>
      </c>
      <c r="D122" s="1" t="s">
        <v>149</v>
      </c>
      <c r="F122" s="6" t="s">
        <v>149</v>
      </c>
      <c r="H122" s="9"/>
      <c r="I122" s="9"/>
      <c r="J122" s="9"/>
      <c r="K122" s="6"/>
    </row>
    <row r="123" spans="1:11" ht="28">
      <c r="A123" s="2" t="s">
        <v>148</v>
      </c>
      <c r="B123" s="2" t="s">
        <v>147</v>
      </c>
      <c r="C123" s="2" t="s">
        <v>146</v>
      </c>
      <c r="F123" s="6" t="s">
        <v>145</v>
      </c>
      <c r="H123" s="9"/>
      <c r="I123" s="9"/>
      <c r="J123" s="9"/>
      <c r="K123" s="6"/>
    </row>
    <row r="124" spans="1:11" ht="28">
      <c r="A124" s="8" t="s">
        <v>144</v>
      </c>
      <c r="B124" s="8" t="s">
        <v>143</v>
      </c>
      <c r="C124" s="2" t="s">
        <v>142</v>
      </c>
      <c r="D124" s="1" t="s">
        <v>22</v>
      </c>
      <c r="F124" s="6" t="s">
        <v>141</v>
      </c>
      <c r="H124" s="9"/>
      <c r="I124" s="9"/>
      <c r="J124" s="9"/>
      <c r="K124" s="6"/>
    </row>
    <row r="125" spans="1:11">
      <c r="A125" s="2" t="s">
        <v>140</v>
      </c>
      <c r="B125" s="2" t="s">
        <v>139</v>
      </c>
      <c r="C125" s="2" t="s">
        <v>68</v>
      </c>
      <c r="D125" s="2" t="s">
        <v>135</v>
      </c>
      <c r="E125" s="2" t="s">
        <v>135</v>
      </c>
      <c r="F125" s="6" t="s">
        <v>124</v>
      </c>
      <c r="H125" s="9"/>
      <c r="I125" s="9"/>
      <c r="J125" s="9"/>
      <c r="K125" s="6"/>
    </row>
    <row r="126" spans="1:11" ht="28">
      <c r="A126" s="2" t="s">
        <v>138</v>
      </c>
      <c r="B126" s="2" t="s">
        <v>137</v>
      </c>
      <c r="C126" s="2" t="s">
        <v>136</v>
      </c>
      <c r="D126" s="2" t="s">
        <v>135</v>
      </c>
      <c r="E126" s="2" t="s">
        <v>135</v>
      </c>
      <c r="F126" s="6" t="s">
        <v>134</v>
      </c>
      <c r="H126" s="9"/>
      <c r="I126" s="9"/>
      <c r="J126" s="9"/>
      <c r="K126" s="11"/>
    </row>
    <row r="127" spans="1:11" ht="28">
      <c r="A127" s="2" t="s">
        <v>133</v>
      </c>
      <c r="B127" s="2" t="s">
        <v>132</v>
      </c>
      <c r="C127" s="2" t="s">
        <v>68</v>
      </c>
      <c r="F127" s="6" t="s">
        <v>108</v>
      </c>
      <c r="H127" s="9"/>
      <c r="I127" s="9"/>
      <c r="J127" s="9"/>
      <c r="K127" s="6"/>
    </row>
    <row r="128" spans="1:11" ht="56">
      <c r="A128" s="2" t="s">
        <v>131</v>
      </c>
      <c r="B128" s="2" t="s">
        <v>130</v>
      </c>
      <c r="C128" s="2" t="s">
        <v>64</v>
      </c>
      <c r="D128" s="1" t="s">
        <v>22</v>
      </c>
      <c r="F128" s="6" t="s">
        <v>129</v>
      </c>
      <c r="H128" s="9"/>
      <c r="I128" s="9"/>
      <c r="J128" s="9"/>
      <c r="K128" s="6"/>
    </row>
    <row r="129" spans="1:11">
      <c r="A129" s="2" t="s">
        <v>128</v>
      </c>
      <c r="B129" s="2" t="s">
        <v>127</v>
      </c>
      <c r="C129" s="2" t="s">
        <v>126</v>
      </c>
      <c r="E129" s="5" t="s">
        <v>125</v>
      </c>
      <c r="F129" s="6" t="s">
        <v>124</v>
      </c>
      <c r="H129" s="9"/>
      <c r="I129" s="9"/>
      <c r="J129" s="9"/>
      <c r="K129" s="6"/>
    </row>
    <row r="130" spans="1:11" ht="42">
      <c r="A130" s="2" t="s">
        <v>123</v>
      </c>
      <c r="B130" s="2" t="s">
        <v>122</v>
      </c>
      <c r="C130" s="2" t="s">
        <v>121</v>
      </c>
      <c r="F130" s="6" t="s">
        <v>120</v>
      </c>
      <c r="H130" s="9"/>
      <c r="I130" s="9"/>
      <c r="J130" s="9"/>
      <c r="K130" s="6"/>
    </row>
    <row r="131" spans="1:11" ht="28">
      <c r="A131" s="2" t="s">
        <v>119</v>
      </c>
      <c r="B131" s="2" t="s">
        <v>118</v>
      </c>
      <c r="C131" s="2" t="s">
        <v>117</v>
      </c>
      <c r="F131" s="6" t="s">
        <v>45</v>
      </c>
      <c r="H131" s="9"/>
      <c r="I131" s="9"/>
      <c r="J131" s="9"/>
      <c r="K131" s="6"/>
    </row>
    <row r="132" spans="1:11" ht="28">
      <c r="A132" s="22" t="s">
        <v>116</v>
      </c>
      <c r="B132" s="22" t="s">
        <v>115</v>
      </c>
      <c r="C132" s="21" t="s">
        <v>23</v>
      </c>
      <c r="D132" s="1" t="s">
        <v>22</v>
      </c>
      <c r="F132" s="20" t="s">
        <v>114</v>
      </c>
      <c r="H132" s="9"/>
      <c r="I132" s="9"/>
      <c r="J132" s="9"/>
      <c r="K132" s="11"/>
    </row>
    <row r="133" spans="1:11">
      <c r="A133" s="2" t="s">
        <v>113</v>
      </c>
      <c r="B133" s="2" t="s">
        <v>112</v>
      </c>
      <c r="C133" s="2" t="s">
        <v>31</v>
      </c>
      <c r="D133" s="12"/>
      <c r="E133" s="12"/>
      <c r="F133" s="6" t="s">
        <v>111</v>
      </c>
      <c r="H133" s="9"/>
      <c r="I133" s="9"/>
      <c r="J133" s="9"/>
      <c r="K133" s="6"/>
    </row>
    <row r="134" spans="1:11" ht="28">
      <c r="A134" s="2" t="s">
        <v>110</v>
      </c>
      <c r="B134" s="2" t="s">
        <v>109</v>
      </c>
      <c r="C134" s="2" t="s">
        <v>23</v>
      </c>
      <c r="F134" s="6" t="s">
        <v>108</v>
      </c>
      <c r="H134" s="9"/>
      <c r="I134" s="9"/>
      <c r="J134" s="9"/>
    </row>
    <row r="135" spans="1:11">
      <c r="A135" s="2" t="s">
        <v>107</v>
      </c>
      <c r="B135" s="2" t="s">
        <v>101</v>
      </c>
      <c r="C135" s="2" t="s">
        <v>106</v>
      </c>
      <c r="F135" s="6" t="s">
        <v>21</v>
      </c>
      <c r="H135" s="9"/>
      <c r="I135" s="9"/>
      <c r="J135" s="9"/>
      <c r="K135" s="6"/>
    </row>
    <row r="136" spans="1:11" ht="70">
      <c r="A136" s="8" t="s">
        <v>105</v>
      </c>
      <c r="B136" s="8" t="s">
        <v>101</v>
      </c>
      <c r="C136" s="2" t="s">
        <v>91</v>
      </c>
      <c r="F136" s="17" t="s">
        <v>103</v>
      </c>
      <c r="H136" s="9"/>
      <c r="I136" s="9"/>
      <c r="J136" s="9"/>
    </row>
    <row r="137" spans="1:11" ht="28">
      <c r="A137" s="2" t="s">
        <v>102</v>
      </c>
      <c r="B137" s="2" t="s">
        <v>101</v>
      </c>
      <c r="C137" s="2" t="s">
        <v>100</v>
      </c>
      <c r="F137" s="6" t="s">
        <v>30</v>
      </c>
      <c r="H137" s="9"/>
      <c r="I137" s="9"/>
      <c r="J137" s="9"/>
      <c r="K137" s="6"/>
    </row>
    <row r="138" spans="1:11">
      <c r="A138" s="2" t="s">
        <v>55</v>
      </c>
      <c r="B138" s="2" t="s">
        <v>99</v>
      </c>
      <c r="C138" s="2" t="s">
        <v>98</v>
      </c>
      <c r="F138" s="6" t="s">
        <v>97</v>
      </c>
      <c r="H138" s="9"/>
      <c r="I138" s="9"/>
      <c r="J138" s="9"/>
      <c r="K138" s="6"/>
    </row>
    <row r="139" spans="1:11" ht="28">
      <c r="A139" s="2" t="s">
        <v>96</v>
      </c>
      <c r="B139" s="2" t="s">
        <v>95</v>
      </c>
      <c r="C139" s="2" t="s">
        <v>31</v>
      </c>
      <c r="F139" s="6" t="s">
        <v>94</v>
      </c>
      <c r="H139" s="9"/>
      <c r="I139" s="9"/>
      <c r="J139" s="9"/>
      <c r="K139" s="6"/>
    </row>
    <row r="140" spans="1:11" ht="28">
      <c r="A140" s="2" t="s">
        <v>93</v>
      </c>
      <c r="B140" s="2" t="s">
        <v>92</v>
      </c>
      <c r="C140" s="2" t="s">
        <v>91</v>
      </c>
      <c r="D140" s="1" t="s">
        <v>22</v>
      </c>
      <c r="F140" s="6" t="s">
        <v>90</v>
      </c>
      <c r="H140" s="9"/>
      <c r="I140" s="9"/>
      <c r="J140" s="9"/>
      <c r="K140" s="6"/>
    </row>
    <row r="141" spans="1:11">
      <c r="A141" s="2" t="s">
        <v>89</v>
      </c>
      <c r="B141" s="2" t="s">
        <v>88</v>
      </c>
      <c r="C141" s="2" t="s">
        <v>60</v>
      </c>
      <c r="E141" s="19"/>
      <c r="F141" s="6" t="s">
        <v>87</v>
      </c>
      <c r="H141" s="9"/>
      <c r="I141" s="9"/>
      <c r="J141" s="9"/>
      <c r="K141" s="6"/>
    </row>
    <row r="142" spans="1:11" ht="28">
      <c r="A142" s="2" t="s">
        <v>86</v>
      </c>
      <c r="B142" s="2" t="s">
        <v>85</v>
      </c>
      <c r="C142" s="2" t="s">
        <v>41</v>
      </c>
      <c r="F142" s="6" t="s">
        <v>84</v>
      </c>
      <c r="H142" s="9"/>
      <c r="I142" s="9"/>
      <c r="J142" s="9"/>
      <c r="K142" s="6"/>
    </row>
    <row r="143" spans="1:11" ht="42">
      <c r="A143" s="2" t="s">
        <v>83</v>
      </c>
      <c r="B143" s="2" t="s">
        <v>82</v>
      </c>
      <c r="C143" s="2" t="s">
        <v>81</v>
      </c>
      <c r="F143" s="6" t="s">
        <v>80</v>
      </c>
      <c r="H143" s="9"/>
      <c r="I143" s="9"/>
      <c r="J143" s="9"/>
      <c r="K143" s="6"/>
    </row>
    <row r="144" spans="1:11">
      <c r="A144" s="8" t="s">
        <v>79</v>
      </c>
      <c r="B144" s="2" t="s">
        <v>78</v>
      </c>
      <c r="C144" s="2" t="s">
        <v>36</v>
      </c>
      <c r="F144" s="6" t="s">
        <v>77</v>
      </c>
      <c r="H144" s="9"/>
      <c r="I144" s="9"/>
      <c r="J144" s="9"/>
      <c r="K144" s="6"/>
    </row>
    <row r="145" spans="1:33" s="5" customFormat="1" ht="28">
      <c r="A145" s="2" t="s">
        <v>76</v>
      </c>
      <c r="B145" s="2" t="s">
        <v>75</v>
      </c>
      <c r="C145" s="2" t="s">
        <v>41</v>
      </c>
      <c r="D145" s="1" t="s">
        <v>22</v>
      </c>
      <c r="E145" s="1"/>
      <c r="F145" s="6" t="s">
        <v>74</v>
      </c>
      <c r="G145" s="1"/>
      <c r="H145" s="9"/>
      <c r="I145" s="9"/>
      <c r="J145" s="9"/>
      <c r="K145" s="6"/>
      <c r="L145" s="1"/>
      <c r="M145" s="1"/>
      <c r="N145" s="1"/>
      <c r="O145" s="1"/>
      <c r="P145" s="1"/>
      <c r="Q145" s="1"/>
      <c r="R145" s="1"/>
      <c r="S145" s="1"/>
      <c r="T145" s="1"/>
      <c r="U145" s="1"/>
      <c r="V145" s="1"/>
      <c r="W145" s="1"/>
      <c r="X145" s="1"/>
      <c r="Y145" s="1"/>
      <c r="Z145" s="1"/>
      <c r="AA145" s="1"/>
      <c r="AB145" s="1"/>
      <c r="AC145" s="1"/>
      <c r="AD145" s="1"/>
      <c r="AE145" s="1"/>
      <c r="AF145" s="1"/>
      <c r="AG145" s="1"/>
    </row>
    <row r="146" spans="1:33" s="15" customFormat="1" ht="28">
      <c r="A146" s="8" t="s">
        <v>73</v>
      </c>
      <c r="B146" s="8" t="s">
        <v>72</v>
      </c>
      <c r="C146" s="18" t="s">
        <v>36</v>
      </c>
      <c r="D146" s="3"/>
      <c r="E146" s="3"/>
      <c r="F146" s="17" t="s">
        <v>71</v>
      </c>
      <c r="G146" s="1"/>
      <c r="H146" s="3"/>
      <c r="I146" s="16"/>
      <c r="J146" s="16"/>
      <c r="K146" s="9"/>
      <c r="L146" s="6"/>
      <c r="M146" s="1"/>
      <c r="N146" s="1"/>
      <c r="O146" s="1"/>
      <c r="P146" s="1"/>
      <c r="Q146" s="1"/>
      <c r="R146" s="1"/>
      <c r="S146" s="1"/>
      <c r="T146" s="1"/>
      <c r="U146" s="1"/>
      <c r="V146" s="1"/>
      <c r="W146" s="1"/>
      <c r="X146" s="1"/>
      <c r="Y146" s="1"/>
      <c r="Z146" s="1"/>
      <c r="AA146" s="1"/>
      <c r="AB146" s="1"/>
      <c r="AC146" s="1"/>
      <c r="AD146" s="1"/>
      <c r="AE146" s="1"/>
      <c r="AF146" s="1"/>
      <c r="AG146" s="1"/>
    </row>
    <row r="147" spans="1:33">
      <c r="A147" s="2" t="s">
        <v>70</v>
      </c>
      <c r="B147" s="2" t="s">
        <v>69</v>
      </c>
      <c r="C147" s="2" t="s">
        <v>68</v>
      </c>
      <c r="F147" s="6" t="s">
        <v>67</v>
      </c>
    </row>
    <row r="148" spans="1:33" ht="28">
      <c r="A148" s="2" t="s">
        <v>66</v>
      </c>
      <c r="B148" s="2" t="s">
        <v>65</v>
      </c>
      <c r="C148" s="2" t="s">
        <v>64</v>
      </c>
      <c r="D148" s="1" t="s">
        <v>22</v>
      </c>
      <c r="F148" s="6" t="s">
        <v>63</v>
      </c>
      <c r="H148" s="9"/>
      <c r="I148" s="9"/>
      <c r="J148" s="9"/>
      <c r="K148" s="6"/>
    </row>
    <row r="149" spans="1:33" ht="15.5">
      <c r="A149" s="8" t="s">
        <v>62</v>
      </c>
      <c r="B149" s="8" t="s">
        <v>61</v>
      </c>
      <c r="C149" s="14" t="s">
        <v>60</v>
      </c>
      <c r="D149" s="3"/>
      <c r="E149" s="3"/>
      <c r="F149" s="13" t="s">
        <v>59</v>
      </c>
      <c r="H149" s="9"/>
      <c r="I149" s="9"/>
      <c r="J149" s="9"/>
      <c r="K149" s="6"/>
    </row>
    <row r="150" spans="1:33">
      <c r="A150" s="8" t="s">
        <v>58</v>
      </c>
      <c r="B150" s="8" t="s">
        <v>57</v>
      </c>
      <c r="C150" s="8" t="s">
        <v>23</v>
      </c>
      <c r="F150" s="6" t="s">
        <v>56</v>
      </c>
      <c r="H150" s="9"/>
      <c r="I150" s="9"/>
      <c r="J150" s="9"/>
      <c r="K150" s="6"/>
    </row>
    <row r="151" spans="1:33" s="5" customFormat="1" ht="28">
      <c r="A151" s="2" t="s">
        <v>55</v>
      </c>
      <c r="B151" s="2" t="s">
        <v>54</v>
      </c>
      <c r="C151" s="2" t="s">
        <v>23</v>
      </c>
      <c r="D151" s="1"/>
      <c r="E151" s="1"/>
      <c r="F151" s="6" t="s">
        <v>52</v>
      </c>
      <c r="H151" s="9"/>
      <c r="I151" s="9"/>
      <c r="J151" s="9"/>
      <c r="K151" s="6"/>
    </row>
    <row r="152" spans="1:33" s="5" customFormat="1" ht="28">
      <c r="A152" s="2" t="s">
        <v>51</v>
      </c>
      <c r="B152" s="2" t="s">
        <v>50</v>
      </c>
      <c r="C152" s="2" t="s">
        <v>36</v>
      </c>
      <c r="D152" s="1" t="s">
        <v>22</v>
      </c>
      <c r="E152" s="1"/>
      <c r="F152" s="6" t="s">
        <v>49</v>
      </c>
      <c r="H152" s="9"/>
      <c r="I152" s="9"/>
      <c r="J152" s="9"/>
      <c r="K152" s="6"/>
    </row>
    <row r="153" spans="1:33" s="5" customFormat="1" ht="28">
      <c r="A153" s="2" t="s">
        <v>48</v>
      </c>
      <c r="B153" s="2" t="s">
        <v>47</v>
      </c>
      <c r="C153" s="2" t="s">
        <v>46</v>
      </c>
      <c r="F153" s="6" t="s">
        <v>44</v>
      </c>
      <c r="H153" s="9"/>
      <c r="I153" s="9"/>
      <c r="J153" s="9"/>
      <c r="K153" s="6"/>
    </row>
    <row r="154" spans="1:33" s="5" customFormat="1" ht="28">
      <c r="A154" s="2" t="s">
        <v>43</v>
      </c>
      <c r="B154" s="2" t="s">
        <v>42</v>
      </c>
      <c r="C154" s="2" t="s">
        <v>41</v>
      </c>
      <c r="D154" s="12"/>
      <c r="E154" s="12"/>
      <c r="F154" s="6" t="s">
        <v>39</v>
      </c>
      <c r="H154" s="9"/>
      <c r="I154" s="9"/>
      <c r="J154" s="9"/>
      <c r="K154" s="11"/>
    </row>
    <row r="155" spans="1:33" s="5" customFormat="1" ht="28">
      <c r="A155" s="2" t="s">
        <v>38</v>
      </c>
      <c r="B155" s="2" t="s">
        <v>37</v>
      </c>
      <c r="C155" s="2" t="s">
        <v>36</v>
      </c>
      <c r="F155" s="6" t="s">
        <v>34</v>
      </c>
      <c r="H155" s="9"/>
      <c r="I155" s="9"/>
      <c r="J155" s="9"/>
      <c r="K155" s="6"/>
    </row>
    <row r="156" spans="1:33" s="5" customFormat="1" ht="28">
      <c r="A156" s="2" t="s">
        <v>33</v>
      </c>
      <c r="B156" s="2" t="s">
        <v>32</v>
      </c>
      <c r="C156" s="2" t="s">
        <v>31</v>
      </c>
      <c r="F156" s="6" t="s">
        <v>30</v>
      </c>
    </row>
    <row r="157" spans="1:33" s="5" customFormat="1">
      <c r="A157" s="2" t="s">
        <v>29</v>
      </c>
      <c r="B157" s="2" t="s">
        <v>28</v>
      </c>
      <c r="C157" s="2" t="s">
        <v>27</v>
      </c>
      <c r="F157" s="6" t="s">
        <v>26</v>
      </c>
      <c r="H157" s="9"/>
      <c r="I157" s="9"/>
      <c r="J157" s="9"/>
      <c r="K157" s="6"/>
    </row>
    <row r="158" spans="1:33" s="5" customFormat="1">
      <c r="A158" s="8" t="s">
        <v>25</v>
      </c>
      <c r="B158" s="8" t="s">
        <v>24</v>
      </c>
      <c r="C158" s="8" t="s">
        <v>23</v>
      </c>
      <c r="D158" s="5" t="s">
        <v>22</v>
      </c>
      <c r="F158" s="6" t="s">
        <v>21</v>
      </c>
    </row>
    <row r="159" spans="1:33">
      <c r="F159" s="4"/>
    </row>
  </sheetData>
  <autoFilter ref="A3:F158" xr:uid="{00000000-0009-0000-0000-000000000000}">
    <sortState xmlns:xlrd2="http://schemas.microsoft.com/office/spreadsheetml/2017/richdata2" ref="A4:F159">
      <sortCondition ref="B4"/>
    </sortState>
  </autoFilter>
  <hyperlinks>
    <hyperlink ref="E85" r:id="rId1" display="mailto:lkhc@dtu.dk" xr:uid="{9A12D8CA-AF3C-7E47-8D5B-48EB9BB05F3E}"/>
  </hyperlinks>
  <pageMargins left="0.70866141732283472" right="0.70866141732283472" top="0.74803149606299213" bottom="0.74803149606299213" header="0.31496062992125984" footer="0.31496062992125984"/>
  <pageSetup paperSize="9" scale="9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Table S1</vt:lpstr>
      <vt:lpstr>Table S2</vt:lpstr>
      <vt:lpstr>Table S3</vt:lpstr>
      <vt:lpstr>Table S4</vt:lpstr>
      <vt:lpstr>Table S5</vt:lpstr>
      <vt:lpstr>Table S6</vt:lpstr>
      <vt:lpstr>Table S7</vt:lpstr>
      <vt:lpstr>Table S8</vt:lpstr>
      <vt:lpstr>Table S9</vt:lpstr>
      <vt:lpstr>Table S10</vt:lpstr>
      <vt:lpstr>Table S11</vt:lpstr>
      <vt:lpstr>Table S12</vt:lpstr>
      <vt:lpstr>Table S13</vt:lpstr>
      <vt:lpstr>Table S14</vt:lpstr>
      <vt:lpstr>Table S15</vt:lpstr>
      <vt:lpstr>Table S16</vt:lpstr>
      <vt:lpstr>Table S17</vt:lpstr>
      <vt:lpstr>Table S18</vt:lpstr>
      <vt:lpstr>Table S19</vt:lpstr>
      <vt:lpstr>Table S20</vt:lpstr>
      <vt:lpstr>Table S21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YP.W</dc:creator>
  <cp:lastModifiedBy>Molly Klemarczyk</cp:lastModifiedBy>
  <dcterms:created xsi:type="dcterms:W3CDTF">2020-03-28T12:45:17Z</dcterms:created>
  <dcterms:modified xsi:type="dcterms:W3CDTF">2022-04-06T14:23:25Z</dcterms:modified>
</cp:coreProperties>
</file>